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StroySoft\Smeta.ru\Client\Data\Tmp\1\"/>
    </mc:Choice>
  </mc:AlternateContent>
  <xr:revisionPtr revIDLastSave="0" documentId="13_ncr:1_{140DD58B-73D7-40F6-B613-DF3BF3C25B64}" xr6:coauthVersionLast="36" xr6:coauthVersionMax="36" xr10:uidLastSave="{00000000-0000-0000-0000-000000000000}"/>
  <bookViews>
    <workbookView xWindow="32760" yWindow="32760" windowWidth="32760" windowHeight="32760" xr2:uid="{00000000-000D-0000-FFFF-FFFF00000000}"/>
  </bookViews>
  <sheets>
    <sheet name="02-01-14" sheetId="7" r:id="rId1"/>
    <sheet name="Source" sheetId="1" r:id="rId2"/>
    <sheet name="SourceObSm" sheetId="2" r:id="rId3"/>
    <sheet name="SmtRes" sheetId="3" r:id="rId4"/>
    <sheet name="EtalonRes" sheetId="4" r:id="rId5"/>
    <sheet name="SrcPoprs" sheetId="5" r:id="rId6"/>
    <sheet name="SrcKA" sheetId="6" r:id="rId7"/>
  </sheets>
  <definedNames>
    <definedName name="_xlnm.Print_Titles" localSheetId="0">'02-01-14'!$49:$49</definedName>
    <definedName name="_xlnm.Print_Area" localSheetId="0">'02-01-14'!$A$1:$L$710</definedName>
  </definedNames>
  <calcPr calcId="191029" iterate="1"/>
</workbook>
</file>

<file path=xl/calcChain.xml><?xml version="1.0" encoding="utf-8"?>
<calcChain xmlns="http://schemas.openxmlformats.org/spreadsheetml/2006/main">
  <c r="H708" i="7" l="1"/>
  <c r="H705" i="7"/>
  <c r="C708" i="7"/>
  <c r="C705" i="7"/>
  <c r="J40" i="7"/>
  <c r="J39" i="7"/>
  <c r="C42" i="7"/>
  <c r="D42" i="7"/>
  <c r="C41" i="7"/>
  <c r="C40" i="7"/>
  <c r="C39" i="7"/>
  <c r="C36" i="7" s="1"/>
  <c r="G701" i="7"/>
  <c r="G700" i="7"/>
  <c r="L695" i="7"/>
  <c r="J695" i="7"/>
  <c r="L688" i="7"/>
  <c r="J688" i="7"/>
  <c r="L687" i="7"/>
  <c r="J687" i="7"/>
  <c r="L683" i="7"/>
  <c r="J683" i="7"/>
  <c r="L671" i="7"/>
  <c r="J671" i="7"/>
  <c r="L670" i="7"/>
  <c r="J670" i="7"/>
  <c r="L669" i="7"/>
  <c r="J669" i="7"/>
  <c r="L668" i="7"/>
  <c r="J668" i="7"/>
  <c r="L667" i="7"/>
  <c r="J667" i="7"/>
  <c r="L666" i="7"/>
  <c r="L664" i="7" s="1"/>
  <c r="J666" i="7"/>
  <c r="J658" i="7"/>
  <c r="L663" i="7"/>
  <c r="L658" i="7" s="1"/>
  <c r="J663" i="7"/>
  <c r="L662" i="7"/>
  <c r="J662" i="7"/>
  <c r="L660" i="7"/>
  <c r="J660" i="7"/>
  <c r="L657" i="7"/>
  <c r="L655" i="7" s="1"/>
  <c r="J657" i="7"/>
  <c r="L652" i="7"/>
  <c r="J652" i="7"/>
  <c r="J651" i="7"/>
  <c r="L647" i="7"/>
  <c r="J647" i="7"/>
  <c r="L639" i="7"/>
  <c r="J639" i="7"/>
  <c r="L638" i="7"/>
  <c r="J638" i="7"/>
  <c r="L634" i="7"/>
  <c r="J634" i="7"/>
  <c r="J622" i="7"/>
  <c r="L619" i="7"/>
  <c r="J619" i="7"/>
  <c r="L618" i="7"/>
  <c r="J618" i="7"/>
  <c r="L614" i="7"/>
  <c r="J614" i="7"/>
  <c r="J613" i="7"/>
  <c r="G599" i="7"/>
  <c r="G598" i="7"/>
  <c r="L593" i="7"/>
  <c r="J593" i="7"/>
  <c r="J592" i="7"/>
  <c r="L591" i="7"/>
  <c r="J591" i="7"/>
  <c r="L584" i="7"/>
  <c r="J584" i="7"/>
  <c r="L583" i="7"/>
  <c r="J583" i="7"/>
  <c r="L579" i="7"/>
  <c r="J579" i="7"/>
  <c r="G568" i="7"/>
  <c r="G567" i="7"/>
  <c r="L566" i="7"/>
  <c r="J566" i="7"/>
  <c r="L562" i="7"/>
  <c r="J562" i="7"/>
  <c r="J561" i="7"/>
  <c r="L560" i="7"/>
  <c r="J560" i="7"/>
  <c r="L559" i="7"/>
  <c r="L557" i="7" s="1"/>
  <c r="J559" i="7"/>
  <c r="J557" i="7" s="1"/>
  <c r="L553" i="7"/>
  <c r="J553" i="7"/>
  <c r="L552" i="7"/>
  <c r="J552" i="7"/>
  <c r="L548" i="7"/>
  <c r="J548" i="7"/>
  <c r="AT538" i="7"/>
  <c r="AR538" i="7"/>
  <c r="AO538" i="7"/>
  <c r="AN538" i="7"/>
  <c r="X538" i="7"/>
  <c r="U538" i="7"/>
  <c r="S538" i="7"/>
  <c r="P538" i="7"/>
  <c r="BA538" i="7"/>
  <c r="AZ538" i="7"/>
  <c r="AE538" i="7"/>
  <c r="AD538" i="7"/>
  <c r="C537" i="7"/>
  <c r="B537" i="7"/>
  <c r="L536" i="7"/>
  <c r="AW538" i="7" s="1"/>
  <c r="J536" i="7"/>
  <c r="K536" i="7"/>
  <c r="H536" i="7"/>
  <c r="E536" i="7"/>
  <c r="G536" i="7"/>
  <c r="D536" i="7"/>
  <c r="B536" i="7"/>
  <c r="L534" i="7"/>
  <c r="L533" i="7"/>
  <c r="J533" i="7"/>
  <c r="O535" i="7" s="1"/>
  <c r="L532" i="7"/>
  <c r="AT535" i="7"/>
  <c r="AR535" i="7"/>
  <c r="AO535" i="7"/>
  <c r="AN535" i="7"/>
  <c r="BI535" i="7"/>
  <c r="X535" i="7"/>
  <c r="S535" i="7"/>
  <c r="J532" i="7" s="1"/>
  <c r="P535" i="7"/>
  <c r="BA535" i="7"/>
  <c r="AZ535" i="7"/>
  <c r="AE535" i="7"/>
  <c r="J534" i="7" s="1"/>
  <c r="AD535" i="7"/>
  <c r="K535" i="7"/>
  <c r="G534" i="7"/>
  <c r="E534" i="7"/>
  <c r="G533" i="7"/>
  <c r="E533" i="7"/>
  <c r="L531" i="7"/>
  <c r="J531" i="7"/>
  <c r="G530" i="7"/>
  <c r="E530" i="7"/>
  <c r="L529" i="7"/>
  <c r="AW535" i="7" s="1"/>
  <c r="J529" i="7"/>
  <c r="AA535" i="7" s="1"/>
  <c r="K529" i="7"/>
  <c r="H529" i="7"/>
  <c r="L528" i="7"/>
  <c r="J528" i="7"/>
  <c r="U535" i="7" s="1"/>
  <c r="K528" i="7"/>
  <c r="H528" i="7"/>
  <c r="H531" i="7" s="1"/>
  <c r="C527" i="7"/>
  <c r="E526" i="7"/>
  <c r="G526" i="7"/>
  <c r="D526" i="7"/>
  <c r="C526" i="7"/>
  <c r="B526" i="7"/>
  <c r="AW525" i="7"/>
  <c r="AT525" i="7"/>
  <c r="AR525" i="7"/>
  <c r="AO525" i="7"/>
  <c r="AN525" i="7"/>
  <c r="X525" i="7"/>
  <c r="U525" i="7"/>
  <c r="S525" i="7"/>
  <c r="P525" i="7"/>
  <c r="BA525" i="7"/>
  <c r="AZ525" i="7"/>
  <c r="AE525" i="7"/>
  <c r="AD525" i="7"/>
  <c r="K525" i="7"/>
  <c r="C524" i="7"/>
  <c r="B524" i="7"/>
  <c r="L523" i="7"/>
  <c r="AX525" i="7" s="1"/>
  <c r="K523" i="7"/>
  <c r="J523" i="7" s="1"/>
  <c r="H523" i="7"/>
  <c r="E523" i="7"/>
  <c r="G523" i="7"/>
  <c r="D523" i="7"/>
  <c r="B523" i="7"/>
  <c r="J521" i="7"/>
  <c r="J519" i="7"/>
  <c r="AW522" i="7"/>
  <c r="AT522" i="7"/>
  <c r="AO522" i="7"/>
  <c r="X522" i="7"/>
  <c r="S522" i="7"/>
  <c r="P522" i="7"/>
  <c r="BA522" i="7"/>
  <c r="L521" i="7" s="1"/>
  <c r="AZ522" i="7"/>
  <c r="L520" i="7" s="1"/>
  <c r="AE522" i="7"/>
  <c r="AD522" i="7"/>
  <c r="J520" i="7" s="1"/>
  <c r="G521" i="7"/>
  <c r="E521" i="7"/>
  <c r="G520" i="7"/>
  <c r="E520" i="7"/>
  <c r="G517" i="7"/>
  <c r="E517" i="7"/>
  <c r="L516" i="7"/>
  <c r="L518" i="7" s="1"/>
  <c r="J516" i="7"/>
  <c r="AA522" i="7" s="1"/>
  <c r="K516" i="7"/>
  <c r="H516" i="7"/>
  <c r="H518" i="7" s="1"/>
  <c r="L515" i="7"/>
  <c r="AR522" i="7" s="1"/>
  <c r="L519" i="7" s="1"/>
  <c r="J515" i="7"/>
  <c r="U522" i="7" s="1"/>
  <c r="K515" i="7"/>
  <c r="H515" i="7"/>
  <c r="C514" i="7"/>
  <c r="E513" i="7"/>
  <c r="G513" i="7"/>
  <c r="D513" i="7"/>
  <c r="C513" i="7"/>
  <c r="B513" i="7"/>
  <c r="AW512" i="7"/>
  <c r="AX512" i="7"/>
  <c r="AT512" i="7"/>
  <c r="AR512" i="7"/>
  <c r="AO512" i="7"/>
  <c r="AB512" i="7"/>
  <c r="X512" i="7"/>
  <c r="U512" i="7"/>
  <c r="S512" i="7"/>
  <c r="P512" i="7"/>
  <c r="O512" i="7"/>
  <c r="BA512" i="7"/>
  <c r="AZ512" i="7"/>
  <c r="AE512" i="7"/>
  <c r="AD512" i="7"/>
  <c r="K512" i="7"/>
  <c r="C511" i="7"/>
  <c r="B511" i="7"/>
  <c r="L510" i="7"/>
  <c r="AN512" i="7" s="1"/>
  <c r="J510" i="7"/>
  <c r="AA512" i="7" s="1"/>
  <c r="K510" i="7"/>
  <c r="H510" i="7"/>
  <c r="E510" i="7"/>
  <c r="G510" i="7"/>
  <c r="D510" i="7"/>
  <c r="B510" i="7"/>
  <c r="L508" i="7"/>
  <c r="J508" i="7"/>
  <c r="AW509" i="7"/>
  <c r="AT509" i="7"/>
  <c r="AO509" i="7"/>
  <c r="AA509" i="7"/>
  <c r="X509" i="7"/>
  <c r="P509" i="7"/>
  <c r="O509" i="7"/>
  <c r="BA509" i="7"/>
  <c r="AZ509" i="7"/>
  <c r="L507" i="7" s="1"/>
  <c r="AE509" i="7"/>
  <c r="AD509" i="7"/>
  <c r="J507" i="7" s="1"/>
  <c r="G508" i="7"/>
  <c r="E508" i="7"/>
  <c r="G507" i="7"/>
  <c r="E507" i="7"/>
  <c r="J505" i="7"/>
  <c r="G504" i="7"/>
  <c r="E504" i="7"/>
  <c r="L503" i="7"/>
  <c r="J503" i="7"/>
  <c r="K503" i="7"/>
  <c r="H503" i="7"/>
  <c r="H505" i="7" s="1"/>
  <c r="L502" i="7"/>
  <c r="J502" i="7"/>
  <c r="U509" i="7" s="1"/>
  <c r="K502" i="7"/>
  <c r="H502" i="7"/>
  <c r="C501" i="7"/>
  <c r="E500" i="7"/>
  <c r="G500" i="7"/>
  <c r="D500" i="7"/>
  <c r="C500" i="7"/>
  <c r="B500" i="7"/>
  <c r="AX499" i="7"/>
  <c r="AT499" i="7"/>
  <c r="AR499" i="7"/>
  <c r="AO499" i="7"/>
  <c r="X499" i="7"/>
  <c r="U499" i="7"/>
  <c r="S499" i="7"/>
  <c r="P499" i="7"/>
  <c r="BA499" i="7"/>
  <c r="AZ499" i="7"/>
  <c r="AE499" i="7"/>
  <c r="AD499" i="7"/>
  <c r="K499" i="7"/>
  <c r="L498" i="7"/>
  <c r="K498" i="7"/>
  <c r="H498" i="7"/>
  <c r="E498" i="7"/>
  <c r="G498" i="7"/>
  <c r="D498" i="7"/>
  <c r="B498" i="7"/>
  <c r="AT497" i="7"/>
  <c r="AR497" i="7"/>
  <c r="AO497" i="7"/>
  <c r="AN497" i="7"/>
  <c r="X497" i="7"/>
  <c r="U497" i="7"/>
  <c r="S497" i="7"/>
  <c r="P497" i="7"/>
  <c r="BA497" i="7"/>
  <c r="AZ497" i="7"/>
  <c r="AE497" i="7"/>
  <c r="AD497" i="7"/>
  <c r="K497" i="7"/>
  <c r="C496" i="7"/>
  <c r="L495" i="7"/>
  <c r="AW497" i="7" s="1"/>
  <c r="J495" i="7"/>
  <c r="BI497" i="7" s="1"/>
  <c r="K495" i="7"/>
  <c r="H495" i="7"/>
  <c r="E495" i="7"/>
  <c r="G495" i="7"/>
  <c r="D495" i="7"/>
  <c r="C495" i="7"/>
  <c r="B495" i="7"/>
  <c r="AW494" i="7"/>
  <c r="AT494" i="7"/>
  <c r="AR494" i="7"/>
  <c r="AO494" i="7"/>
  <c r="AN494" i="7"/>
  <c r="BI494" i="7"/>
  <c r="AA494" i="7"/>
  <c r="X494" i="7"/>
  <c r="U494" i="7"/>
  <c r="S494" i="7"/>
  <c r="P494" i="7"/>
  <c r="O494" i="7"/>
  <c r="BA494" i="7"/>
  <c r="AZ494" i="7"/>
  <c r="AE494" i="7"/>
  <c r="AD494" i="7"/>
  <c r="K494" i="7"/>
  <c r="I494" i="7"/>
  <c r="C493" i="7"/>
  <c r="L492" i="7"/>
  <c r="J492" i="7"/>
  <c r="K492" i="7"/>
  <c r="H492" i="7"/>
  <c r="E492" i="7"/>
  <c r="G492" i="7"/>
  <c r="D492" i="7"/>
  <c r="C492" i="7"/>
  <c r="B492" i="7"/>
  <c r="L489" i="7"/>
  <c r="J489" i="7"/>
  <c r="AW491" i="7"/>
  <c r="AT491" i="7"/>
  <c r="AR491" i="7"/>
  <c r="L488" i="7" s="1"/>
  <c r="X491" i="7"/>
  <c r="U491" i="7"/>
  <c r="BA491" i="7"/>
  <c r="L490" i="7" s="1"/>
  <c r="AZ491" i="7"/>
  <c r="AE491" i="7"/>
  <c r="J490" i="7" s="1"/>
  <c r="AD491" i="7"/>
  <c r="G490" i="7"/>
  <c r="E490" i="7"/>
  <c r="G489" i="7"/>
  <c r="E489" i="7"/>
  <c r="H487" i="7"/>
  <c r="G486" i="7"/>
  <c r="E486" i="7"/>
  <c r="G485" i="7"/>
  <c r="E485" i="7"/>
  <c r="L484" i="7"/>
  <c r="J484" i="7"/>
  <c r="AA491" i="7" s="1"/>
  <c r="K484" i="7"/>
  <c r="H484" i="7"/>
  <c r="L483" i="7"/>
  <c r="J483" i="7"/>
  <c r="K483" i="7"/>
  <c r="H483" i="7"/>
  <c r="L482" i="7"/>
  <c r="AO491" i="7" s="1"/>
  <c r="J482" i="7"/>
  <c r="K482" i="7"/>
  <c r="H482" i="7"/>
  <c r="L481" i="7"/>
  <c r="J481" i="7"/>
  <c r="K481" i="7"/>
  <c r="H481" i="7"/>
  <c r="C480" i="7"/>
  <c r="E479" i="7"/>
  <c r="G479" i="7"/>
  <c r="D479" i="7"/>
  <c r="C479" i="7"/>
  <c r="B479" i="7"/>
  <c r="L476" i="7"/>
  <c r="AO478" i="7"/>
  <c r="S478" i="7"/>
  <c r="P478" i="7"/>
  <c r="BA478" i="7"/>
  <c r="L477" i="7" s="1"/>
  <c r="AZ478" i="7"/>
  <c r="AE478" i="7"/>
  <c r="J477" i="7" s="1"/>
  <c r="I478" i="7" s="1"/>
  <c r="AD478" i="7"/>
  <c r="J476" i="7" s="1"/>
  <c r="BI478" i="7" s="1"/>
  <c r="G477" i="7"/>
  <c r="E477" i="7"/>
  <c r="G476" i="7"/>
  <c r="E476" i="7"/>
  <c r="J474" i="7"/>
  <c r="G473" i="7"/>
  <c r="E473" i="7"/>
  <c r="G472" i="7"/>
  <c r="E472" i="7"/>
  <c r="L471" i="7"/>
  <c r="AW478" i="7" s="1"/>
  <c r="J471" i="7"/>
  <c r="AA478" i="7" s="1"/>
  <c r="K471" i="7"/>
  <c r="H471" i="7"/>
  <c r="L470" i="7"/>
  <c r="AT478" i="7" s="1"/>
  <c r="J470" i="7"/>
  <c r="X478" i="7" s="1"/>
  <c r="J475" i="7" s="1"/>
  <c r="K470" i="7"/>
  <c r="H470" i="7"/>
  <c r="L469" i="7"/>
  <c r="J469" i="7"/>
  <c r="K469" i="7"/>
  <c r="H469" i="7"/>
  <c r="H474" i="7" s="1"/>
  <c r="L468" i="7"/>
  <c r="L474" i="7" s="1"/>
  <c r="J468" i="7"/>
  <c r="U478" i="7" s="1"/>
  <c r="K468" i="7"/>
  <c r="H468" i="7"/>
  <c r="E467" i="7"/>
  <c r="G467" i="7"/>
  <c r="D467" i="7"/>
  <c r="C467" i="7"/>
  <c r="B467" i="7"/>
  <c r="L465" i="7"/>
  <c r="L464" i="7"/>
  <c r="J464" i="7"/>
  <c r="AT466" i="7"/>
  <c r="AO466" i="7"/>
  <c r="X466" i="7"/>
  <c r="U466" i="7"/>
  <c r="S466" i="7"/>
  <c r="BA466" i="7"/>
  <c r="AZ466" i="7"/>
  <c r="AE466" i="7"/>
  <c r="J465" i="7" s="1"/>
  <c r="AD466" i="7"/>
  <c r="G465" i="7"/>
  <c r="E465" i="7"/>
  <c r="G464" i="7"/>
  <c r="E464" i="7"/>
  <c r="G461" i="7"/>
  <c r="F461" i="7"/>
  <c r="E461" i="7"/>
  <c r="G460" i="7"/>
  <c r="F460" i="7"/>
  <c r="E460" i="7"/>
  <c r="L459" i="7"/>
  <c r="AW466" i="7" s="1"/>
  <c r="J459" i="7"/>
  <c r="AA466" i="7" s="1"/>
  <c r="K459" i="7"/>
  <c r="H459" i="7"/>
  <c r="L458" i="7"/>
  <c r="J458" i="7"/>
  <c r="K458" i="7"/>
  <c r="I458" i="7"/>
  <c r="H458" i="7"/>
  <c r="L457" i="7"/>
  <c r="J457" i="7"/>
  <c r="P466" i="7" s="1"/>
  <c r="K457" i="7"/>
  <c r="I457" i="7"/>
  <c r="H457" i="7"/>
  <c r="L456" i="7"/>
  <c r="J456" i="7"/>
  <c r="K456" i="7"/>
  <c r="I456" i="7"/>
  <c r="H456" i="7"/>
  <c r="H462" i="7" s="1"/>
  <c r="E454" i="7"/>
  <c r="G454" i="7"/>
  <c r="D454" i="7"/>
  <c r="C454" i="7"/>
  <c r="B454" i="7"/>
  <c r="L452" i="7"/>
  <c r="L451" i="7"/>
  <c r="AT453" i="7"/>
  <c r="AR453" i="7"/>
  <c r="AO453" i="7"/>
  <c r="AA453" i="7"/>
  <c r="X453" i="7"/>
  <c r="U453" i="7"/>
  <c r="BA453" i="7"/>
  <c r="AZ453" i="7"/>
  <c r="AE453" i="7"/>
  <c r="J452" i="7" s="1"/>
  <c r="AD453" i="7"/>
  <c r="J451" i="7" s="1"/>
  <c r="G452" i="7"/>
  <c r="E452" i="7"/>
  <c r="G451" i="7"/>
  <c r="E451" i="7"/>
  <c r="G448" i="7"/>
  <c r="F448" i="7"/>
  <c r="E448" i="7"/>
  <c r="G447" i="7"/>
  <c r="F447" i="7"/>
  <c r="E447" i="7"/>
  <c r="L446" i="7"/>
  <c r="AW453" i="7" s="1"/>
  <c r="J446" i="7"/>
  <c r="K446" i="7"/>
  <c r="H446" i="7"/>
  <c r="L445" i="7"/>
  <c r="J445" i="7"/>
  <c r="K445" i="7"/>
  <c r="I445" i="7"/>
  <c r="H445" i="7"/>
  <c r="L444" i="7"/>
  <c r="J444" i="7"/>
  <c r="P453" i="7" s="1"/>
  <c r="K444" i="7"/>
  <c r="I444" i="7"/>
  <c r="H444" i="7"/>
  <c r="L443" i="7"/>
  <c r="L449" i="7" s="1"/>
  <c r="J443" i="7"/>
  <c r="S453" i="7" s="1"/>
  <c r="J450" i="7" s="1"/>
  <c r="K443" i="7"/>
  <c r="I443" i="7"/>
  <c r="H443" i="7"/>
  <c r="H449" i="7" s="1"/>
  <c r="E441" i="7"/>
  <c r="G441" i="7"/>
  <c r="D441" i="7"/>
  <c r="C441" i="7"/>
  <c r="B441" i="7"/>
  <c r="J439" i="7"/>
  <c r="BI440" i="7" s="1"/>
  <c r="AT440" i="7"/>
  <c r="X440" i="7"/>
  <c r="BA440" i="7"/>
  <c r="L439" i="7" s="1"/>
  <c r="AZ440" i="7"/>
  <c r="L438" i="7" s="1"/>
  <c r="AE440" i="7"/>
  <c r="AD440" i="7"/>
  <c r="J438" i="7" s="1"/>
  <c r="I440" i="7"/>
  <c r="G439" i="7"/>
  <c r="E439" i="7"/>
  <c r="G438" i="7"/>
  <c r="E438" i="7"/>
  <c r="H436" i="7"/>
  <c r="G435" i="7"/>
  <c r="E435" i="7"/>
  <c r="G434" i="7"/>
  <c r="E434" i="7"/>
  <c r="L433" i="7"/>
  <c r="AW440" i="7" s="1"/>
  <c r="J433" i="7"/>
  <c r="AA440" i="7" s="1"/>
  <c r="K433" i="7"/>
  <c r="H433" i="7"/>
  <c r="L432" i="7"/>
  <c r="J432" i="7"/>
  <c r="K432" i="7"/>
  <c r="H432" i="7"/>
  <c r="L431" i="7"/>
  <c r="AO440" i="7" s="1"/>
  <c r="J431" i="7"/>
  <c r="P440" i="7" s="1"/>
  <c r="K431" i="7"/>
  <c r="H431" i="7"/>
  <c r="L430" i="7"/>
  <c r="J430" i="7"/>
  <c r="U440" i="7" s="1"/>
  <c r="K430" i="7"/>
  <c r="H430" i="7"/>
  <c r="E429" i="7"/>
  <c r="G429" i="7"/>
  <c r="D429" i="7"/>
  <c r="C429" i="7"/>
  <c r="B429" i="7"/>
  <c r="L427" i="7"/>
  <c r="J427" i="7"/>
  <c r="L426" i="7"/>
  <c r="J426" i="7"/>
  <c r="I428" i="7" s="1"/>
  <c r="AO428" i="7"/>
  <c r="U428" i="7"/>
  <c r="S428" i="7"/>
  <c r="J425" i="7" s="1"/>
  <c r="P428" i="7"/>
  <c r="BA428" i="7"/>
  <c r="AZ428" i="7"/>
  <c r="AE428" i="7"/>
  <c r="AD428" i="7"/>
  <c r="G427" i="7"/>
  <c r="E427" i="7"/>
  <c r="G426" i="7"/>
  <c r="E426" i="7"/>
  <c r="J424" i="7"/>
  <c r="G423" i="7"/>
  <c r="E423" i="7"/>
  <c r="G422" i="7"/>
  <c r="E422" i="7"/>
  <c r="L421" i="7"/>
  <c r="AW428" i="7" s="1"/>
  <c r="J421" i="7"/>
  <c r="AA428" i="7" s="1"/>
  <c r="K421" i="7"/>
  <c r="H421" i="7"/>
  <c r="L420" i="7"/>
  <c r="AT428" i="7" s="1"/>
  <c r="J420" i="7"/>
  <c r="X428" i="7" s="1"/>
  <c r="K420" i="7"/>
  <c r="H420" i="7"/>
  <c r="L419" i="7"/>
  <c r="J419" i="7"/>
  <c r="K419" i="7"/>
  <c r="H419" i="7"/>
  <c r="L418" i="7"/>
  <c r="K428" i="7" s="1"/>
  <c r="J418" i="7"/>
  <c r="K418" i="7"/>
  <c r="H418" i="7"/>
  <c r="E417" i="7"/>
  <c r="G417" i="7"/>
  <c r="D417" i="7"/>
  <c r="C417" i="7"/>
  <c r="B417" i="7"/>
  <c r="L414" i="7"/>
  <c r="J414" i="7"/>
  <c r="AW416" i="7"/>
  <c r="AR416" i="7"/>
  <c r="AO416" i="7"/>
  <c r="U416" i="7"/>
  <c r="S416" i="7"/>
  <c r="BA416" i="7"/>
  <c r="AZ416" i="7"/>
  <c r="AE416" i="7"/>
  <c r="AD416" i="7"/>
  <c r="G415" i="7"/>
  <c r="E415" i="7"/>
  <c r="G414" i="7"/>
  <c r="E414" i="7"/>
  <c r="G411" i="7"/>
  <c r="E411" i="7"/>
  <c r="G410" i="7"/>
  <c r="E410" i="7"/>
  <c r="L409" i="7"/>
  <c r="J409" i="7"/>
  <c r="AA416" i="7" s="1"/>
  <c r="K409" i="7"/>
  <c r="H409" i="7"/>
  <c r="L408" i="7"/>
  <c r="AT416" i="7" s="1"/>
  <c r="L547" i="7" s="1"/>
  <c r="J408" i="7"/>
  <c r="X416" i="7" s="1"/>
  <c r="K408" i="7"/>
  <c r="H408" i="7"/>
  <c r="L407" i="7"/>
  <c r="L412" i="7" s="1"/>
  <c r="J407" i="7"/>
  <c r="P416" i="7" s="1"/>
  <c r="K407" i="7"/>
  <c r="H407" i="7"/>
  <c r="L406" i="7"/>
  <c r="J406" i="7"/>
  <c r="K406" i="7"/>
  <c r="H406" i="7"/>
  <c r="H412" i="7" s="1"/>
  <c r="E405" i="7"/>
  <c r="G405" i="7"/>
  <c r="D405" i="7"/>
  <c r="C405" i="7"/>
  <c r="B405" i="7"/>
  <c r="G401" i="7"/>
  <c r="G400" i="7"/>
  <c r="L395" i="7"/>
  <c r="J395" i="7"/>
  <c r="J394" i="7"/>
  <c r="L393" i="7"/>
  <c r="J393" i="7"/>
  <c r="L386" i="7"/>
  <c r="J386" i="7"/>
  <c r="L385" i="7"/>
  <c r="J385" i="7"/>
  <c r="L381" i="7"/>
  <c r="J381" i="7"/>
  <c r="L380" i="7"/>
  <c r="AW371" i="7"/>
  <c r="AX371" i="7"/>
  <c r="AT371" i="7"/>
  <c r="AR371" i="7"/>
  <c r="AO371" i="7"/>
  <c r="AN371" i="7"/>
  <c r="BI371" i="7"/>
  <c r="X371" i="7"/>
  <c r="U371" i="7"/>
  <c r="S371" i="7"/>
  <c r="J375" i="7" s="1"/>
  <c r="P371" i="7"/>
  <c r="BA371" i="7"/>
  <c r="AZ371" i="7"/>
  <c r="AE371" i="7"/>
  <c r="AD371" i="7"/>
  <c r="K371" i="7"/>
  <c r="L370" i="7"/>
  <c r="J370" i="7" s="1"/>
  <c r="K370" i="7"/>
  <c r="H370" i="7"/>
  <c r="E370" i="7"/>
  <c r="G370" i="7"/>
  <c r="D370" i="7"/>
  <c r="B370" i="7"/>
  <c r="BK369" i="7"/>
  <c r="AT369" i="7"/>
  <c r="AR369" i="7"/>
  <c r="AO369" i="7"/>
  <c r="X369" i="7"/>
  <c r="S369" i="7"/>
  <c r="P369" i="7"/>
  <c r="BA369" i="7"/>
  <c r="L389" i="7" s="1"/>
  <c r="AZ369" i="7"/>
  <c r="AE369" i="7"/>
  <c r="AD369" i="7"/>
  <c r="L368" i="7"/>
  <c r="K368" i="7"/>
  <c r="H368" i="7"/>
  <c r="E368" i="7"/>
  <c r="G368" i="7"/>
  <c r="D368" i="7"/>
  <c r="B368" i="7"/>
  <c r="AT367" i="7"/>
  <c r="AR367" i="7"/>
  <c r="AO367" i="7"/>
  <c r="X367" i="7"/>
  <c r="S367" i="7"/>
  <c r="P367" i="7"/>
  <c r="BA367" i="7"/>
  <c r="AZ367" i="7"/>
  <c r="AE367" i="7"/>
  <c r="AD367" i="7"/>
  <c r="L366" i="7"/>
  <c r="K366" i="7"/>
  <c r="H366" i="7"/>
  <c r="E366" i="7"/>
  <c r="G366" i="7"/>
  <c r="D366" i="7"/>
  <c r="B366" i="7"/>
  <c r="AW365" i="7"/>
  <c r="AX365" i="7"/>
  <c r="AT365" i="7"/>
  <c r="AR365" i="7"/>
  <c r="AO365" i="7"/>
  <c r="AN365" i="7"/>
  <c r="BI365" i="7"/>
  <c r="X365" i="7"/>
  <c r="U365" i="7"/>
  <c r="S365" i="7"/>
  <c r="P365" i="7"/>
  <c r="BA365" i="7"/>
  <c r="AZ365" i="7"/>
  <c r="AE365" i="7"/>
  <c r="AD365" i="7"/>
  <c r="J388" i="7" s="1"/>
  <c r="K365" i="7"/>
  <c r="L364" i="7"/>
  <c r="J364" i="7" s="1"/>
  <c r="K364" i="7"/>
  <c r="H364" i="7"/>
  <c r="E364" i="7"/>
  <c r="G364" i="7"/>
  <c r="D364" i="7"/>
  <c r="B364" i="7"/>
  <c r="AW363" i="7"/>
  <c r="AT363" i="7"/>
  <c r="L578" i="7" s="1"/>
  <c r="AR363" i="7"/>
  <c r="AO363" i="7"/>
  <c r="X363" i="7"/>
  <c r="U363" i="7"/>
  <c r="S363" i="7"/>
  <c r="P363" i="7"/>
  <c r="BA363" i="7"/>
  <c r="L587" i="7" s="1"/>
  <c r="AZ363" i="7"/>
  <c r="AE363" i="7"/>
  <c r="AD363" i="7"/>
  <c r="L362" i="7"/>
  <c r="K362" i="7"/>
  <c r="H362" i="7"/>
  <c r="E362" i="7"/>
  <c r="G362" i="7"/>
  <c r="D362" i="7"/>
  <c r="B362" i="7"/>
  <c r="AT361" i="7"/>
  <c r="AR361" i="7"/>
  <c r="L387" i="7" s="1"/>
  <c r="AO361" i="7"/>
  <c r="X361" i="7"/>
  <c r="U361" i="7"/>
  <c r="S361" i="7"/>
  <c r="P361" i="7"/>
  <c r="BA361" i="7"/>
  <c r="AZ361" i="7"/>
  <c r="AE361" i="7"/>
  <c r="AD361" i="7"/>
  <c r="L360" i="7"/>
  <c r="K360" i="7"/>
  <c r="H360" i="7"/>
  <c r="E360" i="7"/>
  <c r="G360" i="7"/>
  <c r="D360" i="7"/>
  <c r="B360" i="7"/>
  <c r="G354" i="7"/>
  <c r="G353" i="7"/>
  <c r="L352" i="7"/>
  <c r="J352" i="7"/>
  <c r="L351" i="7"/>
  <c r="J351" i="7"/>
  <c r="L348" i="7"/>
  <c r="J348" i="7"/>
  <c r="J347" i="7"/>
  <c r="L346" i="7"/>
  <c r="J346" i="7"/>
  <c r="L345" i="7"/>
  <c r="L343" i="7" s="1"/>
  <c r="J345" i="7"/>
  <c r="J343" i="7" s="1"/>
  <c r="L342" i="7"/>
  <c r="J342" i="7"/>
  <c r="L341" i="7"/>
  <c r="J341" i="7"/>
  <c r="L340" i="7"/>
  <c r="J340" i="7"/>
  <c r="L339" i="7"/>
  <c r="J339" i="7"/>
  <c r="L338" i="7"/>
  <c r="L335" i="7" s="1"/>
  <c r="J338" i="7"/>
  <c r="J335" i="7" s="1"/>
  <c r="L337" i="7"/>
  <c r="J337" i="7"/>
  <c r="L334" i="7"/>
  <c r="J334" i="7"/>
  <c r="L333" i="7"/>
  <c r="J333" i="7"/>
  <c r="L331" i="7"/>
  <c r="J331" i="7"/>
  <c r="L328" i="7"/>
  <c r="J328" i="7"/>
  <c r="G321" i="7"/>
  <c r="G320" i="7"/>
  <c r="L315" i="7"/>
  <c r="J315" i="7"/>
  <c r="J314" i="7"/>
  <c r="L313" i="7"/>
  <c r="J313" i="7"/>
  <c r="L306" i="7"/>
  <c r="J306" i="7"/>
  <c r="L305" i="7"/>
  <c r="J305" i="7"/>
  <c r="L301" i="7"/>
  <c r="J301" i="7"/>
  <c r="G290" i="7"/>
  <c r="G289" i="7"/>
  <c r="L288" i="7"/>
  <c r="J288" i="7"/>
  <c r="L284" i="7"/>
  <c r="J284" i="7"/>
  <c r="J283" i="7"/>
  <c r="L282" i="7"/>
  <c r="L279" i="7" s="1"/>
  <c r="J282" i="7"/>
  <c r="J279" i="7" s="1"/>
  <c r="L281" i="7"/>
  <c r="J281" i="7"/>
  <c r="L275" i="7"/>
  <c r="J275" i="7"/>
  <c r="L274" i="7"/>
  <c r="J274" i="7"/>
  <c r="L270" i="7"/>
  <c r="J270" i="7"/>
  <c r="AT260" i="7"/>
  <c r="AR260" i="7"/>
  <c r="AO260" i="7"/>
  <c r="X260" i="7"/>
  <c r="U260" i="7"/>
  <c r="S260" i="7"/>
  <c r="P260" i="7"/>
  <c r="BA260" i="7"/>
  <c r="AZ260" i="7"/>
  <c r="AE260" i="7"/>
  <c r="AD260" i="7"/>
  <c r="L259" i="7"/>
  <c r="AW260" i="7" s="1"/>
  <c r="J259" i="7"/>
  <c r="K259" i="7"/>
  <c r="H259" i="7"/>
  <c r="E259" i="7"/>
  <c r="G259" i="7"/>
  <c r="D259" i="7"/>
  <c r="B259" i="7"/>
  <c r="AW258" i="7"/>
  <c r="AT258" i="7"/>
  <c r="AR258" i="7"/>
  <c r="AO258" i="7"/>
  <c r="AN258" i="7"/>
  <c r="BI258" i="7"/>
  <c r="AA258" i="7"/>
  <c r="X258" i="7"/>
  <c r="U258" i="7"/>
  <c r="S258" i="7"/>
  <c r="P258" i="7"/>
  <c r="O258" i="7"/>
  <c r="BA258" i="7"/>
  <c r="AZ258" i="7"/>
  <c r="AE258" i="7"/>
  <c r="AD258" i="7"/>
  <c r="K258" i="7"/>
  <c r="I258" i="7"/>
  <c r="L257" i="7"/>
  <c r="J257" i="7"/>
  <c r="K257" i="7"/>
  <c r="H257" i="7"/>
  <c r="E257" i="7"/>
  <c r="G257" i="7"/>
  <c r="D257" i="7"/>
  <c r="C257" i="7"/>
  <c r="B257" i="7"/>
  <c r="L255" i="7"/>
  <c r="AT256" i="7"/>
  <c r="AR256" i="7"/>
  <c r="AA256" i="7"/>
  <c r="X256" i="7"/>
  <c r="U256" i="7"/>
  <c r="BA256" i="7"/>
  <c r="AZ256" i="7"/>
  <c r="L254" i="7" s="1"/>
  <c r="AE256" i="7"/>
  <c r="J255" i="7" s="1"/>
  <c r="AD256" i="7"/>
  <c r="J254" i="7" s="1"/>
  <c r="G255" i="7"/>
  <c r="E255" i="7"/>
  <c r="G254" i="7"/>
  <c r="E254" i="7"/>
  <c r="G251" i="7"/>
  <c r="E251" i="7"/>
  <c r="L250" i="7"/>
  <c r="AW256" i="7" s="1"/>
  <c r="J250" i="7"/>
  <c r="K250" i="7"/>
  <c r="H250" i="7"/>
  <c r="L249" i="7"/>
  <c r="AO256" i="7" s="1"/>
  <c r="J249" i="7"/>
  <c r="K249" i="7"/>
  <c r="H249" i="7"/>
  <c r="L248" i="7"/>
  <c r="L252" i="7" s="1"/>
  <c r="J248" i="7"/>
  <c r="S256" i="7" s="1"/>
  <c r="J253" i="7" s="1"/>
  <c r="K248" i="7"/>
  <c r="H248" i="7"/>
  <c r="H252" i="7" s="1"/>
  <c r="E247" i="7"/>
  <c r="G247" i="7"/>
  <c r="D247" i="7"/>
  <c r="C247" i="7"/>
  <c r="B247" i="7"/>
  <c r="AW246" i="7"/>
  <c r="AT246" i="7"/>
  <c r="AR246" i="7"/>
  <c r="AO246" i="7"/>
  <c r="AN246" i="7"/>
  <c r="X246" i="7"/>
  <c r="U246" i="7"/>
  <c r="S246" i="7"/>
  <c r="P246" i="7"/>
  <c r="BA246" i="7"/>
  <c r="AZ246" i="7"/>
  <c r="AE246" i="7"/>
  <c r="AD246" i="7"/>
  <c r="K246" i="7"/>
  <c r="L245" i="7"/>
  <c r="AX246" i="7" s="1"/>
  <c r="K245" i="7"/>
  <c r="J245" i="7" s="1"/>
  <c r="H245" i="7"/>
  <c r="E245" i="7"/>
  <c r="G245" i="7"/>
  <c r="D245" i="7"/>
  <c r="B245" i="7"/>
  <c r="AX244" i="7"/>
  <c r="AT244" i="7"/>
  <c r="AR244" i="7"/>
  <c r="AO244" i="7"/>
  <c r="X244" i="7"/>
  <c r="U244" i="7"/>
  <c r="S244" i="7"/>
  <c r="P244" i="7"/>
  <c r="BA244" i="7"/>
  <c r="AZ244" i="7"/>
  <c r="AE244" i="7"/>
  <c r="AD244" i="7"/>
  <c r="L243" i="7"/>
  <c r="K243" i="7"/>
  <c r="H243" i="7"/>
  <c r="E243" i="7"/>
  <c r="G243" i="7"/>
  <c r="D243" i="7"/>
  <c r="B243" i="7"/>
  <c r="J241" i="7"/>
  <c r="L240" i="7"/>
  <c r="AT242" i="7"/>
  <c r="AO242" i="7"/>
  <c r="X242" i="7"/>
  <c r="U242" i="7"/>
  <c r="P242" i="7"/>
  <c r="BA242" i="7"/>
  <c r="L241" i="7" s="1"/>
  <c r="K242" i="7" s="1"/>
  <c r="AZ242" i="7"/>
  <c r="AE242" i="7"/>
  <c r="AD242" i="7"/>
  <c r="J240" i="7" s="1"/>
  <c r="G241" i="7"/>
  <c r="E241" i="7"/>
  <c r="G240" i="7"/>
  <c r="E240" i="7"/>
  <c r="G237" i="7"/>
  <c r="F237" i="7"/>
  <c r="E237" i="7"/>
  <c r="L236" i="7"/>
  <c r="AW242" i="7" s="1"/>
  <c r="J236" i="7"/>
  <c r="AA242" i="7" s="1"/>
  <c r="K236" i="7"/>
  <c r="H236" i="7"/>
  <c r="L235" i="7"/>
  <c r="AR242" i="7" s="1"/>
  <c r="L239" i="7" s="1"/>
  <c r="J235" i="7"/>
  <c r="K235" i="7"/>
  <c r="I235" i="7"/>
  <c r="H235" i="7"/>
  <c r="H238" i="7" s="1"/>
  <c r="C234" i="7"/>
  <c r="C233" i="7"/>
  <c r="B233" i="7"/>
  <c r="E232" i="7"/>
  <c r="G232" i="7"/>
  <c r="D232" i="7"/>
  <c r="B232" i="7"/>
  <c r="L230" i="7"/>
  <c r="AT231" i="7"/>
  <c r="AR231" i="7"/>
  <c r="L228" i="7" s="1"/>
  <c r="AO231" i="7"/>
  <c r="AA231" i="7"/>
  <c r="X231" i="7"/>
  <c r="U231" i="7"/>
  <c r="P231" i="7"/>
  <c r="BA231" i="7"/>
  <c r="AZ231" i="7"/>
  <c r="L229" i="7" s="1"/>
  <c r="AE231" i="7"/>
  <c r="J230" i="7" s="1"/>
  <c r="AD231" i="7"/>
  <c r="J229" i="7" s="1"/>
  <c r="G230" i="7"/>
  <c r="E230" i="7"/>
  <c r="G229" i="7"/>
  <c r="E229" i="7"/>
  <c r="G226" i="7"/>
  <c r="E226" i="7"/>
  <c r="L225" i="7"/>
  <c r="AW231" i="7" s="1"/>
  <c r="J225" i="7"/>
  <c r="K225" i="7"/>
  <c r="H225" i="7"/>
  <c r="H227" i="7" s="1"/>
  <c r="L224" i="7"/>
  <c r="L227" i="7" s="1"/>
  <c r="J224" i="7"/>
  <c r="K224" i="7"/>
  <c r="H224" i="7"/>
  <c r="C223" i="7"/>
  <c r="E222" i="7"/>
  <c r="G222" i="7"/>
  <c r="D222" i="7"/>
  <c r="C222" i="7"/>
  <c r="B222" i="7"/>
  <c r="AW221" i="7"/>
  <c r="AT221" i="7"/>
  <c r="L613" i="7" s="1"/>
  <c r="AR221" i="7"/>
  <c r="AO221" i="7"/>
  <c r="X221" i="7"/>
  <c r="U221" i="7"/>
  <c r="S221" i="7"/>
  <c r="P221" i="7"/>
  <c r="BA221" i="7"/>
  <c r="AZ221" i="7"/>
  <c r="AE221" i="7"/>
  <c r="AD221" i="7"/>
  <c r="C220" i="7"/>
  <c r="L219" i="7"/>
  <c r="AN221" i="7" s="1"/>
  <c r="J219" i="7"/>
  <c r="K219" i="7"/>
  <c r="H219" i="7"/>
  <c r="E219" i="7"/>
  <c r="G219" i="7"/>
  <c r="D219" i="7"/>
  <c r="C219" i="7"/>
  <c r="B219" i="7"/>
  <c r="AT218" i="7"/>
  <c r="AR218" i="7"/>
  <c r="L620" i="7" s="1"/>
  <c r="AO218" i="7"/>
  <c r="AN218" i="7"/>
  <c r="BH218" i="7"/>
  <c r="X218" i="7"/>
  <c r="U218" i="7"/>
  <c r="S218" i="7"/>
  <c r="P218" i="7"/>
  <c r="J611" i="7" s="1"/>
  <c r="J609" i="7" s="1"/>
  <c r="O218" i="7"/>
  <c r="BA218" i="7"/>
  <c r="L622" i="7" s="1"/>
  <c r="AZ218" i="7"/>
  <c r="L621" i="7" s="1"/>
  <c r="AE218" i="7"/>
  <c r="AD218" i="7"/>
  <c r="J621" i="7" s="1"/>
  <c r="K218" i="7"/>
  <c r="I218" i="7"/>
  <c r="C217" i="7"/>
  <c r="L216" i="7"/>
  <c r="AW218" i="7" s="1"/>
  <c r="L617" i="7" s="1"/>
  <c r="L615" i="7" s="1"/>
  <c r="J216" i="7"/>
  <c r="AA218" i="7" s="1"/>
  <c r="K216" i="7"/>
  <c r="H216" i="7"/>
  <c r="E216" i="7"/>
  <c r="G216" i="7"/>
  <c r="D216" i="7"/>
  <c r="C216" i="7"/>
  <c r="B216" i="7"/>
  <c r="L214" i="7"/>
  <c r="J214" i="7"/>
  <c r="AW215" i="7"/>
  <c r="AT215" i="7"/>
  <c r="AO215" i="7"/>
  <c r="AA215" i="7"/>
  <c r="X215" i="7"/>
  <c r="P215" i="7"/>
  <c r="O215" i="7"/>
  <c r="BA215" i="7"/>
  <c r="AZ215" i="7"/>
  <c r="L213" i="7" s="1"/>
  <c r="AE215" i="7"/>
  <c r="AD215" i="7"/>
  <c r="J213" i="7" s="1"/>
  <c r="G214" i="7"/>
  <c r="E214" i="7"/>
  <c r="G213" i="7"/>
  <c r="E213" i="7"/>
  <c r="J211" i="7"/>
  <c r="G210" i="7"/>
  <c r="E210" i="7"/>
  <c r="L209" i="7"/>
  <c r="J209" i="7"/>
  <c r="K209" i="7"/>
  <c r="H209" i="7"/>
  <c r="H211" i="7" s="1"/>
  <c r="L208" i="7"/>
  <c r="J208" i="7"/>
  <c r="BI215" i="7" s="1"/>
  <c r="K208" i="7"/>
  <c r="H208" i="7"/>
  <c r="C207" i="7"/>
  <c r="E206" i="7"/>
  <c r="G206" i="7"/>
  <c r="D206" i="7"/>
  <c r="C206" i="7"/>
  <c r="B206" i="7"/>
  <c r="J204" i="7"/>
  <c r="L203" i="7"/>
  <c r="J203" i="7"/>
  <c r="AW205" i="7"/>
  <c r="AT205" i="7"/>
  <c r="AO205" i="7"/>
  <c r="AA205" i="7"/>
  <c r="X205" i="7"/>
  <c r="U205" i="7"/>
  <c r="P205" i="7"/>
  <c r="BA205" i="7"/>
  <c r="L204" i="7" s="1"/>
  <c r="AZ205" i="7"/>
  <c r="AE205" i="7"/>
  <c r="AD205" i="7"/>
  <c r="G204" i="7"/>
  <c r="E204" i="7"/>
  <c r="G203" i="7"/>
  <c r="E203" i="7"/>
  <c r="H201" i="7"/>
  <c r="G200" i="7"/>
  <c r="E200" i="7"/>
  <c r="L199" i="7"/>
  <c r="J199" i="7"/>
  <c r="K199" i="7"/>
  <c r="H199" i="7"/>
  <c r="L198" i="7"/>
  <c r="AR205" i="7" s="1"/>
  <c r="L202" i="7" s="1"/>
  <c r="J198" i="7"/>
  <c r="K198" i="7"/>
  <c r="H198" i="7"/>
  <c r="C197" i="7"/>
  <c r="E196" i="7"/>
  <c r="G196" i="7"/>
  <c r="D196" i="7"/>
  <c r="C196" i="7"/>
  <c r="B196" i="7"/>
  <c r="AT195" i="7"/>
  <c r="AR195" i="7"/>
  <c r="AO195" i="7"/>
  <c r="AB195" i="7"/>
  <c r="X195" i="7"/>
  <c r="U195" i="7"/>
  <c r="S195" i="7"/>
  <c r="P195" i="7"/>
  <c r="BA195" i="7"/>
  <c r="AZ195" i="7"/>
  <c r="AE195" i="7"/>
  <c r="AD195" i="7"/>
  <c r="I195" i="7"/>
  <c r="L194" i="7"/>
  <c r="AW195" i="7" s="1"/>
  <c r="J194" i="7"/>
  <c r="K194" i="7"/>
  <c r="H194" i="7"/>
  <c r="E194" i="7"/>
  <c r="G194" i="7"/>
  <c r="D194" i="7"/>
  <c r="B194" i="7"/>
  <c r="AW193" i="7"/>
  <c r="AT193" i="7"/>
  <c r="AR193" i="7"/>
  <c r="AO193" i="7"/>
  <c r="AN193" i="7"/>
  <c r="BI193" i="7"/>
  <c r="X193" i="7"/>
  <c r="U193" i="7"/>
  <c r="S193" i="7"/>
  <c r="P193" i="7"/>
  <c r="O193" i="7"/>
  <c r="BA193" i="7"/>
  <c r="AZ193" i="7"/>
  <c r="AE193" i="7"/>
  <c r="AD193" i="7"/>
  <c r="K193" i="7"/>
  <c r="I193" i="7"/>
  <c r="C192" i="7"/>
  <c r="L191" i="7"/>
  <c r="J191" i="7"/>
  <c r="AA193" i="7" s="1"/>
  <c r="K191" i="7"/>
  <c r="H191" i="7"/>
  <c r="E191" i="7"/>
  <c r="G191" i="7"/>
  <c r="D191" i="7"/>
  <c r="C191" i="7"/>
  <c r="B191" i="7"/>
  <c r="AT190" i="7"/>
  <c r="AR190" i="7"/>
  <c r="AO190" i="7"/>
  <c r="AA190" i="7"/>
  <c r="X190" i="7"/>
  <c r="U190" i="7"/>
  <c r="S190" i="7"/>
  <c r="P190" i="7"/>
  <c r="O190" i="7"/>
  <c r="BA190" i="7"/>
  <c r="AZ190" i="7"/>
  <c r="AE190" i="7"/>
  <c r="AD190" i="7"/>
  <c r="C189" i="7"/>
  <c r="L188" i="7"/>
  <c r="J188" i="7"/>
  <c r="BI190" i="7" s="1"/>
  <c r="K188" i="7"/>
  <c r="H188" i="7"/>
  <c r="E188" i="7"/>
  <c r="G188" i="7"/>
  <c r="D188" i="7"/>
  <c r="C188" i="7"/>
  <c r="B188" i="7"/>
  <c r="AT187" i="7"/>
  <c r="AR187" i="7"/>
  <c r="AO187" i="7"/>
  <c r="X187" i="7"/>
  <c r="U187" i="7"/>
  <c r="S187" i="7"/>
  <c r="P187" i="7"/>
  <c r="BA187" i="7"/>
  <c r="AZ187" i="7"/>
  <c r="AE187" i="7"/>
  <c r="AD187" i="7"/>
  <c r="C186" i="7"/>
  <c r="L185" i="7"/>
  <c r="J185" i="7"/>
  <c r="O187" i="7" s="1"/>
  <c r="K185" i="7"/>
  <c r="H185" i="7"/>
  <c r="E185" i="7"/>
  <c r="G185" i="7"/>
  <c r="D185" i="7"/>
  <c r="C185" i="7"/>
  <c r="B185" i="7"/>
  <c r="L182" i="7"/>
  <c r="J182" i="7"/>
  <c r="I184" i="7" s="1"/>
  <c r="J181" i="7"/>
  <c r="AN184" i="7"/>
  <c r="BI184" i="7"/>
  <c r="U184" i="7"/>
  <c r="S184" i="7"/>
  <c r="P184" i="7"/>
  <c r="BA184" i="7"/>
  <c r="L183" i="7" s="1"/>
  <c r="AZ184" i="7"/>
  <c r="AE184" i="7"/>
  <c r="J183" i="7" s="1"/>
  <c r="AD184" i="7"/>
  <c r="K184" i="7"/>
  <c r="G183" i="7"/>
  <c r="E183" i="7"/>
  <c r="G182" i="7"/>
  <c r="E182" i="7"/>
  <c r="J180" i="7"/>
  <c r="G179" i="7"/>
  <c r="E179" i="7"/>
  <c r="G178" i="7"/>
  <c r="E178" i="7"/>
  <c r="L177" i="7"/>
  <c r="AW184" i="7" s="1"/>
  <c r="J177" i="7"/>
  <c r="AA184" i="7" s="1"/>
  <c r="K177" i="7"/>
  <c r="H177" i="7"/>
  <c r="L176" i="7"/>
  <c r="AT184" i="7" s="1"/>
  <c r="J176" i="7"/>
  <c r="X184" i="7" s="1"/>
  <c r="K176" i="7"/>
  <c r="H176" i="7"/>
  <c r="L175" i="7"/>
  <c r="AO184" i="7" s="1"/>
  <c r="J175" i="7"/>
  <c r="K175" i="7"/>
  <c r="H175" i="7"/>
  <c r="L174" i="7"/>
  <c r="J174" i="7"/>
  <c r="K174" i="7"/>
  <c r="H174" i="7"/>
  <c r="H180" i="7" s="1"/>
  <c r="C173" i="7"/>
  <c r="E172" i="7"/>
  <c r="G172" i="7"/>
  <c r="D172" i="7"/>
  <c r="C172" i="7"/>
  <c r="B172" i="7"/>
  <c r="L169" i="7"/>
  <c r="AW171" i="7"/>
  <c r="AT171" i="7"/>
  <c r="AR171" i="7"/>
  <c r="X171" i="7"/>
  <c r="U171" i="7"/>
  <c r="BA171" i="7"/>
  <c r="L170" i="7" s="1"/>
  <c r="AZ171" i="7"/>
  <c r="AE171" i="7"/>
  <c r="J170" i="7" s="1"/>
  <c r="AD171" i="7"/>
  <c r="J169" i="7" s="1"/>
  <c r="G170" i="7"/>
  <c r="E170" i="7"/>
  <c r="G169" i="7"/>
  <c r="E169" i="7"/>
  <c r="H167" i="7"/>
  <c r="G166" i="7"/>
  <c r="E166" i="7"/>
  <c r="G165" i="7"/>
  <c r="E165" i="7"/>
  <c r="L164" i="7"/>
  <c r="J164" i="7"/>
  <c r="AA171" i="7" s="1"/>
  <c r="K164" i="7"/>
  <c r="H164" i="7"/>
  <c r="L163" i="7"/>
  <c r="J163" i="7"/>
  <c r="K163" i="7"/>
  <c r="H163" i="7"/>
  <c r="L162" i="7"/>
  <c r="AO171" i="7" s="1"/>
  <c r="J162" i="7"/>
  <c r="K162" i="7"/>
  <c r="H162" i="7"/>
  <c r="L161" i="7"/>
  <c r="J161" i="7"/>
  <c r="K161" i="7"/>
  <c r="H161" i="7"/>
  <c r="C160" i="7"/>
  <c r="E159" i="7"/>
  <c r="G159" i="7"/>
  <c r="D159" i="7"/>
  <c r="C159" i="7"/>
  <c r="B159" i="7"/>
  <c r="L157" i="7"/>
  <c r="L156" i="7"/>
  <c r="AW158" i="7"/>
  <c r="AR158" i="7"/>
  <c r="AA158" i="7"/>
  <c r="P158" i="7"/>
  <c r="BA158" i="7"/>
  <c r="AZ158" i="7"/>
  <c r="AE158" i="7"/>
  <c r="J157" i="7" s="1"/>
  <c r="AD158" i="7"/>
  <c r="J156" i="7" s="1"/>
  <c r="G157" i="7"/>
  <c r="E157" i="7"/>
  <c r="G156" i="7"/>
  <c r="E156" i="7"/>
  <c r="L154" i="7"/>
  <c r="G153" i="7"/>
  <c r="F153" i="7"/>
  <c r="E153" i="7"/>
  <c r="G152" i="7"/>
  <c r="F152" i="7"/>
  <c r="E152" i="7"/>
  <c r="L151" i="7"/>
  <c r="J151" i="7"/>
  <c r="K151" i="7"/>
  <c r="H151" i="7"/>
  <c r="H154" i="7" s="1"/>
  <c r="L150" i="7"/>
  <c r="AT158" i="7" s="1"/>
  <c r="L155" i="7" s="1"/>
  <c r="J150" i="7"/>
  <c r="X158" i="7" s="1"/>
  <c r="K150" i="7"/>
  <c r="I150" i="7"/>
  <c r="H150" i="7"/>
  <c r="L149" i="7"/>
  <c r="K158" i="7" s="1"/>
  <c r="J149" i="7"/>
  <c r="K149" i="7"/>
  <c r="I149" i="7"/>
  <c r="H149" i="7"/>
  <c r="L148" i="7"/>
  <c r="J148" i="7"/>
  <c r="BI158" i="7" s="1"/>
  <c r="K148" i="7"/>
  <c r="I148" i="7"/>
  <c r="H148" i="7"/>
  <c r="E146" i="7"/>
  <c r="G146" i="7"/>
  <c r="D146" i="7"/>
  <c r="C146" i="7"/>
  <c r="B146" i="7"/>
  <c r="L144" i="7"/>
  <c r="AT145" i="7"/>
  <c r="AO145" i="7"/>
  <c r="AN145" i="7"/>
  <c r="X145" i="7"/>
  <c r="P145" i="7"/>
  <c r="BA145" i="7"/>
  <c r="AZ145" i="7"/>
  <c r="L143" i="7" s="1"/>
  <c r="AE145" i="7"/>
  <c r="J144" i="7" s="1"/>
  <c r="AD145" i="7"/>
  <c r="J143" i="7" s="1"/>
  <c r="G144" i="7"/>
  <c r="E144" i="7"/>
  <c r="G143" i="7"/>
  <c r="E143" i="7"/>
  <c r="G140" i="7"/>
  <c r="F140" i="7"/>
  <c r="E140" i="7"/>
  <c r="G139" i="7"/>
  <c r="F139" i="7"/>
  <c r="E139" i="7"/>
  <c r="L138" i="7"/>
  <c r="AW145" i="7" s="1"/>
  <c r="J138" i="7"/>
  <c r="AA145" i="7" s="1"/>
  <c r="K138" i="7"/>
  <c r="H138" i="7"/>
  <c r="L137" i="7"/>
  <c r="J137" i="7"/>
  <c r="K137" i="7"/>
  <c r="I137" i="7"/>
  <c r="H137" i="7"/>
  <c r="L136" i="7"/>
  <c r="J136" i="7"/>
  <c r="K136" i="7"/>
  <c r="I136" i="7"/>
  <c r="H136" i="7"/>
  <c r="L135" i="7"/>
  <c r="AR145" i="7" s="1"/>
  <c r="L142" i="7" s="1"/>
  <c r="J135" i="7"/>
  <c r="S145" i="7" s="1"/>
  <c r="J142" i="7" s="1"/>
  <c r="K135" i="7"/>
  <c r="I135" i="7"/>
  <c r="H135" i="7"/>
  <c r="E133" i="7"/>
  <c r="G133" i="7"/>
  <c r="D133" i="7"/>
  <c r="C133" i="7"/>
  <c r="B133" i="7"/>
  <c r="L130" i="7"/>
  <c r="J130" i="7"/>
  <c r="AW132" i="7"/>
  <c r="AT132" i="7"/>
  <c r="AR132" i="7"/>
  <c r="L129" i="7" s="1"/>
  <c r="U132" i="7"/>
  <c r="S132" i="7"/>
  <c r="BA132" i="7"/>
  <c r="L131" i="7" s="1"/>
  <c r="AZ132" i="7"/>
  <c r="AE132" i="7"/>
  <c r="J131" i="7" s="1"/>
  <c r="AD132" i="7"/>
  <c r="J277" i="7" s="1"/>
  <c r="G131" i="7"/>
  <c r="E131" i="7"/>
  <c r="G130" i="7"/>
  <c r="E130" i="7"/>
  <c r="G127" i="7"/>
  <c r="E127" i="7"/>
  <c r="G126" i="7"/>
  <c r="E126" i="7"/>
  <c r="L125" i="7"/>
  <c r="J125" i="7"/>
  <c r="AA132" i="7" s="1"/>
  <c r="K125" i="7"/>
  <c r="H125" i="7"/>
  <c r="L124" i="7"/>
  <c r="J124" i="7"/>
  <c r="X132" i="7" s="1"/>
  <c r="K124" i="7"/>
  <c r="H124" i="7"/>
  <c r="L123" i="7"/>
  <c r="J123" i="7"/>
  <c r="P132" i="7" s="1"/>
  <c r="K123" i="7"/>
  <c r="H123" i="7"/>
  <c r="L122" i="7"/>
  <c r="J122" i="7"/>
  <c r="K122" i="7"/>
  <c r="H122" i="7"/>
  <c r="H128" i="7" s="1"/>
  <c r="E121" i="7"/>
  <c r="G121" i="7"/>
  <c r="D121" i="7"/>
  <c r="C121" i="7"/>
  <c r="B121" i="7"/>
  <c r="J119" i="7"/>
  <c r="AT120" i="7"/>
  <c r="AA120" i="7"/>
  <c r="X120" i="7"/>
  <c r="BA120" i="7"/>
  <c r="L119" i="7" s="1"/>
  <c r="AZ120" i="7"/>
  <c r="L118" i="7" s="1"/>
  <c r="AE120" i="7"/>
  <c r="AD120" i="7"/>
  <c r="J118" i="7" s="1"/>
  <c r="I120" i="7" s="1"/>
  <c r="G119" i="7"/>
  <c r="E119" i="7"/>
  <c r="G118" i="7"/>
  <c r="E118" i="7"/>
  <c r="G115" i="7"/>
  <c r="E115" i="7"/>
  <c r="G114" i="7"/>
  <c r="E114" i="7"/>
  <c r="L113" i="7"/>
  <c r="AW120" i="7" s="1"/>
  <c r="J113" i="7"/>
  <c r="K113" i="7"/>
  <c r="H113" i="7"/>
  <c r="L112" i="7"/>
  <c r="J112" i="7"/>
  <c r="K112" i="7"/>
  <c r="H112" i="7"/>
  <c r="L111" i="7"/>
  <c r="AO120" i="7" s="1"/>
  <c r="J111" i="7"/>
  <c r="P120" i="7" s="1"/>
  <c r="K111" i="7"/>
  <c r="H111" i="7"/>
  <c r="H116" i="7" s="1"/>
  <c r="L110" i="7"/>
  <c r="AN120" i="7" s="1"/>
  <c r="J110" i="7"/>
  <c r="K110" i="7"/>
  <c r="H110" i="7"/>
  <c r="E109" i="7"/>
  <c r="G109" i="7"/>
  <c r="D109" i="7"/>
  <c r="C109" i="7"/>
  <c r="B109" i="7"/>
  <c r="L107" i="7"/>
  <c r="L106" i="7"/>
  <c r="AN108" i="7" s="1"/>
  <c r="J106" i="7"/>
  <c r="L105" i="7"/>
  <c r="AO108" i="7"/>
  <c r="U108" i="7"/>
  <c r="S108" i="7"/>
  <c r="P108" i="7"/>
  <c r="BA108" i="7"/>
  <c r="L278" i="7" s="1"/>
  <c r="AZ108" i="7"/>
  <c r="AE108" i="7"/>
  <c r="J278" i="7" s="1"/>
  <c r="AD108" i="7"/>
  <c r="G107" i="7"/>
  <c r="E107" i="7"/>
  <c r="G106" i="7"/>
  <c r="E106" i="7"/>
  <c r="L104" i="7"/>
  <c r="J104" i="7"/>
  <c r="G103" i="7"/>
  <c r="E103" i="7"/>
  <c r="G102" i="7"/>
  <c r="E102" i="7"/>
  <c r="L101" i="7"/>
  <c r="AW108" i="7" s="1"/>
  <c r="J101" i="7"/>
  <c r="AA108" i="7" s="1"/>
  <c r="K101" i="7"/>
  <c r="H101" i="7"/>
  <c r="L100" i="7"/>
  <c r="AT108" i="7" s="1"/>
  <c r="J100" i="7"/>
  <c r="X108" i="7" s="1"/>
  <c r="J269" i="7" s="1"/>
  <c r="K100" i="7"/>
  <c r="H100" i="7"/>
  <c r="L99" i="7"/>
  <c r="J99" i="7"/>
  <c r="K99" i="7"/>
  <c r="H99" i="7"/>
  <c r="L98" i="7"/>
  <c r="AR108" i="7" s="1"/>
  <c r="J98" i="7"/>
  <c r="K98" i="7"/>
  <c r="H98" i="7"/>
  <c r="E97" i="7"/>
  <c r="G97" i="7"/>
  <c r="D97" i="7"/>
  <c r="C97" i="7"/>
  <c r="B97" i="7"/>
  <c r="G93" i="7"/>
  <c r="G92" i="7"/>
  <c r="L91" i="7"/>
  <c r="L87" i="7"/>
  <c r="J87" i="7"/>
  <c r="J86" i="7"/>
  <c r="L85" i="7"/>
  <c r="J85" i="7"/>
  <c r="L80" i="7"/>
  <c r="L78" i="7"/>
  <c r="J78" i="7"/>
  <c r="L77" i="7"/>
  <c r="J77" i="7"/>
  <c r="L73" i="7"/>
  <c r="J73" i="7"/>
  <c r="BK63" i="7"/>
  <c r="AW63" i="7"/>
  <c r="AT63" i="7"/>
  <c r="AR63" i="7"/>
  <c r="AO63" i="7"/>
  <c r="AA63" i="7"/>
  <c r="X63" i="7"/>
  <c r="S63" i="7"/>
  <c r="P63" i="7"/>
  <c r="O63" i="7"/>
  <c r="BA63" i="7"/>
  <c r="AZ63" i="7"/>
  <c r="AE63" i="7"/>
  <c r="AD63" i="7"/>
  <c r="L62" i="7"/>
  <c r="K63" i="7" s="1"/>
  <c r="J62" i="7"/>
  <c r="K62" i="7"/>
  <c r="H62" i="7"/>
  <c r="E62" i="7"/>
  <c r="G62" i="7"/>
  <c r="D62" i="7"/>
  <c r="B62" i="7"/>
  <c r="BK61" i="7"/>
  <c r="AW61" i="7"/>
  <c r="AT61" i="7"/>
  <c r="AR61" i="7"/>
  <c r="AO61" i="7"/>
  <c r="AN61" i="7"/>
  <c r="AA61" i="7"/>
  <c r="X61" i="7"/>
  <c r="S61" i="7"/>
  <c r="P61" i="7"/>
  <c r="BA61" i="7"/>
  <c r="AZ61" i="7"/>
  <c r="AE61" i="7"/>
  <c r="AD61" i="7"/>
  <c r="K61" i="7"/>
  <c r="L60" i="7"/>
  <c r="AY61" i="7" s="1"/>
  <c r="J60" i="7"/>
  <c r="K60" i="7"/>
  <c r="H60" i="7"/>
  <c r="E60" i="7"/>
  <c r="G60" i="7"/>
  <c r="D60" i="7"/>
  <c r="B60" i="7"/>
  <c r="AT59" i="7"/>
  <c r="AR59" i="7"/>
  <c r="AO59" i="7"/>
  <c r="X59" i="7"/>
  <c r="U59" i="7"/>
  <c r="S59" i="7"/>
  <c r="P59" i="7"/>
  <c r="BA59" i="7"/>
  <c r="AZ59" i="7"/>
  <c r="AE59" i="7"/>
  <c r="AD59" i="7"/>
  <c r="L58" i="7"/>
  <c r="K58" i="7"/>
  <c r="H58" i="7"/>
  <c r="E58" i="7"/>
  <c r="G58" i="7"/>
  <c r="D58" i="7"/>
  <c r="B58" i="7"/>
  <c r="AX57" i="7"/>
  <c r="AT57" i="7"/>
  <c r="L682" i="7" s="1"/>
  <c r="AR57" i="7"/>
  <c r="AO57" i="7"/>
  <c r="L70" i="7" s="1"/>
  <c r="L68" i="7" s="1"/>
  <c r="X57" i="7"/>
  <c r="U57" i="7"/>
  <c r="S57" i="7"/>
  <c r="P57" i="7"/>
  <c r="BA57" i="7"/>
  <c r="L81" i="7" s="1"/>
  <c r="AZ57" i="7"/>
  <c r="L308" i="7" s="1"/>
  <c r="AE57" i="7"/>
  <c r="J81" i="7" s="1"/>
  <c r="AD57" i="7"/>
  <c r="L56" i="7"/>
  <c r="AN57" i="7" s="1"/>
  <c r="K56" i="7"/>
  <c r="J56" i="7" s="1"/>
  <c r="H56" i="7"/>
  <c r="E56" i="7"/>
  <c r="G56" i="7"/>
  <c r="D56" i="7"/>
  <c r="B56" i="7"/>
  <c r="AW55" i="7"/>
  <c r="AX55" i="7"/>
  <c r="AT55" i="7"/>
  <c r="AR55" i="7"/>
  <c r="L79" i="7" s="1"/>
  <c r="AO55" i="7"/>
  <c r="AN55" i="7"/>
  <c r="X55" i="7"/>
  <c r="U55" i="7"/>
  <c r="S55" i="7"/>
  <c r="P55" i="7"/>
  <c r="BA55" i="7"/>
  <c r="L691" i="7" s="1"/>
  <c r="AZ55" i="7"/>
  <c r="AE55" i="7"/>
  <c r="AD55" i="7"/>
  <c r="J641" i="7" s="1"/>
  <c r="K55" i="7"/>
  <c r="L54" i="7"/>
  <c r="K54" i="7"/>
  <c r="J54" i="7" s="1"/>
  <c r="H54" i="7"/>
  <c r="E54" i="7"/>
  <c r="G54" i="7"/>
  <c r="D54" i="7"/>
  <c r="B54" i="7"/>
  <c r="A25" i="7"/>
  <c r="A23" i="7"/>
  <c r="A20" i="7"/>
  <c r="F14" i="7"/>
  <c r="F12" i="7"/>
  <c r="F6" i="7"/>
  <c r="CO4" i="7"/>
  <c r="F4" i="7"/>
  <c r="A1" i="7"/>
  <c r="BI57" i="7" l="1"/>
  <c r="AB57" i="7"/>
  <c r="I57" i="7"/>
  <c r="AA57" i="7"/>
  <c r="O57" i="7"/>
  <c r="I108" i="7"/>
  <c r="O55" i="7"/>
  <c r="AB55" i="7"/>
  <c r="I55" i="7"/>
  <c r="AA55" i="7"/>
  <c r="BI55" i="7"/>
  <c r="K522" i="7"/>
  <c r="AB525" i="7"/>
  <c r="I525" i="7"/>
  <c r="AA525" i="7"/>
  <c r="O525" i="7"/>
  <c r="BI525" i="7"/>
  <c r="J573" i="7"/>
  <c r="AN132" i="7"/>
  <c r="K132" i="7"/>
  <c r="L128" i="7"/>
  <c r="J58" i="7"/>
  <c r="AW59" i="7"/>
  <c r="J633" i="7"/>
  <c r="J300" i="7"/>
  <c r="J682" i="7"/>
  <c r="I63" i="7"/>
  <c r="BJ63" i="7"/>
  <c r="K145" i="7"/>
  <c r="AR184" i="7"/>
  <c r="L181" i="7" s="1"/>
  <c r="L180" i="7"/>
  <c r="L238" i="7"/>
  <c r="AB365" i="7"/>
  <c r="I365" i="7"/>
  <c r="AA365" i="7"/>
  <c r="O365" i="7"/>
  <c r="J555" i="7"/>
  <c r="O428" i="7"/>
  <c r="I535" i="7"/>
  <c r="O260" i="7"/>
  <c r="BI260" i="7"/>
  <c r="AA260" i="7"/>
  <c r="L653" i="7"/>
  <c r="L649" i="7"/>
  <c r="L696" i="7" s="1"/>
  <c r="K59" i="7"/>
  <c r="AN158" i="7"/>
  <c r="AN242" i="7"/>
  <c r="J243" i="7"/>
  <c r="AW244" i="7"/>
  <c r="AN244" i="7"/>
  <c r="I260" i="7"/>
  <c r="J585" i="7"/>
  <c r="J556" i="7"/>
  <c r="O522" i="7"/>
  <c r="BK367" i="7"/>
  <c r="AW367" i="7"/>
  <c r="AY367" i="7"/>
  <c r="AN367" i="7"/>
  <c r="K367" i="7"/>
  <c r="J366" i="7"/>
  <c r="AN59" i="7"/>
  <c r="L699" i="7"/>
  <c r="L319" i="7"/>
  <c r="BI120" i="7"/>
  <c r="AO158" i="7"/>
  <c r="J620" i="7"/>
  <c r="K244" i="7"/>
  <c r="L277" i="7"/>
  <c r="AN363" i="7"/>
  <c r="K363" i="7"/>
  <c r="J362" i="7"/>
  <c r="AX363" i="7"/>
  <c r="BI416" i="7"/>
  <c r="L555" i="7"/>
  <c r="O478" i="7"/>
  <c r="J498" i="7"/>
  <c r="AW499" i="7"/>
  <c r="AN499" i="7"/>
  <c r="O538" i="7"/>
  <c r="BI538" i="7"/>
  <c r="AB538" i="7"/>
  <c r="I538" i="7"/>
  <c r="AA538" i="7"/>
  <c r="U158" i="7"/>
  <c r="S158" i="7"/>
  <c r="J155" i="7" s="1"/>
  <c r="O61" i="7"/>
  <c r="BJ61" i="7"/>
  <c r="I61" i="7"/>
  <c r="AC61" i="7"/>
  <c r="L269" i="7"/>
  <c r="BI132" i="7"/>
  <c r="I158" i="7"/>
  <c r="O242" i="7"/>
  <c r="P256" i="7"/>
  <c r="BI256" i="7"/>
  <c r="I256" i="7"/>
  <c r="L307" i="7"/>
  <c r="J578" i="7"/>
  <c r="AB371" i="7"/>
  <c r="I371" i="7"/>
  <c r="AA371" i="7"/>
  <c r="O371" i="7"/>
  <c r="L556" i="7"/>
  <c r="J518" i="7"/>
  <c r="O246" i="7"/>
  <c r="AB246" i="7"/>
  <c r="I246" i="7"/>
  <c r="AA246" i="7"/>
  <c r="J67" i="7"/>
  <c r="H104" i="7"/>
  <c r="O184" i="7"/>
  <c r="S231" i="7"/>
  <c r="J228" i="7" s="1"/>
  <c r="O231" i="7"/>
  <c r="J227" i="7"/>
  <c r="BI231" i="7"/>
  <c r="I231" i="7"/>
  <c r="J329" i="7"/>
  <c r="J326" i="7" s="1"/>
  <c r="J349" i="7" s="1"/>
  <c r="J413" i="7"/>
  <c r="BI428" i="7"/>
  <c r="J463" i="7"/>
  <c r="AR509" i="7"/>
  <c r="L506" i="7" s="1"/>
  <c r="AN509" i="7"/>
  <c r="K509" i="7"/>
  <c r="L505" i="7"/>
  <c r="BI509" i="7"/>
  <c r="I509" i="7"/>
  <c r="I512" i="7"/>
  <c r="BI512" i="7"/>
  <c r="J608" i="7"/>
  <c r="L646" i="7"/>
  <c r="L644" i="7" s="1"/>
  <c r="L84" i="7"/>
  <c r="L82" i="7" s="1"/>
  <c r="L694" i="7"/>
  <c r="L692" i="7" s="1"/>
  <c r="J129" i="7"/>
  <c r="BI171" i="7"/>
  <c r="BI205" i="7"/>
  <c r="I205" i="7"/>
  <c r="S205" i="7"/>
  <c r="J202" i="7" s="1"/>
  <c r="O205" i="7"/>
  <c r="J201" i="7"/>
  <c r="BH221" i="7"/>
  <c r="D39" i="7" s="1"/>
  <c r="I221" i="7"/>
  <c r="AA221" i="7"/>
  <c r="J617" i="7" s="1"/>
  <c r="J615" i="7" s="1"/>
  <c r="O221" i="7"/>
  <c r="L295" i="7"/>
  <c r="L312" i="7"/>
  <c r="L310" i="7" s="1"/>
  <c r="L329" i="7"/>
  <c r="L326" i="7" s="1"/>
  <c r="L349" i="7" s="1"/>
  <c r="L576" i="7"/>
  <c r="L574" i="7" s="1"/>
  <c r="L378" i="7"/>
  <c r="L376" i="7" s="1"/>
  <c r="AN369" i="7"/>
  <c r="K369" i="7"/>
  <c r="J368" i="7"/>
  <c r="AW369" i="7"/>
  <c r="H424" i="7"/>
  <c r="AN428" i="7"/>
  <c r="L116" i="7"/>
  <c r="AR120" i="7"/>
  <c r="L117" i="7" s="1"/>
  <c r="J80" i="7"/>
  <c r="J690" i="7"/>
  <c r="J308" i="7"/>
  <c r="H141" i="7"/>
  <c r="AN171" i="7"/>
  <c r="AN190" i="7"/>
  <c r="K190" i="7"/>
  <c r="AW190" i="7"/>
  <c r="O195" i="7"/>
  <c r="BI195" i="7"/>
  <c r="AA195" i="7"/>
  <c r="AN205" i="7"/>
  <c r="K205" i="7"/>
  <c r="L201" i="7"/>
  <c r="AR215" i="7"/>
  <c r="L212" i="7" s="1"/>
  <c r="AN215" i="7"/>
  <c r="K215" i="7"/>
  <c r="L211" i="7"/>
  <c r="L375" i="7"/>
  <c r="L545" i="7"/>
  <c r="L543" i="7" s="1"/>
  <c r="BI491" i="7"/>
  <c r="L565" i="7"/>
  <c r="AN522" i="7"/>
  <c r="J542" i="7"/>
  <c r="L462" i="7"/>
  <c r="AN466" i="7"/>
  <c r="K466" i="7"/>
  <c r="L633" i="7"/>
  <c r="J691" i="7"/>
  <c r="AX59" i="7"/>
  <c r="L698" i="7" s="1"/>
  <c r="J72" i="7"/>
  <c r="L267" i="7"/>
  <c r="L265" i="7" s="1"/>
  <c r="L690" i="7"/>
  <c r="L686" i="7"/>
  <c r="L684" i="7" s="1"/>
  <c r="L304" i="7"/>
  <c r="L302" i="7" s="1"/>
  <c r="L276" i="7"/>
  <c r="K108" i="7"/>
  <c r="J105" i="7"/>
  <c r="U120" i="7"/>
  <c r="S120" i="7"/>
  <c r="J117" i="7" s="1"/>
  <c r="O120" i="7"/>
  <c r="J116" i="7"/>
  <c r="K120" i="7"/>
  <c r="AO132" i="7"/>
  <c r="L631" i="7" s="1"/>
  <c r="L629" i="7" s="1"/>
  <c r="L141" i="7"/>
  <c r="L611" i="7"/>
  <c r="L609" i="7" s="1"/>
  <c r="AW361" i="7"/>
  <c r="AX361" i="7"/>
  <c r="AN361" i="7"/>
  <c r="K361" i="7"/>
  <c r="J360" i="7"/>
  <c r="J387" i="7"/>
  <c r="AY369" i="7"/>
  <c r="L413" i="7"/>
  <c r="AN491" i="7"/>
  <c r="J664" i="7"/>
  <c r="J655" i="7" s="1"/>
  <c r="J586" i="7"/>
  <c r="AR428" i="7"/>
  <c r="L542" i="7" s="1"/>
  <c r="L540" i="7" s="1"/>
  <c r="L563" i="7" s="1"/>
  <c r="L424" i="7"/>
  <c r="L436" i="7"/>
  <c r="AR440" i="7"/>
  <c r="L437" i="7" s="1"/>
  <c r="AN440" i="7"/>
  <c r="K440" i="7"/>
  <c r="AR466" i="7"/>
  <c r="L463" i="7" s="1"/>
  <c r="J70" i="7"/>
  <c r="J68" i="7" s="1"/>
  <c r="J680" i="7"/>
  <c r="J678" i="7" s="1"/>
  <c r="BI145" i="7"/>
  <c r="I145" i="7"/>
  <c r="U145" i="7"/>
  <c r="O145" i="7"/>
  <c r="J141" i="7"/>
  <c r="J154" i="7"/>
  <c r="O158" i="7"/>
  <c r="P171" i="7"/>
  <c r="J298" i="7" s="1"/>
  <c r="J296" i="7" s="1"/>
  <c r="O171" i="7"/>
  <c r="J167" i="7"/>
  <c r="AW187" i="7"/>
  <c r="L273" i="7" s="1"/>
  <c r="L271" i="7" s="1"/>
  <c r="AN187" i="7"/>
  <c r="K187" i="7"/>
  <c r="J587" i="7"/>
  <c r="J389" i="7"/>
  <c r="L551" i="7"/>
  <c r="L549" i="7" s="1"/>
  <c r="J307" i="7"/>
  <c r="J79" i="7"/>
  <c r="J38" i="7"/>
  <c r="L168" i="7"/>
  <c r="BI246" i="7"/>
  <c r="L253" i="7"/>
  <c r="AB260" i="7"/>
  <c r="L586" i="7"/>
  <c r="L388" i="7"/>
  <c r="J547" i="7"/>
  <c r="L450" i="7"/>
  <c r="O466" i="7"/>
  <c r="AR478" i="7"/>
  <c r="L475" i="7" s="1"/>
  <c r="AN478" i="7"/>
  <c r="K478" i="7"/>
  <c r="P491" i="7"/>
  <c r="J545" i="7" s="1"/>
  <c r="J543" i="7" s="1"/>
  <c r="O491" i="7"/>
  <c r="J487" i="7"/>
  <c r="BI522" i="7"/>
  <c r="I522" i="7"/>
  <c r="S242" i="7"/>
  <c r="J239" i="7" s="1"/>
  <c r="L640" i="7"/>
  <c r="AA187" i="7"/>
  <c r="K195" i="7"/>
  <c r="K260" i="7"/>
  <c r="J309" i="7"/>
  <c r="L318" i="7"/>
  <c r="I453" i="7"/>
  <c r="BI453" i="7"/>
  <c r="L608" i="7"/>
  <c r="L606" i="7" s="1"/>
  <c r="L604" i="7" s="1"/>
  <c r="L641" i="7"/>
  <c r="AW57" i="7"/>
  <c r="L76" i="7" s="1"/>
  <c r="L74" i="7" s="1"/>
  <c r="L67" i="7"/>
  <c r="L65" i="7" s="1"/>
  <c r="L88" i="7" s="1"/>
  <c r="J107" i="7"/>
  <c r="O108" i="7" s="1"/>
  <c r="J128" i="7"/>
  <c r="O132" i="7"/>
  <c r="L167" i="7"/>
  <c r="I187" i="7"/>
  <c r="BI187" i="7"/>
  <c r="AN195" i="7"/>
  <c r="S215" i="7"/>
  <c r="J212" i="7" s="1"/>
  <c r="K231" i="7"/>
  <c r="AN231" i="7"/>
  <c r="K256" i="7"/>
  <c r="AN256" i="7"/>
  <c r="AN260" i="7"/>
  <c r="L309" i="7"/>
  <c r="J412" i="7"/>
  <c r="K453" i="7"/>
  <c r="AN453" i="7"/>
  <c r="I466" i="7"/>
  <c r="BI466" i="7"/>
  <c r="L487" i="7"/>
  <c r="S509" i="7"/>
  <c r="J506" i="7" s="1"/>
  <c r="J642" i="7"/>
  <c r="L680" i="7"/>
  <c r="L678" i="7" s="1"/>
  <c r="S171" i="7"/>
  <c r="J168" i="7" s="1"/>
  <c r="U215" i="7"/>
  <c r="I242" i="7"/>
  <c r="BI242" i="7"/>
  <c r="S491" i="7"/>
  <c r="J488" i="7" s="1"/>
  <c r="O497" i="7"/>
  <c r="K538" i="7"/>
  <c r="L642" i="7"/>
  <c r="L72" i="7"/>
  <c r="I190" i="7"/>
  <c r="AX195" i="7"/>
  <c r="I215" i="7"/>
  <c r="AX260" i="7"/>
  <c r="L298" i="7"/>
  <c r="L296" i="7" s="1"/>
  <c r="J415" i="7"/>
  <c r="O416" i="7" s="1"/>
  <c r="J436" i="7"/>
  <c r="O440" i="7"/>
  <c r="L689" i="7"/>
  <c r="AN63" i="7"/>
  <c r="I171" i="7"/>
  <c r="J252" i="7"/>
  <c r="O256" i="7"/>
  <c r="J378" i="7"/>
  <c r="J376" i="7" s="1"/>
  <c r="L415" i="7"/>
  <c r="AN416" i="7" s="1"/>
  <c r="J449" i="7"/>
  <c r="O453" i="7"/>
  <c r="I491" i="7"/>
  <c r="K57" i="7"/>
  <c r="I132" i="7"/>
  <c r="K171" i="7"/>
  <c r="L300" i="7"/>
  <c r="I416" i="7"/>
  <c r="S440" i="7"/>
  <c r="J437" i="7" s="1"/>
  <c r="J462" i="7"/>
  <c r="K491" i="7"/>
  <c r="AA497" i="7"/>
  <c r="AX538" i="7"/>
  <c r="K221" i="7"/>
  <c r="J238" i="7"/>
  <c r="J380" i="7"/>
  <c r="I497" i="7"/>
  <c r="A1" i="4"/>
  <c r="A2"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1" i="3"/>
  <c r="Y1" i="3"/>
  <c r="CV1" i="3" s="1"/>
  <c r="CU1" i="3"/>
  <c r="CX1" i="3"/>
  <c r="DF1" i="3" s="1"/>
  <c r="CY1" i="3"/>
  <c r="CZ1" i="3"/>
  <c r="DB1" i="3" s="1"/>
  <c r="DA1" i="3"/>
  <c r="DC1" i="3"/>
  <c r="A2" i="3"/>
  <c r="Y2" i="3"/>
  <c r="CX2" i="3" s="1"/>
  <c r="CY2" i="3"/>
  <c r="CZ2" i="3"/>
  <c r="DA2" i="3"/>
  <c r="DB2" i="3"/>
  <c r="DC2" i="3"/>
  <c r="A3" i="3"/>
  <c r="Y3" i="3"/>
  <c r="CW3" i="3" s="1"/>
  <c r="CY3" i="3"/>
  <c r="CZ3" i="3"/>
  <c r="DB3" i="3" s="1"/>
  <c r="DA3" i="3"/>
  <c r="DC3" i="3"/>
  <c r="A4" i="3"/>
  <c r="Y4" i="3"/>
  <c r="CW4" i="3"/>
  <c r="CX4" i="3"/>
  <c r="DF4" i="3" s="1"/>
  <c r="CY4" i="3"/>
  <c r="CZ4" i="3"/>
  <c r="DB4" i="3" s="1"/>
  <c r="DA4" i="3"/>
  <c r="DC4" i="3"/>
  <c r="DG4" i="3"/>
  <c r="DJ4" i="3" s="1"/>
  <c r="A5" i="3"/>
  <c r="Y5" i="3"/>
  <c r="CX5" i="3" s="1"/>
  <c r="CY5" i="3"/>
  <c r="CZ5" i="3"/>
  <c r="DA5" i="3"/>
  <c r="DB5" i="3"/>
  <c r="DC5" i="3"/>
  <c r="A6" i="3"/>
  <c r="Y6" i="3"/>
  <c r="CX6" i="3" s="1"/>
  <c r="CY6" i="3"/>
  <c r="CZ6" i="3"/>
  <c r="DA6" i="3"/>
  <c r="DB6" i="3"/>
  <c r="DC6" i="3"/>
  <c r="A7" i="3"/>
  <c r="Y7" i="3"/>
  <c r="CV7" i="3" s="1"/>
  <c r="CU7" i="3"/>
  <c r="CX7" i="3"/>
  <c r="DF7" i="3" s="1"/>
  <c r="CY7" i="3"/>
  <c r="CZ7" i="3"/>
  <c r="DB7" i="3" s="1"/>
  <c r="DA7" i="3"/>
  <c r="DC7" i="3"/>
  <c r="A8" i="3"/>
  <c r="Y8" i="3"/>
  <c r="CX8" i="3" s="1"/>
  <c r="CY8" i="3"/>
  <c r="CZ8" i="3"/>
  <c r="DA8" i="3"/>
  <c r="DB8" i="3"/>
  <c r="DC8" i="3"/>
  <c r="A9" i="3"/>
  <c r="Y9" i="3"/>
  <c r="CX9" i="3" s="1"/>
  <c r="CW9" i="3"/>
  <c r="CY9" i="3"/>
  <c r="CZ9" i="3"/>
  <c r="DA9" i="3"/>
  <c r="DB9" i="3"/>
  <c r="DC9" i="3"/>
  <c r="A10" i="3"/>
  <c r="Y10" i="3"/>
  <c r="CW10" i="3" s="1"/>
  <c r="CX10" i="3"/>
  <c r="DF10" i="3" s="1"/>
  <c r="CY10" i="3"/>
  <c r="CZ10" i="3"/>
  <c r="DB10" i="3" s="1"/>
  <c r="DA10" i="3"/>
  <c r="DC10" i="3"/>
  <c r="DG10" i="3"/>
  <c r="DJ10" i="3" s="1"/>
  <c r="DH10" i="3"/>
  <c r="DI10" i="3"/>
  <c r="A11" i="3"/>
  <c r="Y11" i="3"/>
  <c r="CX11" i="3" s="1"/>
  <c r="CY11" i="3"/>
  <c r="CZ11" i="3"/>
  <c r="DA11" i="3"/>
  <c r="DB11" i="3"/>
  <c r="DC11" i="3"/>
  <c r="A12" i="3"/>
  <c r="Y12" i="3"/>
  <c r="CX12" i="3"/>
  <c r="DF12" i="3" s="1"/>
  <c r="DJ12" i="3" s="1"/>
  <c r="CY12" i="3"/>
  <c r="CZ12" i="3"/>
  <c r="DA12" i="3"/>
  <c r="DB12" i="3"/>
  <c r="DC12" i="3"/>
  <c r="DG12" i="3"/>
  <c r="A13" i="3"/>
  <c r="Y13" i="3"/>
  <c r="CV13" i="3" s="1"/>
  <c r="CU13" i="3"/>
  <c r="CY13" i="3"/>
  <c r="CZ13" i="3"/>
  <c r="DB13" i="3" s="1"/>
  <c r="DA13" i="3"/>
  <c r="DC13" i="3"/>
  <c r="A14" i="3"/>
  <c r="Y14" i="3"/>
  <c r="CX14" i="3" s="1"/>
  <c r="CY14" i="3"/>
  <c r="CZ14" i="3"/>
  <c r="DB14" i="3" s="1"/>
  <c r="DA14" i="3"/>
  <c r="DC14" i="3"/>
  <c r="A15" i="3"/>
  <c r="Y15" i="3"/>
  <c r="CW15" i="3"/>
  <c r="CX15" i="3"/>
  <c r="DG15" i="3" s="1"/>
  <c r="DJ15" i="3" s="1"/>
  <c r="CY15" i="3"/>
  <c r="CZ15" i="3"/>
  <c r="DA15" i="3"/>
  <c r="DB15" i="3"/>
  <c r="DC15" i="3"/>
  <c r="DF15" i="3"/>
  <c r="DI15" i="3"/>
  <c r="A16" i="3"/>
  <c r="Y16" i="3"/>
  <c r="CX16" i="3" s="1"/>
  <c r="CW16" i="3"/>
  <c r="CY16" i="3"/>
  <c r="CZ16" i="3"/>
  <c r="DA16" i="3"/>
  <c r="DB16" i="3"/>
  <c r="DC16" i="3"/>
  <c r="A17" i="3"/>
  <c r="Y17" i="3"/>
  <c r="CW17" i="3"/>
  <c r="CX17" i="3"/>
  <c r="DF17" i="3" s="1"/>
  <c r="CY17" i="3"/>
  <c r="CZ17" i="3"/>
  <c r="DB17" i="3" s="1"/>
  <c r="DA17" i="3"/>
  <c r="DC17" i="3"/>
  <c r="DG17" i="3"/>
  <c r="DJ17" i="3" s="1"/>
  <c r="DH17" i="3"/>
  <c r="DI17" i="3"/>
  <c r="A18" i="3"/>
  <c r="Y18" i="3"/>
  <c r="CX18" i="3"/>
  <c r="DI18" i="3" s="1"/>
  <c r="CY18" i="3"/>
  <c r="CZ18" i="3"/>
  <c r="DA18" i="3"/>
  <c r="DB18" i="3"/>
  <c r="DC18" i="3"/>
  <c r="DF18" i="3"/>
  <c r="DJ18" i="3" s="1"/>
  <c r="DG18" i="3"/>
  <c r="DH18" i="3"/>
  <c r="A19" i="3"/>
  <c r="Y19" i="3"/>
  <c r="CX19" i="3"/>
  <c r="DF19" i="3" s="1"/>
  <c r="DJ19" i="3" s="1"/>
  <c r="CY19" i="3"/>
  <c r="CZ19" i="3"/>
  <c r="DA19" i="3"/>
  <c r="DB19" i="3"/>
  <c r="DC19" i="3"/>
  <c r="DG19" i="3"/>
  <c r="A20" i="3"/>
  <c r="Y20" i="3"/>
  <c r="CX20" i="3" s="1"/>
  <c r="CY20" i="3"/>
  <c r="CZ20" i="3"/>
  <c r="DA20" i="3"/>
  <c r="DB20" i="3"/>
  <c r="DC20" i="3"/>
  <c r="A21" i="3"/>
  <c r="Y21" i="3"/>
  <c r="CX21" i="3" s="1"/>
  <c r="CU21" i="3"/>
  <c r="CV21" i="3"/>
  <c r="CY21" i="3"/>
  <c r="CZ21" i="3"/>
  <c r="DB21" i="3" s="1"/>
  <c r="DA21" i="3"/>
  <c r="DC21" i="3"/>
  <c r="A22" i="3"/>
  <c r="Y22" i="3"/>
  <c r="CX22" i="3"/>
  <c r="DF22" i="3" s="1"/>
  <c r="CY22" i="3"/>
  <c r="CZ22" i="3"/>
  <c r="DB22" i="3" s="1"/>
  <c r="DA22" i="3"/>
  <c r="DC22" i="3"/>
  <c r="A23" i="3"/>
  <c r="Y23" i="3"/>
  <c r="CW23" i="3" s="1"/>
  <c r="CY23" i="3"/>
  <c r="CZ23" i="3"/>
  <c r="DA23" i="3"/>
  <c r="DB23" i="3"/>
  <c r="DC23" i="3"/>
  <c r="A24" i="3"/>
  <c r="Y24" i="3"/>
  <c r="CW24" i="3" s="1"/>
  <c r="CY24" i="3"/>
  <c r="CZ24" i="3"/>
  <c r="DB24" i="3" s="1"/>
  <c r="DA24" i="3"/>
  <c r="DC24" i="3"/>
  <c r="A25" i="3"/>
  <c r="Y25" i="3"/>
  <c r="CW25" i="3"/>
  <c r="CX25" i="3"/>
  <c r="DG25" i="3" s="1"/>
  <c r="DJ25" i="3" s="1"/>
  <c r="CY25" i="3"/>
  <c r="CZ25" i="3"/>
  <c r="DA25" i="3"/>
  <c r="DB25" i="3"/>
  <c r="DC25" i="3"/>
  <c r="DF25" i="3"/>
  <c r="DH25" i="3"/>
  <c r="A26" i="3"/>
  <c r="Y26" i="3"/>
  <c r="CX26" i="3"/>
  <c r="DF26" i="3" s="1"/>
  <c r="DJ26" i="3" s="1"/>
  <c r="CY26" i="3"/>
  <c r="CZ26" i="3"/>
  <c r="DA26" i="3"/>
  <c r="DB26" i="3"/>
  <c r="DC26" i="3"/>
  <c r="DG26" i="3"/>
  <c r="A27" i="3"/>
  <c r="Y27" i="3"/>
  <c r="CX27" i="3" s="1"/>
  <c r="CY27" i="3"/>
  <c r="CZ27" i="3"/>
  <c r="DA27" i="3"/>
  <c r="DB27" i="3"/>
  <c r="DC27" i="3"/>
  <c r="A28" i="3"/>
  <c r="Y28" i="3"/>
  <c r="CX28" i="3" s="1"/>
  <c r="CY28" i="3"/>
  <c r="CZ28" i="3"/>
  <c r="DA28" i="3"/>
  <c r="DB28" i="3"/>
  <c r="DC28" i="3"/>
  <c r="A29" i="3"/>
  <c r="Y29" i="3"/>
  <c r="CU29" i="3"/>
  <c r="CV29" i="3"/>
  <c r="CX29" i="3"/>
  <c r="DF29" i="3" s="1"/>
  <c r="CY29" i="3"/>
  <c r="CZ29" i="3"/>
  <c r="DB29" i="3" s="1"/>
  <c r="DA29" i="3"/>
  <c r="DC29" i="3"/>
  <c r="A30" i="3"/>
  <c r="Y30" i="3"/>
  <c r="CX30" i="3" s="1"/>
  <c r="CY30" i="3"/>
  <c r="CZ30" i="3"/>
  <c r="DA30" i="3"/>
  <c r="DB30" i="3"/>
  <c r="DC30" i="3"/>
  <c r="A31" i="3"/>
  <c r="Y31" i="3"/>
  <c r="CX31" i="3" s="1"/>
  <c r="CW31" i="3"/>
  <c r="CY31" i="3"/>
  <c r="CZ31" i="3"/>
  <c r="DA31" i="3"/>
  <c r="DB31" i="3"/>
  <c r="DC31" i="3"/>
  <c r="A32" i="3"/>
  <c r="Y32" i="3"/>
  <c r="CW32" i="3"/>
  <c r="CX32" i="3"/>
  <c r="CY32" i="3"/>
  <c r="CZ32" i="3"/>
  <c r="DB32" i="3" s="1"/>
  <c r="DA32" i="3"/>
  <c r="DC32" i="3"/>
  <c r="DF32" i="3"/>
  <c r="DG32" i="3"/>
  <c r="DJ32" i="3" s="1"/>
  <c r="DH32" i="3"/>
  <c r="DI32" i="3"/>
  <c r="A33" i="3"/>
  <c r="Y33" i="3"/>
  <c r="CX33" i="3"/>
  <c r="DG33" i="3" s="1"/>
  <c r="CY33" i="3"/>
  <c r="CZ33" i="3"/>
  <c r="DA33" i="3"/>
  <c r="DB33" i="3"/>
  <c r="DC33" i="3"/>
  <c r="DF33" i="3"/>
  <c r="DJ33" i="3" s="1"/>
  <c r="DH33" i="3"/>
  <c r="A34" i="3"/>
  <c r="Y34" i="3"/>
  <c r="CX34" i="3"/>
  <c r="DF34" i="3" s="1"/>
  <c r="DJ34" i="3" s="1"/>
  <c r="CY34" i="3"/>
  <c r="CZ34" i="3"/>
  <c r="DA34" i="3"/>
  <c r="DB34" i="3"/>
  <c r="DC34" i="3"/>
  <c r="DG34" i="3"/>
  <c r="A35" i="3"/>
  <c r="Y35" i="3"/>
  <c r="CV35" i="3" s="1"/>
  <c r="CU35" i="3"/>
  <c r="CY35" i="3"/>
  <c r="CZ35" i="3"/>
  <c r="DB35" i="3" s="1"/>
  <c r="DA35" i="3"/>
  <c r="DC35" i="3"/>
  <c r="A36" i="3"/>
  <c r="Y36" i="3"/>
  <c r="CX36" i="3" s="1"/>
  <c r="CY36" i="3"/>
  <c r="CZ36" i="3"/>
  <c r="DB36" i="3" s="1"/>
  <c r="DA36" i="3"/>
  <c r="DC36" i="3"/>
  <c r="A37" i="3"/>
  <c r="Y37" i="3"/>
  <c r="CX37" i="3" s="1"/>
  <c r="CW37" i="3"/>
  <c r="CY37" i="3"/>
  <c r="CZ37" i="3"/>
  <c r="DA37" i="3"/>
  <c r="DB37" i="3"/>
  <c r="DC37" i="3"/>
  <c r="A38" i="3"/>
  <c r="Y38" i="3"/>
  <c r="CX38" i="3" s="1"/>
  <c r="CW38" i="3"/>
  <c r="CY38" i="3"/>
  <c r="CZ38" i="3"/>
  <c r="DA38" i="3"/>
  <c r="DB38" i="3"/>
  <c r="DC38" i="3"/>
  <c r="A39" i="3"/>
  <c r="Y39" i="3"/>
  <c r="CX39" i="3"/>
  <c r="CY39" i="3"/>
  <c r="CZ39" i="3"/>
  <c r="DB39" i="3" s="1"/>
  <c r="DA39" i="3"/>
  <c r="DC39" i="3"/>
  <c r="DF39" i="3"/>
  <c r="DG39" i="3"/>
  <c r="DH39" i="3"/>
  <c r="DI39" i="3"/>
  <c r="DJ39" i="3"/>
  <c r="A40" i="3"/>
  <c r="Y40" i="3"/>
  <c r="CX40" i="3"/>
  <c r="DH40" i="3" s="1"/>
  <c r="CY40" i="3"/>
  <c r="CZ40" i="3"/>
  <c r="DB40" i="3" s="1"/>
  <c r="DA40" i="3"/>
  <c r="DC40" i="3"/>
  <c r="DF40" i="3"/>
  <c r="DJ40" i="3" s="1"/>
  <c r="DG40" i="3"/>
  <c r="DI40" i="3"/>
  <c r="A41" i="3"/>
  <c r="Y41" i="3"/>
  <c r="CX41" i="3" s="1"/>
  <c r="CU41" i="3"/>
  <c r="CV41" i="3"/>
  <c r="CY41" i="3"/>
  <c r="CZ41" i="3"/>
  <c r="DA41" i="3"/>
  <c r="DB41" i="3"/>
  <c r="DC41" i="3"/>
  <c r="A42" i="3"/>
  <c r="Y42" i="3"/>
  <c r="CX42" i="3" s="1"/>
  <c r="CY42" i="3"/>
  <c r="CZ42" i="3"/>
  <c r="DB42" i="3" s="1"/>
  <c r="DA42" i="3"/>
  <c r="DC42" i="3"/>
  <c r="A43" i="3"/>
  <c r="Y43" i="3"/>
  <c r="CW43" i="3"/>
  <c r="CX43" i="3"/>
  <c r="DF43" i="3" s="1"/>
  <c r="CY43" i="3"/>
  <c r="CZ43" i="3"/>
  <c r="DB43" i="3" s="1"/>
  <c r="DA43" i="3"/>
  <c r="DC43" i="3"/>
  <c r="DH43" i="3"/>
  <c r="A44" i="3"/>
  <c r="Y44" i="3"/>
  <c r="CX44" i="3" s="1"/>
  <c r="CW44" i="3"/>
  <c r="CY44" i="3"/>
  <c r="CZ44" i="3"/>
  <c r="DA44" i="3"/>
  <c r="DB44" i="3"/>
  <c r="DC44" i="3"/>
  <c r="A45" i="3"/>
  <c r="Y45" i="3"/>
  <c r="CX45" i="3" s="1"/>
  <c r="CW45" i="3"/>
  <c r="CY45" i="3"/>
  <c r="CZ45" i="3"/>
  <c r="DA45" i="3"/>
  <c r="DB45" i="3"/>
  <c r="DC45" i="3"/>
  <c r="A46" i="3"/>
  <c r="Y46" i="3"/>
  <c r="CW46" i="3"/>
  <c r="CX46" i="3"/>
  <c r="DH46" i="3" s="1"/>
  <c r="CY46" i="3"/>
  <c r="CZ46" i="3"/>
  <c r="DB46" i="3" s="1"/>
  <c r="DA46" i="3"/>
  <c r="DC46" i="3"/>
  <c r="DF46" i="3"/>
  <c r="DG46" i="3"/>
  <c r="DJ46" i="3" s="1"/>
  <c r="DI46" i="3"/>
  <c r="A47" i="3"/>
  <c r="Y47" i="3"/>
  <c r="CW47" i="3" s="1"/>
  <c r="CX47" i="3"/>
  <c r="DF47" i="3" s="1"/>
  <c r="CY47" i="3"/>
  <c r="CZ47" i="3"/>
  <c r="DA47" i="3"/>
  <c r="DB47" i="3"/>
  <c r="DC47" i="3"/>
  <c r="A48" i="3"/>
  <c r="Y48" i="3"/>
  <c r="CX48" i="3" s="1"/>
  <c r="CY48" i="3"/>
  <c r="CZ48" i="3"/>
  <c r="DA48" i="3"/>
  <c r="DB48" i="3"/>
  <c r="DC48" i="3"/>
  <c r="A49" i="3"/>
  <c r="Y49" i="3"/>
  <c r="CX49" i="3" s="1"/>
  <c r="CY49" i="3"/>
  <c r="CZ49" i="3"/>
  <c r="DB49" i="3" s="1"/>
  <c r="DA49" i="3"/>
  <c r="DC49" i="3"/>
  <c r="A50" i="3"/>
  <c r="Y50" i="3"/>
  <c r="CX50" i="3"/>
  <c r="DF50" i="3" s="1"/>
  <c r="DJ50" i="3" s="1"/>
  <c r="CY50" i="3"/>
  <c r="CZ50" i="3"/>
  <c r="DB50" i="3" s="1"/>
  <c r="DA50" i="3"/>
  <c r="DC50" i="3"/>
  <c r="DI50" i="3"/>
  <c r="A51" i="3"/>
  <c r="Y51" i="3"/>
  <c r="CX51" i="3"/>
  <c r="DF51" i="3" s="1"/>
  <c r="DJ51" i="3" s="1"/>
  <c r="CY51" i="3"/>
  <c r="CZ51" i="3"/>
  <c r="DB51" i="3" s="1"/>
  <c r="DA51" i="3"/>
  <c r="DC51" i="3"/>
  <c r="DH51" i="3"/>
  <c r="A52" i="3"/>
  <c r="Y52" i="3"/>
  <c r="CX52" i="3"/>
  <c r="DF52" i="3" s="1"/>
  <c r="DJ52" i="3" s="1"/>
  <c r="CY52" i="3"/>
  <c r="CZ52" i="3"/>
  <c r="DB52" i="3" s="1"/>
  <c r="DA52" i="3"/>
  <c r="DC52" i="3"/>
  <c r="A53" i="3"/>
  <c r="Y53" i="3"/>
  <c r="CV53" i="3" s="1"/>
  <c r="CU53" i="3"/>
  <c r="CY53" i="3"/>
  <c r="CZ53" i="3"/>
  <c r="DA53" i="3"/>
  <c r="DB53" i="3"/>
  <c r="DC53" i="3"/>
  <c r="A54" i="3"/>
  <c r="Y54" i="3"/>
  <c r="CX54" i="3"/>
  <c r="CY54" i="3"/>
  <c r="CZ54" i="3"/>
  <c r="DB54" i="3" s="1"/>
  <c r="DA54" i="3"/>
  <c r="DC54" i="3"/>
  <c r="DF54" i="3"/>
  <c r="DG54" i="3"/>
  <c r="DH54" i="3"/>
  <c r="DI54" i="3"/>
  <c r="DJ54" i="3"/>
  <c r="A55" i="3"/>
  <c r="Y55" i="3"/>
  <c r="CW55" i="3"/>
  <c r="CX55" i="3"/>
  <c r="DG55" i="3" s="1"/>
  <c r="DJ55" i="3" s="1"/>
  <c r="CY55" i="3"/>
  <c r="CZ55" i="3"/>
  <c r="DA55" i="3"/>
  <c r="DB55" i="3"/>
  <c r="DC55" i="3"/>
  <c r="DF55" i="3"/>
  <c r="DH55" i="3"/>
  <c r="A56" i="3"/>
  <c r="Y56" i="3"/>
  <c r="CX56" i="3" s="1"/>
  <c r="CW56" i="3"/>
  <c r="CY56" i="3"/>
  <c r="CZ56" i="3"/>
  <c r="DA56" i="3"/>
  <c r="DB56" i="3"/>
  <c r="DC56" i="3"/>
  <c r="A57" i="3"/>
  <c r="Y57" i="3"/>
  <c r="CW57" i="3" s="1"/>
  <c r="CX57" i="3"/>
  <c r="DF57" i="3" s="1"/>
  <c r="CY57" i="3"/>
  <c r="CZ57" i="3"/>
  <c r="DB57" i="3" s="1"/>
  <c r="DA57" i="3"/>
  <c r="DC57" i="3"/>
  <c r="DI57" i="3"/>
  <c r="A58" i="3"/>
  <c r="Y58" i="3"/>
  <c r="CW58" i="3"/>
  <c r="CX58" i="3"/>
  <c r="CY58" i="3"/>
  <c r="CZ58" i="3"/>
  <c r="DB58" i="3" s="1"/>
  <c r="DA58" i="3"/>
  <c r="DC58" i="3"/>
  <c r="A59" i="3"/>
  <c r="Y59" i="3"/>
  <c r="CY59" i="3"/>
  <c r="CZ59" i="3"/>
  <c r="DA59" i="3"/>
  <c r="DB59" i="3"/>
  <c r="DC59" i="3"/>
  <c r="A60" i="3"/>
  <c r="Y60" i="3"/>
  <c r="CX60" i="3" s="1"/>
  <c r="CY60" i="3"/>
  <c r="CZ60" i="3"/>
  <c r="DA60" i="3"/>
  <c r="DB60" i="3"/>
  <c r="DC60" i="3"/>
  <c r="A61" i="3"/>
  <c r="Y61" i="3"/>
  <c r="CX61" i="3"/>
  <c r="DI61" i="3" s="1"/>
  <c r="CY61" i="3"/>
  <c r="CZ61" i="3"/>
  <c r="DB61" i="3" s="1"/>
  <c r="DA61" i="3"/>
  <c r="DC61" i="3"/>
  <c r="DF61" i="3"/>
  <c r="DG61" i="3"/>
  <c r="DH61" i="3"/>
  <c r="DJ61" i="3"/>
  <c r="A62" i="3"/>
  <c r="Y62" i="3"/>
  <c r="CX62" i="3"/>
  <c r="DH62" i="3" s="1"/>
  <c r="CY62" i="3"/>
  <c r="CZ62" i="3"/>
  <c r="DB62" i="3" s="1"/>
  <c r="DA62" i="3"/>
  <c r="DC62" i="3"/>
  <c r="DF62" i="3"/>
  <c r="DJ62" i="3" s="1"/>
  <c r="DG62" i="3"/>
  <c r="DI62" i="3"/>
  <c r="A63" i="3"/>
  <c r="Y63" i="3"/>
  <c r="CX63" i="3" s="1"/>
  <c r="DF63" i="3" s="1"/>
  <c r="DJ63" i="3" s="1"/>
  <c r="CY63" i="3"/>
  <c r="CZ63" i="3"/>
  <c r="DA63" i="3"/>
  <c r="DB63" i="3"/>
  <c r="DC63" i="3"/>
  <c r="A64" i="3"/>
  <c r="Y64" i="3"/>
  <c r="CX64" i="3"/>
  <c r="DF64" i="3" s="1"/>
  <c r="DJ64" i="3" s="1"/>
  <c r="CY64" i="3"/>
  <c r="CZ64" i="3"/>
  <c r="DA64" i="3"/>
  <c r="DB64" i="3"/>
  <c r="DC64" i="3"/>
  <c r="A65" i="3"/>
  <c r="Y65" i="3"/>
  <c r="CV65" i="3" s="1"/>
  <c r="CU65" i="3"/>
  <c r="CY65" i="3"/>
  <c r="CZ65" i="3"/>
  <c r="DB65" i="3" s="1"/>
  <c r="DA65" i="3"/>
  <c r="DC65" i="3"/>
  <c r="A66" i="3"/>
  <c r="Y66" i="3"/>
  <c r="CX66" i="3"/>
  <c r="DF66" i="3" s="1"/>
  <c r="CY66" i="3"/>
  <c r="CZ66" i="3"/>
  <c r="DB66" i="3" s="1"/>
  <c r="DA66" i="3"/>
  <c r="DC66" i="3"/>
  <c r="DH66" i="3"/>
  <c r="A67" i="3"/>
  <c r="Y67" i="3"/>
  <c r="CX67" i="3" s="1"/>
  <c r="CW67" i="3"/>
  <c r="CY67" i="3"/>
  <c r="CZ67" i="3"/>
  <c r="DA67" i="3"/>
  <c r="DB67" i="3"/>
  <c r="DC67" i="3"/>
  <c r="A68" i="3"/>
  <c r="Y68" i="3"/>
  <c r="CX68" i="3" s="1"/>
  <c r="CW68" i="3"/>
  <c r="CY68" i="3"/>
  <c r="CZ68" i="3"/>
  <c r="DA68" i="3"/>
  <c r="DB68" i="3"/>
  <c r="DC68" i="3"/>
  <c r="DI68" i="3"/>
  <c r="A69" i="3"/>
  <c r="Y69" i="3"/>
  <c r="CW69" i="3"/>
  <c r="CX69" i="3"/>
  <c r="DH69" i="3" s="1"/>
  <c r="CY69" i="3"/>
  <c r="CZ69" i="3"/>
  <c r="DB69" i="3" s="1"/>
  <c r="DA69" i="3"/>
  <c r="DC69" i="3"/>
  <c r="DF69" i="3"/>
  <c r="DG69" i="3"/>
  <c r="DJ69" i="3" s="1"/>
  <c r="DI69" i="3"/>
  <c r="A70" i="3"/>
  <c r="Y70" i="3"/>
  <c r="CW70" i="3" s="1"/>
  <c r="CX70" i="3"/>
  <c r="DF70" i="3" s="1"/>
  <c r="CY70" i="3"/>
  <c r="CZ70" i="3"/>
  <c r="DA70" i="3"/>
  <c r="DB70" i="3"/>
  <c r="DC70" i="3"/>
  <c r="A71" i="3"/>
  <c r="Y71" i="3"/>
  <c r="CW71" i="3" s="1"/>
  <c r="CY71" i="3"/>
  <c r="CZ71" i="3"/>
  <c r="DB71" i="3" s="1"/>
  <c r="DA71" i="3"/>
  <c r="DC71" i="3"/>
  <c r="A72" i="3"/>
  <c r="Y72" i="3"/>
  <c r="CX72" i="3"/>
  <c r="DF72" i="3" s="1"/>
  <c r="DJ72" i="3" s="1"/>
  <c r="CY72" i="3"/>
  <c r="CZ72" i="3"/>
  <c r="DB72" i="3" s="1"/>
  <c r="DA72" i="3"/>
  <c r="DC72" i="3"/>
  <c r="DI72" i="3"/>
  <c r="A73" i="3"/>
  <c r="Y73" i="3"/>
  <c r="CX73" i="3"/>
  <c r="DF73" i="3" s="1"/>
  <c r="DJ73" i="3" s="1"/>
  <c r="CY73" i="3"/>
  <c r="CZ73" i="3"/>
  <c r="DB73" i="3" s="1"/>
  <c r="DA73" i="3"/>
  <c r="DC73" i="3"/>
  <c r="DH73" i="3"/>
  <c r="A74" i="3"/>
  <c r="Y74" i="3"/>
  <c r="CX74" i="3"/>
  <c r="CY74" i="3"/>
  <c r="CZ74" i="3"/>
  <c r="DB74" i="3" s="1"/>
  <c r="DA74" i="3"/>
  <c r="DC74" i="3"/>
  <c r="A75" i="3"/>
  <c r="Y75" i="3"/>
  <c r="CX75" i="3" s="1"/>
  <c r="CY75" i="3"/>
  <c r="CZ75" i="3"/>
  <c r="DA75" i="3"/>
  <c r="DB75" i="3"/>
  <c r="DC75" i="3"/>
  <c r="A76" i="3"/>
  <c r="Y76" i="3"/>
  <c r="CX76" i="3"/>
  <c r="DF76" i="3" s="1"/>
  <c r="DJ76" i="3" s="1"/>
  <c r="CY76" i="3"/>
  <c r="CZ76" i="3"/>
  <c r="DA76" i="3"/>
  <c r="DB76" i="3"/>
  <c r="DC76" i="3"/>
  <c r="A77" i="3"/>
  <c r="Y77" i="3"/>
  <c r="CV77" i="3" s="1"/>
  <c r="CU77" i="3"/>
  <c r="CY77" i="3"/>
  <c r="CZ77" i="3"/>
  <c r="DB77" i="3" s="1"/>
  <c r="DA77" i="3"/>
  <c r="DC77" i="3"/>
  <c r="A78" i="3"/>
  <c r="Y78" i="3"/>
  <c r="CX78" i="3" s="1"/>
  <c r="DF78" i="3" s="1"/>
  <c r="CY78" i="3"/>
  <c r="CZ78" i="3"/>
  <c r="DA78" i="3"/>
  <c r="DB78" i="3"/>
  <c r="DC78" i="3"/>
  <c r="A79" i="3"/>
  <c r="Y79" i="3"/>
  <c r="CX79" i="3" s="1"/>
  <c r="CW79" i="3"/>
  <c r="CY79" i="3"/>
  <c r="CZ79" i="3"/>
  <c r="DA79" i="3"/>
  <c r="DB79" i="3"/>
  <c r="DC79" i="3"/>
  <c r="A80" i="3"/>
  <c r="Y80" i="3"/>
  <c r="CW80" i="3" s="1"/>
  <c r="CX80" i="3"/>
  <c r="DF80" i="3" s="1"/>
  <c r="CY80" i="3"/>
  <c r="CZ80" i="3"/>
  <c r="DB80" i="3" s="1"/>
  <c r="DA80" i="3"/>
  <c r="DC80" i="3"/>
  <c r="DI80" i="3"/>
  <c r="A81" i="3"/>
  <c r="Y81" i="3"/>
  <c r="CW81" i="3"/>
  <c r="CX81" i="3"/>
  <c r="CY81" i="3"/>
  <c r="CZ81" i="3"/>
  <c r="DB81" i="3" s="1"/>
  <c r="DA81" i="3"/>
  <c r="DC81" i="3"/>
  <c r="A82" i="3"/>
  <c r="Y82" i="3"/>
  <c r="CY82" i="3"/>
  <c r="CZ82" i="3"/>
  <c r="DA82" i="3"/>
  <c r="DB82" i="3"/>
  <c r="DC82" i="3"/>
  <c r="A83" i="3"/>
  <c r="Y83" i="3"/>
  <c r="CW83" i="3" s="1"/>
  <c r="CY83" i="3"/>
  <c r="CZ83" i="3"/>
  <c r="DB83" i="3" s="1"/>
  <c r="DA83" i="3"/>
  <c r="DC83" i="3"/>
  <c r="A84" i="3"/>
  <c r="Y84" i="3"/>
  <c r="CX84" i="3"/>
  <c r="DH84" i="3" s="1"/>
  <c r="CY84" i="3"/>
  <c r="CZ84" i="3"/>
  <c r="DB84" i="3" s="1"/>
  <c r="DA84" i="3"/>
  <c r="DC84" i="3"/>
  <c r="DF84" i="3"/>
  <c r="DJ84" i="3" s="1"/>
  <c r="DG84" i="3"/>
  <c r="DI84" i="3"/>
  <c r="A85" i="3"/>
  <c r="Y85" i="3"/>
  <c r="CX85" i="3" s="1"/>
  <c r="CY85" i="3"/>
  <c r="CZ85" i="3"/>
  <c r="DA85" i="3"/>
  <c r="DB85" i="3"/>
  <c r="DC85" i="3"/>
  <c r="A86" i="3"/>
  <c r="Y86" i="3"/>
  <c r="CX86" i="3"/>
  <c r="CY86" i="3"/>
  <c r="CZ86" i="3"/>
  <c r="DA86" i="3"/>
  <c r="DB86" i="3"/>
  <c r="DC86" i="3"/>
  <c r="A87" i="3"/>
  <c r="Y87" i="3"/>
  <c r="CX87" i="3" s="1"/>
  <c r="CY87" i="3"/>
  <c r="CZ87" i="3"/>
  <c r="DA87" i="3"/>
  <c r="DB87" i="3"/>
  <c r="DC87" i="3"/>
  <c r="A88" i="3"/>
  <c r="Y88" i="3"/>
  <c r="CX88" i="3" s="1"/>
  <c r="CY88" i="3"/>
  <c r="CZ88" i="3"/>
  <c r="DB88" i="3" s="1"/>
  <c r="DA88" i="3"/>
  <c r="DC88" i="3"/>
  <c r="A89" i="3"/>
  <c r="Y89" i="3"/>
  <c r="CY89" i="3"/>
  <c r="CZ89" i="3"/>
  <c r="DB89" i="3" s="1"/>
  <c r="DA89" i="3"/>
  <c r="DC89" i="3"/>
  <c r="A90" i="3"/>
  <c r="Y90" i="3"/>
  <c r="CY90" i="3"/>
  <c r="CZ90" i="3"/>
  <c r="DA90" i="3"/>
  <c r="DB90" i="3"/>
  <c r="DC90" i="3"/>
  <c r="A91" i="3"/>
  <c r="Y91" i="3"/>
  <c r="CY91" i="3"/>
  <c r="CZ91" i="3"/>
  <c r="DA91" i="3"/>
  <c r="DB91" i="3"/>
  <c r="DC91" i="3"/>
  <c r="A92" i="3"/>
  <c r="Y92" i="3"/>
  <c r="CY92" i="3"/>
  <c r="CZ92" i="3"/>
  <c r="DB92" i="3" s="1"/>
  <c r="DA92" i="3"/>
  <c r="DC92" i="3"/>
  <c r="A93" i="3"/>
  <c r="Y93" i="3"/>
  <c r="CY93" i="3"/>
  <c r="CZ93" i="3"/>
  <c r="DA93" i="3"/>
  <c r="DB93" i="3"/>
  <c r="DC93" i="3"/>
  <c r="A94" i="3"/>
  <c r="Y94" i="3"/>
  <c r="CY94" i="3"/>
  <c r="CZ94" i="3"/>
  <c r="DB94" i="3" s="1"/>
  <c r="DA94" i="3"/>
  <c r="DC94" i="3"/>
  <c r="A95" i="3"/>
  <c r="Y95" i="3"/>
  <c r="CY95" i="3"/>
  <c r="CZ95" i="3"/>
  <c r="DA95" i="3"/>
  <c r="DB95" i="3"/>
  <c r="DC95" i="3"/>
  <c r="A96" i="3"/>
  <c r="Y96" i="3"/>
  <c r="CY96" i="3"/>
  <c r="CZ96" i="3"/>
  <c r="DB96" i="3" s="1"/>
  <c r="DA96" i="3"/>
  <c r="DC96" i="3"/>
  <c r="A97" i="3"/>
  <c r="Y97" i="3"/>
  <c r="CY97" i="3"/>
  <c r="CZ97" i="3"/>
  <c r="DB97" i="3" s="1"/>
  <c r="DA97" i="3"/>
  <c r="DC97" i="3"/>
  <c r="A98" i="3"/>
  <c r="Y98" i="3"/>
  <c r="CY98" i="3"/>
  <c r="CZ98" i="3"/>
  <c r="DA98" i="3"/>
  <c r="DB98" i="3"/>
  <c r="DC98" i="3"/>
  <c r="A99" i="3"/>
  <c r="Y99" i="3"/>
  <c r="CY99" i="3"/>
  <c r="CZ99" i="3"/>
  <c r="DB99" i="3" s="1"/>
  <c r="DA99" i="3"/>
  <c r="DC99" i="3"/>
  <c r="A100" i="3"/>
  <c r="Y100" i="3"/>
  <c r="CY100" i="3"/>
  <c r="CZ100" i="3"/>
  <c r="DB100" i="3" s="1"/>
  <c r="DA100" i="3"/>
  <c r="DC100" i="3"/>
  <c r="A101" i="3"/>
  <c r="Y101" i="3"/>
  <c r="CY101" i="3"/>
  <c r="CZ101" i="3"/>
  <c r="DA101" i="3"/>
  <c r="DB101" i="3"/>
  <c r="DC101" i="3"/>
  <c r="A102" i="3"/>
  <c r="Y102" i="3"/>
  <c r="CY102" i="3"/>
  <c r="CZ102" i="3"/>
  <c r="DB102" i="3" s="1"/>
  <c r="DA102" i="3"/>
  <c r="DC102" i="3"/>
  <c r="A103" i="3"/>
  <c r="Y103" i="3"/>
  <c r="CY103" i="3"/>
  <c r="CZ103" i="3"/>
  <c r="DB103" i="3" s="1"/>
  <c r="DA103" i="3"/>
  <c r="DC103" i="3"/>
  <c r="A104" i="3"/>
  <c r="Y104" i="3"/>
  <c r="CY104" i="3"/>
  <c r="CZ104" i="3"/>
  <c r="DA104" i="3"/>
  <c r="DB104" i="3"/>
  <c r="DC104" i="3"/>
  <c r="A105" i="3"/>
  <c r="Y105" i="3"/>
  <c r="CY105" i="3"/>
  <c r="CZ105" i="3"/>
  <c r="DA105" i="3"/>
  <c r="DB105" i="3"/>
  <c r="DC105" i="3"/>
  <c r="A106" i="3"/>
  <c r="Y106" i="3"/>
  <c r="CY106" i="3"/>
  <c r="CZ106" i="3"/>
  <c r="DA106" i="3"/>
  <c r="DB106" i="3"/>
  <c r="DC106" i="3"/>
  <c r="A107" i="3"/>
  <c r="Y107" i="3"/>
  <c r="CY107" i="3"/>
  <c r="CZ107" i="3"/>
  <c r="DB107" i="3" s="1"/>
  <c r="DA107" i="3"/>
  <c r="DC107" i="3"/>
  <c r="A108" i="3"/>
  <c r="Y108" i="3"/>
  <c r="CY108" i="3"/>
  <c r="CZ108" i="3"/>
  <c r="DB108" i="3" s="1"/>
  <c r="DA108" i="3"/>
  <c r="DC108" i="3"/>
  <c r="A109" i="3"/>
  <c r="Y109" i="3"/>
  <c r="CY109" i="3"/>
  <c r="CZ109" i="3"/>
  <c r="DA109" i="3"/>
  <c r="DB109" i="3"/>
  <c r="DC109" i="3"/>
  <c r="A110" i="3"/>
  <c r="Y110" i="3"/>
  <c r="CY110" i="3"/>
  <c r="CZ110" i="3"/>
  <c r="DB110" i="3" s="1"/>
  <c r="DA110" i="3"/>
  <c r="DC110" i="3"/>
  <c r="A111" i="3"/>
  <c r="Y111" i="3"/>
  <c r="CY111" i="3"/>
  <c r="CZ111" i="3"/>
  <c r="DB111" i="3" s="1"/>
  <c r="DA111" i="3"/>
  <c r="DC111" i="3"/>
  <c r="A112" i="3"/>
  <c r="Y112" i="3"/>
  <c r="CY112" i="3"/>
  <c r="CZ112" i="3"/>
  <c r="DA112" i="3"/>
  <c r="DB112" i="3"/>
  <c r="DC112" i="3"/>
  <c r="A113" i="3"/>
  <c r="Y113" i="3"/>
  <c r="CY113" i="3"/>
  <c r="CZ113" i="3"/>
  <c r="DB113" i="3" s="1"/>
  <c r="DA113" i="3"/>
  <c r="DC113" i="3"/>
  <c r="A114" i="3"/>
  <c r="Y114" i="3"/>
  <c r="CY114" i="3"/>
  <c r="CZ114" i="3"/>
  <c r="DB114" i="3" s="1"/>
  <c r="DA114" i="3"/>
  <c r="DC114" i="3"/>
  <c r="A115" i="3"/>
  <c r="Y115" i="3"/>
  <c r="CY115" i="3"/>
  <c r="CZ115" i="3"/>
  <c r="DA115" i="3"/>
  <c r="DB115" i="3"/>
  <c r="DC115" i="3"/>
  <c r="A116" i="3"/>
  <c r="Y116" i="3"/>
  <c r="CY116" i="3"/>
  <c r="CZ116" i="3"/>
  <c r="DA116" i="3"/>
  <c r="DB116" i="3"/>
  <c r="DC116" i="3"/>
  <c r="A117" i="3"/>
  <c r="Y117" i="3"/>
  <c r="CY117" i="3"/>
  <c r="CZ117" i="3"/>
  <c r="DB117" i="3" s="1"/>
  <c r="DA117" i="3"/>
  <c r="DC117" i="3"/>
  <c r="A118" i="3"/>
  <c r="Y118" i="3"/>
  <c r="CY118" i="3"/>
  <c r="CZ118" i="3"/>
  <c r="DB118" i="3" s="1"/>
  <c r="DA118" i="3"/>
  <c r="DC118" i="3"/>
  <c r="A119" i="3"/>
  <c r="Y119" i="3"/>
  <c r="CY119" i="3"/>
  <c r="CZ119" i="3"/>
  <c r="DB119" i="3" s="1"/>
  <c r="DA119" i="3"/>
  <c r="DC119" i="3"/>
  <c r="A120" i="3"/>
  <c r="Y120" i="3"/>
  <c r="CY120" i="3"/>
  <c r="CZ120" i="3"/>
  <c r="DA120" i="3"/>
  <c r="DB120" i="3"/>
  <c r="DC120" i="3"/>
  <c r="A121" i="3"/>
  <c r="Y121" i="3"/>
  <c r="CY121" i="3"/>
  <c r="CZ121" i="3"/>
  <c r="DA121" i="3"/>
  <c r="DB121" i="3"/>
  <c r="DC121" i="3"/>
  <c r="A122" i="3"/>
  <c r="Y122" i="3"/>
  <c r="CY122" i="3"/>
  <c r="CZ122" i="3"/>
  <c r="DB122" i="3" s="1"/>
  <c r="DA122" i="3"/>
  <c r="DC122" i="3"/>
  <c r="A123" i="3"/>
  <c r="Y123" i="3"/>
  <c r="CY123" i="3"/>
  <c r="CZ123" i="3"/>
  <c r="DA123" i="3"/>
  <c r="DB123" i="3"/>
  <c r="DC123" i="3"/>
  <c r="A124" i="3"/>
  <c r="Y124" i="3"/>
  <c r="CY124" i="3"/>
  <c r="CZ124" i="3"/>
  <c r="DB124" i="3" s="1"/>
  <c r="DA124" i="3"/>
  <c r="DC124" i="3"/>
  <c r="A125" i="3"/>
  <c r="Y125" i="3"/>
  <c r="CY125" i="3"/>
  <c r="CZ125" i="3"/>
  <c r="DB125" i="3" s="1"/>
  <c r="DA125" i="3"/>
  <c r="DC125" i="3"/>
  <c r="A126" i="3"/>
  <c r="Y126" i="3"/>
  <c r="CY126" i="3"/>
  <c r="CZ126" i="3"/>
  <c r="DB126" i="3" s="1"/>
  <c r="DA126" i="3"/>
  <c r="DC126" i="3"/>
  <c r="A127" i="3"/>
  <c r="Y127" i="3"/>
  <c r="CY127" i="3"/>
  <c r="CZ127" i="3"/>
  <c r="DB127" i="3" s="1"/>
  <c r="DA127" i="3"/>
  <c r="DC127" i="3"/>
  <c r="A128" i="3"/>
  <c r="Y128" i="3"/>
  <c r="CY128" i="3"/>
  <c r="CZ128" i="3"/>
  <c r="DA128" i="3"/>
  <c r="DB128" i="3"/>
  <c r="DC128" i="3"/>
  <c r="A129" i="3"/>
  <c r="Y129" i="3"/>
  <c r="CY129" i="3"/>
  <c r="CZ129" i="3"/>
  <c r="DB129" i="3" s="1"/>
  <c r="DA129" i="3"/>
  <c r="DC129" i="3"/>
  <c r="A130" i="3"/>
  <c r="Y130" i="3"/>
  <c r="CY130" i="3"/>
  <c r="CZ130" i="3"/>
  <c r="DB130" i="3" s="1"/>
  <c r="DA130" i="3"/>
  <c r="DC130" i="3"/>
  <c r="A131" i="3"/>
  <c r="Y131" i="3"/>
  <c r="CY131" i="3"/>
  <c r="CZ131" i="3"/>
  <c r="DB131" i="3" s="1"/>
  <c r="DA131" i="3"/>
  <c r="DC131" i="3"/>
  <c r="A132" i="3"/>
  <c r="Y132" i="3"/>
  <c r="CY132" i="3"/>
  <c r="CZ132" i="3"/>
  <c r="DB132" i="3" s="1"/>
  <c r="DA132" i="3"/>
  <c r="DC132" i="3"/>
  <c r="A133" i="3"/>
  <c r="Y133" i="3"/>
  <c r="CY133" i="3"/>
  <c r="CZ133" i="3"/>
  <c r="DB133" i="3" s="1"/>
  <c r="DA133" i="3"/>
  <c r="DC133" i="3"/>
  <c r="A134" i="3"/>
  <c r="Y134" i="3"/>
  <c r="CY134" i="3"/>
  <c r="CZ134" i="3"/>
  <c r="DA134" i="3"/>
  <c r="DB134" i="3"/>
  <c r="DC134" i="3"/>
  <c r="A135" i="3"/>
  <c r="Y135" i="3"/>
  <c r="CY135" i="3"/>
  <c r="CZ135" i="3"/>
  <c r="DB135" i="3" s="1"/>
  <c r="DA135" i="3"/>
  <c r="DC135" i="3"/>
  <c r="A136" i="3"/>
  <c r="Y136" i="3"/>
  <c r="CY136" i="3"/>
  <c r="CZ136" i="3"/>
  <c r="DA136" i="3"/>
  <c r="DB136" i="3"/>
  <c r="DC136" i="3"/>
  <c r="A137" i="3"/>
  <c r="Y137" i="3"/>
  <c r="CY137" i="3"/>
  <c r="CZ137" i="3"/>
  <c r="DA137" i="3"/>
  <c r="DB137" i="3"/>
  <c r="DC137" i="3"/>
  <c r="A138" i="3"/>
  <c r="Y138" i="3"/>
  <c r="CY138" i="3"/>
  <c r="CZ138" i="3"/>
  <c r="DB138" i="3" s="1"/>
  <c r="DA138" i="3"/>
  <c r="DC138" i="3"/>
  <c r="A139" i="3"/>
  <c r="Y139" i="3"/>
  <c r="CU139" i="3"/>
  <c r="CV139" i="3"/>
  <c r="CX139" i="3"/>
  <c r="DF139" i="3" s="1"/>
  <c r="CY139" i="3"/>
  <c r="CZ139" i="3"/>
  <c r="DB139" i="3" s="1"/>
  <c r="DA139" i="3"/>
  <c r="DC139" i="3"/>
  <c r="DG139" i="3"/>
  <c r="A140" i="3"/>
  <c r="Y140" i="3"/>
  <c r="CX140" i="3" s="1"/>
  <c r="CY140" i="3"/>
  <c r="CZ140" i="3"/>
  <c r="DB140" i="3" s="1"/>
  <c r="DA140" i="3"/>
  <c r="DC140" i="3"/>
  <c r="A141" i="3"/>
  <c r="Y141" i="3"/>
  <c r="CX141" i="3"/>
  <c r="DF141" i="3" s="1"/>
  <c r="DJ141" i="3" s="1"/>
  <c r="CY141" i="3"/>
  <c r="CZ141" i="3"/>
  <c r="DB141" i="3" s="1"/>
  <c r="DA141" i="3"/>
  <c r="DC141" i="3"/>
  <c r="A142" i="3"/>
  <c r="Y142" i="3"/>
  <c r="CX142" i="3" s="1"/>
  <c r="CY142" i="3"/>
  <c r="CZ142" i="3"/>
  <c r="DA142" i="3"/>
  <c r="DB142" i="3"/>
  <c r="DC142" i="3"/>
  <c r="A143" i="3"/>
  <c r="Y143" i="3"/>
  <c r="CX143" i="3" s="1"/>
  <c r="CY143" i="3"/>
  <c r="CZ143" i="3"/>
  <c r="DA143" i="3"/>
  <c r="DB143" i="3"/>
  <c r="DC143" i="3"/>
  <c r="A144" i="3"/>
  <c r="Y144" i="3"/>
  <c r="CX144" i="3" s="1"/>
  <c r="CY144" i="3"/>
  <c r="CZ144" i="3"/>
  <c r="DB144" i="3" s="1"/>
  <c r="DA144" i="3"/>
  <c r="DC144" i="3"/>
  <c r="A145" i="3"/>
  <c r="Y145" i="3"/>
  <c r="CX145" i="3" s="1"/>
  <c r="CY145" i="3"/>
  <c r="CZ145" i="3"/>
  <c r="DB145" i="3" s="1"/>
  <c r="DA145" i="3"/>
  <c r="DC145" i="3"/>
  <c r="A146" i="3"/>
  <c r="Y146" i="3"/>
  <c r="CX146" i="3"/>
  <c r="DF146" i="3" s="1"/>
  <c r="DJ146" i="3" s="1"/>
  <c r="CY146" i="3"/>
  <c r="CZ146" i="3"/>
  <c r="DA146" i="3"/>
  <c r="DB146" i="3"/>
  <c r="DC146" i="3"/>
  <c r="A147" i="3"/>
  <c r="Y147" i="3"/>
  <c r="CX147" i="3" s="1"/>
  <c r="CY147" i="3"/>
  <c r="CZ147" i="3"/>
  <c r="DA147" i="3"/>
  <c r="DB147" i="3"/>
  <c r="DC147" i="3"/>
  <c r="A148" i="3"/>
  <c r="Y148" i="3"/>
  <c r="CX148" i="3" s="1"/>
  <c r="CY148" i="3"/>
  <c r="CZ148" i="3"/>
  <c r="DB148" i="3" s="1"/>
  <c r="DA148" i="3"/>
  <c r="DC148" i="3"/>
  <c r="A149" i="3"/>
  <c r="Y149" i="3"/>
  <c r="CX149" i="3"/>
  <c r="DG149" i="3" s="1"/>
  <c r="CY149" i="3"/>
  <c r="CZ149" i="3"/>
  <c r="DB149" i="3" s="1"/>
  <c r="DA149" i="3"/>
  <c r="DC149" i="3"/>
  <c r="DF149" i="3"/>
  <c r="DJ149" i="3" s="1"/>
  <c r="DI149" i="3"/>
  <c r="A150" i="3"/>
  <c r="Y150" i="3"/>
  <c r="CX150" i="3"/>
  <c r="DF150" i="3" s="1"/>
  <c r="DJ150" i="3" s="1"/>
  <c r="CY150" i="3"/>
  <c r="CZ150" i="3"/>
  <c r="DA150" i="3"/>
  <c r="DB150" i="3"/>
  <c r="DC150" i="3"/>
  <c r="DH150" i="3"/>
  <c r="A151" i="3"/>
  <c r="Y151" i="3"/>
  <c r="CV151" i="3" s="1"/>
  <c r="CU151" i="3"/>
  <c r="CX151" i="3"/>
  <c r="DF151" i="3" s="1"/>
  <c r="CY151" i="3"/>
  <c r="CZ151" i="3"/>
  <c r="DB151" i="3" s="1"/>
  <c r="DA151" i="3"/>
  <c r="DC151" i="3"/>
  <c r="A152" i="3"/>
  <c r="Y152" i="3"/>
  <c r="CX152" i="3" s="1"/>
  <c r="CY152" i="3"/>
  <c r="CZ152" i="3"/>
  <c r="DA152" i="3"/>
  <c r="DB152" i="3"/>
  <c r="DC152" i="3"/>
  <c r="DI152" i="3"/>
  <c r="A153" i="3"/>
  <c r="Y153" i="3"/>
  <c r="CX153" i="3"/>
  <c r="DF153" i="3" s="1"/>
  <c r="DJ153" i="3" s="1"/>
  <c r="CY153" i="3"/>
  <c r="CZ153" i="3"/>
  <c r="DA153" i="3"/>
  <c r="DB153" i="3"/>
  <c r="DC153" i="3"/>
  <c r="DH153" i="3"/>
  <c r="A154" i="3"/>
  <c r="Y154" i="3"/>
  <c r="CX154" i="3" s="1"/>
  <c r="CY154" i="3"/>
  <c r="CZ154" i="3"/>
  <c r="DB154" i="3" s="1"/>
  <c r="DA154" i="3"/>
  <c r="DC154" i="3"/>
  <c r="A155" i="3"/>
  <c r="Y155" i="3"/>
  <c r="CX155" i="3" s="1"/>
  <c r="CY155" i="3"/>
  <c r="CZ155" i="3"/>
  <c r="DB155" i="3" s="1"/>
  <c r="DA155" i="3"/>
  <c r="DC155" i="3"/>
  <c r="DF155" i="3"/>
  <c r="DJ155" i="3" s="1"/>
  <c r="A156" i="3"/>
  <c r="Y156" i="3"/>
  <c r="CX156" i="3"/>
  <c r="CY156" i="3"/>
  <c r="CZ156" i="3"/>
  <c r="DA156" i="3"/>
  <c r="DB156" i="3"/>
  <c r="DC156" i="3"/>
  <c r="A157" i="3"/>
  <c r="Y157" i="3"/>
  <c r="CX157" i="3" s="1"/>
  <c r="CY157" i="3"/>
  <c r="CZ157" i="3"/>
  <c r="DA157" i="3"/>
  <c r="DB157" i="3"/>
  <c r="DC157" i="3"/>
  <c r="A158" i="3"/>
  <c r="Y158" i="3"/>
  <c r="CX158" i="3" s="1"/>
  <c r="CY158" i="3"/>
  <c r="CZ158" i="3"/>
  <c r="DB158" i="3" s="1"/>
  <c r="DA158" i="3"/>
  <c r="DC158" i="3"/>
  <c r="A159" i="3"/>
  <c r="Y159" i="3"/>
  <c r="CX159" i="3"/>
  <c r="DG159" i="3" s="1"/>
  <c r="CY159" i="3"/>
  <c r="CZ159" i="3"/>
  <c r="DB159" i="3" s="1"/>
  <c r="DA159" i="3"/>
  <c r="DC159" i="3"/>
  <c r="DF159" i="3"/>
  <c r="DJ159" i="3" s="1"/>
  <c r="DI159" i="3"/>
  <c r="A160" i="3"/>
  <c r="Y160" i="3"/>
  <c r="CX160" i="3"/>
  <c r="DF160" i="3" s="1"/>
  <c r="DJ160" i="3" s="1"/>
  <c r="CY160" i="3"/>
  <c r="CZ160" i="3"/>
  <c r="DA160" i="3"/>
  <c r="DB160" i="3"/>
  <c r="DC160" i="3"/>
  <c r="DH160" i="3"/>
  <c r="DI160" i="3"/>
  <c r="A161" i="3"/>
  <c r="Y161" i="3"/>
  <c r="CX161" i="3"/>
  <c r="CY161" i="3"/>
  <c r="CZ161" i="3"/>
  <c r="DA161" i="3"/>
  <c r="DB161" i="3"/>
  <c r="DC161" i="3"/>
  <c r="DG161" i="3"/>
  <c r="A162" i="3"/>
  <c r="Y162" i="3"/>
  <c r="CX162" i="3" s="1"/>
  <c r="DF162" i="3" s="1"/>
  <c r="DJ162" i="3" s="1"/>
  <c r="CY162" i="3"/>
  <c r="CZ162" i="3"/>
  <c r="DB162" i="3" s="1"/>
  <c r="DA162" i="3"/>
  <c r="DC162" i="3"/>
  <c r="A163" i="3"/>
  <c r="Y163" i="3"/>
  <c r="CU163" i="3"/>
  <c r="CV163" i="3"/>
  <c r="CX163" i="3"/>
  <c r="DF163" i="3" s="1"/>
  <c r="CY163" i="3"/>
  <c r="CZ163" i="3"/>
  <c r="DA163" i="3"/>
  <c r="DB163" i="3"/>
  <c r="DC163" i="3"/>
  <c r="DH163" i="3"/>
  <c r="A164" i="3"/>
  <c r="Y164" i="3"/>
  <c r="CX164" i="3" s="1"/>
  <c r="DG164" i="3" s="1"/>
  <c r="CY164" i="3"/>
  <c r="CZ164" i="3"/>
  <c r="DB164" i="3" s="1"/>
  <c r="DA164" i="3"/>
  <c r="DC164" i="3"/>
  <c r="A165" i="3"/>
  <c r="Y165" i="3"/>
  <c r="CW165" i="3" s="1"/>
  <c r="CX165" i="3"/>
  <c r="CY165" i="3"/>
  <c r="CZ165" i="3"/>
  <c r="DA165" i="3"/>
  <c r="DB165" i="3"/>
  <c r="DC165" i="3"/>
  <c r="A166" i="3"/>
  <c r="Y166" i="3"/>
  <c r="CY166" i="3"/>
  <c r="CZ166" i="3"/>
  <c r="DB166" i="3" s="1"/>
  <c r="DA166" i="3"/>
  <c r="DC166" i="3"/>
  <c r="A167" i="3"/>
  <c r="Y167" i="3"/>
  <c r="CX167" i="3"/>
  <c r="DG167" i="3" s="1"/>
  <c r="CY167" i="3"/>
  <c r="CZ167" i="3"/>
  <c r="DB167" i="3" s="1"/>
  <c r="DA167" i="3"/>
  <c r="DC167" i="3"/>
  <c r="DF167" i="3"/>
  <c r="DJ167" i="3" s="1"/>
  <c r="DI167" i="3"/>
  <c r="A168" i="3"/>
  <c r="Y168" i="3"/>
  <c r="CX168" i="3"/>
  <c r="DF168" i="3" s="1"/>
  <c r="DJ168" i="3" s="1"/>
  <c r="CY168" i="3"/>
  <c r="CZ168" i="3"/>
  <c r="DA168" i="3"/>
  <c r="DB168" i="3"/>
  <c r="DC168" i="3"/>
  <c r="DH168" i="3"/>
  <c r="DI168" i="3"/>
  <c r="A169" i="3"/>
  <c r="Y169" i="3"/>
  <c r="CX169" i="3"/>
  <c r="CY169" i="3"/>
  <c r="CZ169" i="3"/>
  <c r="DA169" i="3"/>
  <c r="DB169" i="3"/>
  <c r="DC169" i="3"/>
  <c r="DG169" i="3"/>
  <c r="A170" i="3"/>
  <c r="Y170" i="3"/>
  <c r="CX170" i="3" s="1"/>
  <c r="CY170" i="3"/>
  <c r="CZ170" i="3"/>
  <c r="DB170" i="3" s="1"/>
  <c r="DA170" i="3"/>
  <c r="DC170" i="3"/>
  <c r="A171" i="3"/>
  <c r="Y171" i="3"/>
  <c r="CX171" i="3"/>
  <c r="DF171" i="3" s="1"/>
  <c r="CY171" i="3"/>
  <c r="CZ171" i="3"/>
  <c r="DB171" i="3" s="1"/>
  <c r="DA171" i="3"/>
  <c r="DC171" i="3"/>
  <c r="DJ171" i="3"/>
  <c r="A172" i="3"/>
  <c r="Y172" i="3"/>
  <c r="CX172" i="3" s="1"/>
  <c r="CU172" i="3"/>
  <c r="CV172" i="3"/>
  <c r="CY172" i="3"/>
  <c r="CZ172" i="3"/>
  <c r="DB172" i="3" s="1"/>
  <c r="DA172" i="3"/>
  <c r="DC172" i="3"/>
  <c r="A173" i="3"/>
  <c r="Y173" i="3"/>
  <c r="CX173" i="3" s="1"/>
  <c r="CY173" i="3"/>
  <c r="CZ173" i="3"/>
  <c r="DB173" i="3" s="1"/>
  <c r="DA173" i="3"/>
  <c r="DC173" i="3"/>
  <c r="A174" i="3"/>
  <c r="Y174" i="3"/>
  <c r="CW174" i="3"/>
  <c r="CX174" i="3"/>
  <c r="DI174" i="3" s="1"/>
  <c r="CY174" i="3"/>
  <c r="CZ174" i="3"/>
  <c r="DA174" i="3"/>
  <c r="DB174" i="3"/>
  <c r="DC174" i="3"/>
  <c r="DF174" i="3"/>
  <c r="DG174" i="3"/>
  <c r="DJ174" i="3" s="1"/>
  <c r="DH174" i="3"/>
  <c r="A175" i="3"/>
  <c r="Y175" i="3"/>
  <c r="CW175" i="3" s="1"/>
  <c r="CY175" i="3"/>
  <c r="CZ175" i="3"/>
  <c r="DB175" i="3" s="1"/>
  <c r="DA175" i="3"/>
  <c r="DC175" i="3"/>
  <c r="A176" i="3"/>
  <c r="Y176" i="3"/>
  <c r="CX176" i="3"/>
  <c r="DF176" i="3" s="1"/>
  <c r="DJ176" i="3" s="1"/>
  <c r="CY176" i="3"/>
  <c r="CZ176" i="3"/>
  <c r="DA176" i="3"/>
  <c r="DB176" i="3"/>
  <c r="DC176" i="3"/>
  <c r="DH176" i="3"/>
  <c r="DI176" i="3"/>
  <c r="A177" i="3"/>
  <c r="Y177" i="3"/>
  <c r="CX177" i="3"/>
  <c r="CY177" i="3"/>
  <c r="CZ177" i="3"/>
  <c r="DA177" i="3"/>
  <c r="DB177" i="3"/>
  <c r="DC177" i="3"/>
  <c r="A178" i="3"/>
  <c r="Y178" i="3"/>
  <c r="CX178" i="3" s="1"/>
  <c r="CY178" i="3"/>
  <c r="CZ178" i="3"/>
  <c r="DB178" i="3" s="1"/>
  <c r="DA178" i="3"/>
  <c r="DC178" i="3"/>
  <c r="DF178" i="3"/>
  <c r="DJ178" i="3" s="1"/>
  <c r="A179" i="3"/>
  <c r="Y179" i="3"/>
  <c r="CX179" i="3"/>
  <c r="DF179" i="3" s="1"/>
  <c r="CY179" i="3"/>
  <c r="CZ179" i="3"/>
  <c r="DB179" i="3" s="1"/>
  <c r="DA179" i="3"/>
  <c r="DC179" i="3"/>
  <c r="DJ179" i="3"/>
  <c r="A180" i="3"/>
  <c r="Y180" i="3"/>
  <c r="CX180" i="3"/>
  <c r="DF180" i="3" s="1"/>
  <c r="DJ180" i="3" s="1"/>
  <c r="CY180" i="3"/>
  <c r="CZ180" i="3"/>
  <c r="DA180" i="3"/>
  <c r="DB180" i="3"/>
  <c r="DC180" i="3"/>
  <c r="DI180" i="3"/>
  <c r="A181" i="3"/>
  <c r="Y181" i="3"/>
  <c r="CY181" i="3"/>
  <c r="CZ181" i="3"/>
  <c r="DB181" i="3" s="1"/>
  <c r="DA181" i="3"/>
  <c r="DC181" i="3"/>
  <c r="A182" i="3"/>
  <c r="Y182" i="3"/>
  <c r="CY182" i="3"/>
  <c r="CZ182" i="3"/>
  <c r="DA182" i="3"/>
  <c r="DB182" i="3"/>
  <c r="DC182" i="3"/>
  <c r="A183" i="3"/>
  <c r="Y183" i="3"/>
  <c r="CY183" i="3"/>
  <c r="CZ183" i="3"/>
  <c r="DB183" i="3" s="1"/>
  <c r="DA183" i="3"/>
  <c r="DC183" i="3"/>
  <c r="A184" i="3"/>
  <c r="Y184" i="3"/>
  <c r="CY184" i="3"/>
  <c r="CZ184" i="3"/>
  <c r="DA184" i="3"/>
  <c r="DB184" i="3"/>
  <c r="DC184" i="3"/>
  <c r="A185" i="3"/>
  <c r="Y185" i="3"/>
  <c r="CY185" i="3"/>
  <c r="CZ185" i="3"/>
  <c r="DB185" i="3" s="1"/>
  <c r="DA185" i="3"/>
  <c r="DC185" i="3"/>
  <c r="A186" i="3"/>
  <c r="Y186" i="3"/>
  <c r="CY186" i="3"/>
  <c r="CZ186" i="3"/>
  <c r="DA186" i="3"/>
  <c r="DB186" i="3"/>
  <c r="DC186" i="3"/>
  <c r="A187" i="3"/>
  <c r="Y187" i="3"/>
  <c r="CY187" i="3"/>
  <c r="CZ187" i="3"/>
  <c r="DA187" i="3"/>
  <c r="DB187" i="3"/>
  <c r="DC187" i="3"/>
  <c r="A188" i="3"/>
  <c r="Y188" i="3"/>
  <c r="CY188" i="3"/>
  <c r="CZ188" i="3"/>
  <c r="DA188" i="3"/>
  <c r="DB188" i="3"/>
  <c r="DC188" i="3"/>
  <c r="A189" i="3"/>
  <c r="Y189" i="3"/>
  <c r="CY189" i="3"/>
  <c r="CZ189" i="3"/>
  <c r="DA189" i="3"/>
  <c r="DB189" i="3"/>
  <c r="DC189" i="3"/>
  <c r="A190" i="3"/>
  <c r="Y190" i="3"/>
  <c r="CY190" i="3"/>
  <c r="CZ190" i="3"/>
  <c r="DB190" i="3" s="1"/>
  <c r="DA190" i="3"/>
  <c r="DC190" i="3"/>
  <c r="A191" i="3"/>
  <c r="Y191" i="3"/>
  <c r="CY191" i="3"/>
  <c r="CZ191" i="3"/>
  <c r="DA191" i="3"/>
  <c r="DB191" i="3"/>
  <c r="DC191" i="3"/>
  <c r="A192" i="3"/>
  <c r="Y192" i="3"/>
  <c r="CY192" i="3"/>
  <c r="CZ192" i="3"/>
  <c r="DB192" i="3" s="1"/>
  <c r="DA192" i="3"/>
  <c r="DC192" i="3"/>
  <c r="A193" i="3"/>
  <c r="Y193" i="3"/>
  <c r="CY193" i="3"/>
  <c r="CZ193" i="3"/>
  <c r="DA193" i="3"/>
  <c r="DB193" i="3"/>
  <c r="DC193" i="3"/>
  <c r="A194" i="3"/>
  <c r="Y194" i="3"/>
  <c r="CY194" i="3"/>
  <c r="CZ194" i="3"/>
  <c r="DB194" i="3" s="1"/>
  <c r="DA194" i="3"/>
  <c r="DC194" i="3"/>
  <c r="A195" i="3"/>
  <c r="Y195" i="3"/>
  <c r="CY195" i="3"/>
  <c r="CZ195" i="3"/>
  <c r="DA195" i="3"/>
  <c r="DB195" i="3"/>
  <c r="DC195" i="3"/>
  <c r="A196" i="3"/>
  <c r="Y196" i="3"/>
  <c r="CY196" i="3"/>
  <c r="CZ196" i="3"/>
  <c r="DB196" i="3" s="1"/>
  <c r="DA196" i="3"/>
  <c r="DC196" i="3"/>
  <c r="A197" i="3"/>
  <c r="Y197" i="3"/>
  <c r="CY197" i="3"/>
  <c r="CZ197" i="3"/>
  <c r="DA197" i="3"/>
  <c r="DB197" i="3"/>
  <c r="DC197" i="3"/>
  <c r="A198" i="3"/>
  <c r="Y198" i="3"/>
  <c r="CY198" i="3"/>
  <c r="CZ198" i="3"/>
  <c r="DB198" i="3" s="1"/>
  <c r="DA198" i="3"/>
  <c r="DC198" i="3"/>
  <c r="A199" i="3"/>
  <c r="Y199" i="3"/>
  <c r="CU199" i="3"/>
  <c r="CV199" i="3"/>
  <c r="CX199" i="3"/>
  <c r="DF199" i="3" s="1"/>
  <c r="CY199" i="3"/>
  <c r="CZ199" i="3"/>
  <c r="DA199" i="3"/>
  <c r="DB199" i="3"/>
  <c r="DC199" i="3"/>
  <c r="DH199" i="3"/>
  <c r="A200" i="3"/>
  <c r="Y200" i="3"/>
  <c r="CW200" i="3" s="1"/>
  <c r="CY200" i="3"/>
  <c r="CZ200" i="3"/>
  <c r="DB200" i="3" s="1"/>
  <c r="DA200" i="3"/>
  <c r="DC200" i="3"/>
  <c r="A201" i="3"/>
  <c r="Y201" i="3"/>
  <c r="CW201" i="3"/>
  <c r="CX201" i="3"/>
  <c r="DI201" i="3" s="1"/>
  <c r="CY201" i="3"/>
  <c r="CZ201" i="3"/>
  <c r="DA201" i="3"/>
  <c r="DB201" i="3"/>
  <c r="DC201" i="3"/>
  <c r="DG201" i="3"/>
  <c r="DJ201" i="3" s="1"/>
  <c r="DH201" i="3"/>
  <c r="A202" i="3"/>
  <c r="Y202" i="3"/>
  <c r="CX202" i="3" s="1"/>
  <c r="CY202" i="3"/>
  <c r="CZ202" i="3"/>
  <c r="DB202" i="3" s="1"/>
  <c r="DA202" i="3"/>
  <c r="DC202" i="3"/>
  <c r="A203" i="3"/>
  <c r="Y203" i="3"/>
  <c r="CX203" i="3"/>
  <c r="DH203" i="3" s="1"/>
  <c r="CY203" i="3"/>
  <c r="CZ203" i="3"/>
  <c r="DB203" i="3" s="1"/>
  <c r="DA203" i="3"/>
  <c r="DC203" i="3"/>
  <c r="DF203" i="3"/>
  <c r="DJ203" i="3" s="1"/>
  <c r="DG203" i="3"/>
  <c r="DI203" i="3"/>
  <c r="A204" i="3"/>
  <c r="Y204" i="3"/>
  <c r="CX204" i="3"/>
  <c r="DF204" i="3" s="1"/>
  <c r="DJ204" i="3" s="1"/>
  <c r="CY204" i="3"/>
  <c r="CZ204" i="3"/>
  <c r="DA204" i="3"/>
  <c r="DB204" i="3"/>
  <c r="DC204" i="3"/>
  <c r="DH204" i="3"/>
  <c r="DI204" i="3"/>
  <c r="A205" i="3"/>
  <c r="Y205" i="3"/>
  <c r="CX205" i="3"/>
  <c r="CY205" i="3"/>
  <c r="CZ205" i="3"/>
  <c r="DA205" i="3"/>
  <c r="DB205" i="3"/>
  <c r="DC205" i="3"/>
  <c r="DG205" i="3"/>
  <c r="A206" i="3"/>
  <c r="Y206" i="3"/>
  <c r="CX206" i="3" s="1"/>
  <c r="CY206" i="3"/>
  <c r="CZ206" i="3"/>
  <c r="DB206" i="3" s="1"/>
  <c r="DA206" i="3"/>
  <c r="DC206" i="3"/>
  <c r="DF206" i="3"/>
  <c r="DJ206" i="3" s="1"/>
  <c r="A207" i="3"/>
  <c r="Y207" i="3"/>
  <c r="CX207" i="3"/>
  <c r="DG207" i="3" s="1"/>
  <c r="CY207" i="3"/>
  <c r="CZ207" i="3"/>
  <c r="DB207" i="3" s="1"/>
  <c r="DA207" i="3"/>
  <c r="DC207" i="3"/>
  <c r="DF207" i="3"/>
  <c r="DJ207" i="3"/>
  <c r="A208" i="3"/>
  <c r="Y208" i="3"/>
  <c r="CX208" i="3"/>
  <c r="CY208" i="3"/>
  <c r="CZ208" i="3"/>
  <c r="DA208" i="3"/>
  <c r="DB208" i="3"/>
  <c r="DC208" i="3"/>
  <c r="A209" i="3"/>
  <c r="Y209" i="3"/>
  <c r="CX209" i="3"/>
  <c r="CY209" i="3"/>
  <c r="CZ209" i="3"/>
  <c r="DA209" i="3"/>
  <c r="DB209" i="3"/>
  <c r="DC209" i="3"/>
  <c r="A210" i="3"/>
  <c r="Y210" i="3"/>
  <c r="CX210" i="3" s="1"/>
  <c r="DG210" i="3" s="1"/>
  <c r="CY210" i="3"/>
  <c r="CZ210" i="3"/>
  <c r="DB210" i="3" s="1"/>
  <c r="DA210" i="3"/>
  <c r="DC210" i="3"/>
  <c r="A211" i="3"/>
  <c r="Y211" i="3"/>
  <c r="CX211" i="3" s="1"/>
  <c r="CY211" i="3"/>
  <c r="CZ211" i="3"/>
  <c r="DB211" i="3" s="1"/>
  <c r="DA211" i="3"/>
  <c r="DC211" i="3"/>
  <c r="A212" i="3"/>
  <c r="Y212" i="3"/>
  <c r="CX212" i="3"/>
  <c r="CY212" i="3"/>
  <c r="CZ212" i="3"/>
  <c r="DA212" i="3"/>
  <c r="DB212" i="3"/>
  <c r="DC212" i="3"/>
  <c r="DH212" i="3"/>
  <c r="A213" i="3"/>
  <c r="Y213" i="3"/>
  <c r="CX213" i="3"/>
  <c r="CY213" i="3"/>
  <c r="CZ213" i="3"/>
  <c r="DA213" i="3"/>
  <c r="DB213" i="3"/>
  <c r="DC213" i="3"/>
  <c r="A214" i="3"/>
  <c r="Y214" i="3"/>
  <c r="CU214" i="3"/>
  <c r="CY214" i="3"/>
  <c r="CZ214" i="3"/>
  <c r="DA214" i="3"/>
  <c r="DB214" i="3"/>
  <c r="DC214" i="3"/>
  <c r="A215" i="3"/>
  <c r="Y215" i="3"/>
  <c r="CX215" i="3" s="1"/>
  <c r="CW215" i="3"/>
  <c r="CY215" i="3"/>
  <c r="CZ215" i="3"/>
  <c r="DB215" i="3" s="1"/>
  <c r="DA215" i="3"/>
  <c r="DC215" i="3"/>
  <c r="DF215" i="3"/>
  <c r="DG215" i="3"/>
  <c r="DJ215" i="3" s="1"/>
  <c r="A216" i="3"/>
  <c r="Y216" i="3"/>
  <c r="CW216" i="3"/>
  <c r="CX216" i="3"/>
  <c r="DI216" i="3" s="1"/>
  <c r="CY216" i="3"/>
  <c r="CZ216" i="3"/>
  <c r="DA216" i="3"/>
  <c r="DB216" i="3"/>
  <c r="DC216" i="3"/>
  <c r="A217" i="3"/>
  <c r="Y217" i="3"/>
  <c r="CX217" i="3"/>
  <c r="CY217" i="3"/>
  <c r="CZ217" i="3"/>
  <c r="DA217" i="3"/>
  <c r="DB217" i="3"/>
  <c r="DC217" i="3"/>
  <c r="A218" i="3"/>
  <c r="Y218" i="3"/>
  <c r="CX218" i="3" s="1"/>
  <c r="CY218" i="3"/>
  <c r="CZ218" i="3"/>
  <c r="DB218" i="3" s="1"/>
  <c r="DA218" i="3"/>
  <c r="DC218" i="3"/>
  <c r="DG218" i="3"/>
  <c r="A219" i="3"/>
  <c r="Y219" i="3"/>
  <c r="CX219" i="3" s="1"/>
  <c r="DG219" i="3" s="1"/>
  <c r="CY219" i="3"/>
  <c r="CZ219" i="3"/>
  <c r="DB219" i="3" s="1"/>
  <c r="DA219" i="3"/>
  <c r="DC219" i="3"/>
  <c r="DF219" i="3"/>
  <c r="DJ219" i="3" s="1"/>
  <c r="DH219" i="3"/>
  <c r="DI219" i="3"/>
  <c r="A220" i="3"/>
  <c r="Y220" i="3"/>
  <c r="CX220" i="3"/>
  <c r="DF220" i="3" s="1"/>
  <c r="DJ220" i="3" s="1"/>
  <c r="CY220" i="3"/>
  <c r="CZ220" i="3"/>
  <c r="DA220" i="3"/>
  <c r="DB220" i="3"/>
  <c r="DC220" i="3"/>
  <c r="A221" i="3"/>
  <c r="Y221" i="3"/>
  <c r="CX221" i="3"/>
  <c r="DI221" i="3" s="1"/>
  <c r="CY221" i="3"/>
  <c r="CZ221" i="3"/>
  <c r="DA221" i="3"/>
  <c r="DB221" i="3"/>
  <c r="DC221" i="3"/>
  <c r="DF221" i="3"/>
  <c r="DJ221" i="3" s="1"/>
  <c r="DG221" i="3"/>
  <c r="DH221" i="3"/>
  <c r="A222" i="3"/>
  <c r="Y222" i="3"/>
  <c r="CX222" i="3" s="1"/>
  <c r="CY222" i="3"/>
  <c r="CZ222" i="3"/>
  <c r="DB222" i="3" s="1"/>
  <c r="DA222" i="3"/>
  <c r="DC222" i="3"/>
  <c r="A223" i="3"/>
  <c r="Y223" i="3"/>
  <c r="CX223" i="3" s="1"/>
  <c r="CY223" i="3"/>
  <c r="CZ223" i="3"/>
  <c r="DB223" i="3" s="1"/>
  <c r="DA223" i="3"/>
  <c r="DC223" i="3"/>
  <c r="DF223" i="3"/>
  <c r="DJ223" i="3" s="1"/>
  <c r="A224" i="3"/>
  <c r="Y224" i="3"/>
  <c r="CX224" i="3"/>
  <c r="DF224" i="3" s="1"/>
  <c r="DJ224" i="3" s="1"/>
  <c r="CY224" i="3"/>
  <c r="CZ224" i="3"/>
  <c r="DA224" i="3"/>
  <c r="DB224" i="3"/>
  <c r="DC224" i="3"/>
  <c r="DH224" i="3"/>
  <c r="DI224" i="3"/>
  <c r="A225" i="3"/>
  <c r="Y225" i="3"/>
  <c r="CX225" i="3"/>
  <c r="CY225" i="3"/>
  <c r="CZ225" i="3"/>
  <c r="DB225" i="3" s="1"/>
  <c r="DA225" i="3"/>
  <c r="DC225" i="3"/>
  <c r="DG225" i="3"/>
  <c r="DH225" i="3"/>
  <c r="A226" i="3"/>
  <c r="Y226" i="3"/>
  <c r="CX226" i="3" s="1"/>
  <c r="DF226" i="3" s="1"/>
  <c r="DJ226" i="3" s="1"/>
  <c r="CY226" i="3"/>
  <c r="CZ226" i="3"/>
  <c r="DB226" i="3" s="1"/>
  <c r="DA226" i="3"/>
  <c r="DC226" i="3"/>
  <c r="A227" i="3"/>
  <c r="Y227" i="3"/>
  <c r="CX227" i="3"/>
  <c r="DF227" i="3" s="1"/>
  <c r="DJ227" i="3" s="1"/>
  <c r="CY227" i="3"/>
  <c r="CZ227" i="3"/>
  <c r="DB227" i="3" s="1"/>
  <c r="DA227" i="3"/>
  <c r="DC227" i="3"/>
  <c r="A228" i="3"/>
  <c r="Y228" i="3"/>
  <c r="CX228" i="3"/>
  <c r="CY228" i="3"/>
  <c r="CZ228" i="3"/>
  <c r="DA228" i="3"/>
  <c r="DB228" i="3"/>
  <c r="DC228" i="3"/>
  <c r="A229" i="3"/>
  <c r="Y229" i="3"/>
  <c r="CX229" i="3" s="1"/>
  <c r="DG229" i="3" s="1"/>
  <c r="CU229" i="3"/>
  <c r="CY229" i="3"/>
  <c r="CZ229" i="3"/>
  <c r="DB229" i="3" s="1"/>
  <c r="DA229" i="3"/>
  <c r="DC229" i="3"/>
  <c r="DF229" i="3"/>
  <c r="A230" i="3"/>
  <c r="Y230" i="3"/>
  <c r="CX230" i="3"/>
  <c r="DF230" i="3" s="1"/>
  <c r="CY230" i="3"/>
  <c r="CZ230" i="3"/>
  <c r="DA230" i="3"/>
  <c r="DB230" i="3"/>
  <c r="DC230" i="3"/>
  <c r="DG230" i="3"/>
  <c r="A231" i="3"/>
  <c r="Y231" i="3"/>
  <c r="CX231" i="3" s="1"/>
  <c r="DI231" i="3" s="1"/>
  <c r="CY231" i="3"/>
  <c r="CZ231" i="3"/>
  <c r="DB231" i="3" s="1"/>
  <c r="DA231" i="3"/>
  <c r="DC231" i="3"/>
  <c r="DG231" i="3"/>
  <c r="DJ231" i="3" s="1"/>
  <c r="A232" i="3"/>
  <c r="Y232" i="3"/>
  <c r="CW232" i="3"/>
  <c r="CX232" i="3"/>
  <c r="DG232" i="3" s="1"/>
  <c r="DJ232" i="3" s="1"/>
  <c r="CY232" i="3"/>
  <c r="CZ232" i="3"/>
  <c r="DA232" i="3"/>
  <c r="DB232" i="3"/>
  <c r="DC232" i="3"/>
  <c r="DF232" i="3"/>
  <c r="A233" i="3"/>
  <c r="Y233" i="3"/>
  <c r="CX233" i="3" s="1"/>
  <c r="CY233" i="3"/>
  <c r="CZ233" i="3"/>
  <c r="DB233" i="3" s="1"/>
  <c r="DA233" i="3"/>
  <c r="DC233" i="3"/>
  <c r="A234" i="3"/>
  <c r="Y234" i="3"/>
  <c r="CX234" i="3" s="1"/>
  <c r="DF234" i="3" s="1"/>
  <c r="DJ234" i="3" s="1"/>
  <c r="CY234" i="3"/>
  <c r="CZ234" i="3"/>
  <c r="DA234" i="3"/>
  <c r="DB234" i="3"/>
  <c r="DC234" i="3"/>
  <c r="DG234" i="3"/>
  <c r="A235" i="3"/>
  <c r="Y235" i="3"/>
  <c r="CU235" i="3"/>
  <c r="CV235" i="3"/>
  <c r="CX235" i="3"/>
  <c r="DI235" i="3" s="1"/>
  <c r="CY235" i="3"/>
  <c r="CZ235" i="3"/>
  <c r="DA235" i="3"/>
  <c r="DB235" i="3"/>
  <c r="DC235" i="3"/>
  <c r="DJ235" i="3"/>
  <c r="A236" i="3"/>
  <c r="Y236" i="3"/>
  <c r="CX236" i="3"/>
  <c r="DH236" i="3" s="1"/>
  <c r="CY236" i="3"/>
  <c r="CZ236" i="3"/>
  <c r="DA236" i="3"/>
  <c r="DB236" i="3"/>
  <c r="DC236" i="3"/>
  <c r="A237" i="3"/>
  <c r="Y237" i="3"/>
  <c r="CW237" i="3" s="1"/>
  <c r="CX237" i="3"/>
  <c r="DF237" i="3" s="1"/>
  <c r="CY237" i="3"/>
  <c r="CZ237" i="3"/>
  <c r="DA237" i="3"/>
  <c r="DB237" i="3"/>
  <c r="DC237" i="3"/>
  <c r="A238" i="3"/>
  <c r="Y238" i="3"/>
  <c r="CW238" i="3"/>
  <c r="CX238" i="3"/>
  <c r="DI238" i="3" s="1"/>
  <c r="CY238" i="3"/>
  <c r="CZ238" i="3"/>
  <c r="DB238" i="3" s="1"/>
  <c r="DA238" i="3"/>
  <c r="DC238" i="3"/>
  <c r="A239" i="3"/>
  <c r="Y239" i="3"/>
  <c r="CX239" i="3"/>
  <c r="DH239" i="3" s="1"/>
  <c r="CY239" i="3"/>
  <c r="CZ239" i="3"/>
  <c r="DA239" i="3"/>
  <c r="DB239" i="3"/>
  <c r="DC239" i="3"/>
  <c r="A240" i="3"/>
  <c r="Y240" i="3"/>
  <c r="CX240" i="3"/>
  <c r="DG240" i="3" s="1"/>
  <c r="CY240" i="3"/>
  <c r="CZ240" i="3"/>
  <c r="DA240" i="3"/>
  <c r="DB240" i="3"/>
  <c r="DC240" i="3"/>
  <c r="A241" i="3"/>
  <c r="Y241" i="3"/>
  <c r="CV241" i="3" s="1"/>
  <c r="CU241" i="3"/>
  <c r="CX241" i="3"/>
  <c r="DF241" i="3" s="1"/>
  <c r="CY241" i="3"/>
  <c r="CZ241" i="3"/>
  <c r="DB241" i="3" s="1"/>
  <c r="DA241" i="3"/>
  <c r="DC241" i="3"/>
  <c r="DI241" i="3"/>
  <c r="DJ241" i="3" s="1"/>
  <c r="A242" i="3"/>
  <c r="Y242" i="3"/>
  <c r="CX242" i="3" s="1"/>
  <c r="CY242" i="3"/>
  <c r="CZ242" i="3"/>
  <c r="DB242" i="3" s="1"/>
  <c r="DA242" i="3"/>
  <c r="DC242" i="3"/>
  <c r="A243" i="3"/>
  <c r="Y243" i="3"/>
  <c r="CX243" i="3" s="1"/>
  <c r="CY243" i="3"/>
  <c r="CZ243" i="3"/>
  <c r="DB243" i="3" s="1"/>
  <c r="DA243" i="3"/>
  <c r="DC243" i="3"/>
  <c r="A244" i="3"/>
  <c r="Y244" i="3"/>
  <c r="CW244" i="3"/>
  <c r="CX244" i="3"/>
  <c r="CY244" i="3"/>
  <c r="CZ244" i="3"/>
  <c r="DA244" i="3"/>
  <c r="DB244" i="3"/>
  <c r="DC244" i="3"/>
  <c r="A245" i="3"/>
  <c r="Y245" i="3"/>
  <c r="CY245" i="3"/>
  <c r="CZ245" i="3"/>
  <c r="DA245" i="3"/>
  <c r="DB245" i="3"/>
  <c r="DC245" i="3"/>
  <c r="A246" i="3"/>
  <c r="Y246" i="3"/>
  <c r="CX246" i="3"/>
  <c r="CY246" i="3"/>
  <c r="CZ246" i="3"/>
  <c r="DB246" i="3" s="1"/>
  <c r="DA246" i="3"/>
  <c r="DC246" i="3"/>
  <c r="DF246" i="3"/>
  <c r="DJ246" i="3" s="1"/>
  <c r="DG246" i="3"/>
  <c r="DH246" i="3"/>
  <c r="DI246" i="3"/>
  <c r="A247" i="3"/>
  <c r="Y247" i="3"/>
  <c r="CX247" i="3"/>
  <c r="CY247" i="3"/>
  <c r="CZ247" i="3"/>
  <c r="DA247" i="3"/>
  <c r="DB247" i="3"/>
  <c r="DC247" i="3"/>
  <c r="DF247" i="3"/>
  <c r="DJ247" i="3" s="1"/>
  <c r="DG247" i="3"/>
  <c r="DH247" i="3"/>
  <c r="DI247" i="3"/>
  <c r="A248" i="3"/>
  <c r="Y248" i="3"/>
  <c r="CX248" i="3"/>
  <c r="CY248" i="3"/>
  <c r="CZ248" i="3"/>
  <c r="DA248" i="3"/>
  <c r="DB248" i="3"/>
  <c r="DC248" i="3"/>
  <c r="DG248" i="3"/>
  <c r="A249" i="3"/>
  <c r="Y249" i="3"/>
  <c r="CU249" i="3"/>
  <c r="CY249" i="3"/>
  <c r="CZ249" i="3"/>
  <c r="DA249" i="3"/>
  <c r="DB249" i="3"/>
  <c r="DC249" i="3"/>
  <c r="A250" i="3"/>
  <c r="Y250" i="3"/>
  <c r="CX250" i="3" s="1"/>
  <c r="CY250" i="3"/>
  <c r="CZ250" i="3"/>
  <c r="DB250" i="3" s="1"/>
  <c r="DA250" i="3"/>
  <c r="DC250" i="3"/>
  <c r="DH250" i="3"/>
  <c r="A251" i="3"/>
  <c r="Y251" i="3"/>
  <c r="CW251" i="3" s="1"/>
  <c r="CY251" i="3"/>
  <c r="CZ251" i="3"/>
  <c r="DB251" i="3" s="1"/>
  <c r="DA251" i="3"/>
  <c r="DC251" i="3"/>
  <c r="A252" i="3"/>
  <c r="Y252" i="3"/>
  <c r="CX252" i="3" s="1"/>
  <c r="CW252" i="3"/>
  <c r="CY252" i="3"/>
  <c r="CZ252" i="3"/>
  <c r="DA252" i="3"/>
  <c r="DB252" i="3"/>
  <c r="DC252" i="3"/>
  <c r="A253" i="3"/>
  <c r="Y253" i="3"/>
  <c r="CW253" i="3" s="1"/>
  <c r="CY253" i="3"/>
  <c r="CZ253" i="3"/>
  <c r="DB253" i="3" s="1"/>
  <c r="DA253" i="3"/>
  <c r="DC253" i="3"/>
  <c r="A254" i="3"/>
  <c r="Y254" i="3"/>
  <c r="CX254" i="3"/>
  <c r="CY254" i="3"/>
  <c r="CZ254" i="3"/>
  <c r="DA254" i="3"/>
  <c r="DB254" i="3"/>
  <c r="DC254" i="3"/>
  <c r="DF254" i="3"/>
  <c r="DJ254" i="3" s="1"/>
  <c r="DG254" i="3"/>
  <c r="DH254" i="3"/>
  <c r="DI254" i="3"/>
  <c r="A255" i="3"/>
  <c r="Y255" i="3"/>
  <c r="CX255" i="3"/>
  <c r="CY255" i="3"/>
  <c r="CZ255" i="3"/>
  <c r="DA255" i="3"/>
  <c r="DB255" i="3"/>
  <c r="DC255" i="3"/>
  <c r="DG255" i="3"/>
  <c r="A256" i="3"/>
  <c r="Y256" i="3"/>
  <c r="CX256" i="3" s="1"/>
  <c r="CY256" i="3"/>
  <c r="CZ256" i="3"/>
  <c r="DB256" i="3" s="1"/>
  <c r="DA256" i="3"/>
  <c r="DC256" i="3"/>
  <c r="A257" i="3"/>
  <c r="Y257" i="3"/>
  <c r="CX257" i="3" s="1"/>
  <c r="CU257" i="3"/>
  <c r="CV257" i="3"/>
  <c r="CY257" i="3"/>
  <c r="CZ257" i="3"/>
  <c r="DB257" i="3" s="1"/>
  <c r="DA257" i="3"/>
  <c r="DC257" i="3"/>
  <c r="DH257" i="3"/>
  <c r="A258" i="3"/>
  <c r="Y258" i="3"/>
  <c r="CX258" i="3" s="1"/>
  <c r="DG258" i="3" s="1"/>
  <c r="CY258" i="3"/>
  <c r="CZ258" i="3"/>
  <c r="DB258" i="3" s="1"/>
  <c r="DA258" i="3"/>
  <c r="DC258" i="3"/>
  <c r="A259" i="3"/>
  <c r="Y259" i="3"/>
  <c r="CW259" i="3"/>
  <c r="CX259" i="3"/>
  <c r="CY259" i="3"/>
  <c r="CZ259" i="3"/>
  <c r="DA259" i="3"/>
  <c r="DB259" i="3"/>
  <c r="DC259" i="3"/>
  <c r="A260" i="3"/>
  <c r="Y260" i="3"/>
  <c r="CY260" i="3"/>
  <c r="CZ260" i="3"/>
  <c r="DA260" i="3"/>
  <c r="DB260" i="3"/>
  <c r="DC260" i="3"/>
  <c r="A261" i="3"/>
  <c r="Y261" i="3"/>
  <c r="CX261" i="3"/>
  <c r="CY261" i="3"/>
  <c r="CZ261" i="3"/>
  <c r="DB261" i="3" s="1"/>
  <c r="DA261" i="3"/>
  <c r="DC261" i="3"/>
  <c r="DF261" i="3"/>
  <c r="DJ261" i="3" s="1"/>
  <c r="DG261" i="3"/>
  <c r="DH261" i="3"/>
  <c r="DI261" i="3"/>
  <c r="A262" i="3"/>
  <c r="Y262" i="3"/>
  <c r="CX262" i="3"/>
  <c r="CY262" i="3"/>
  <c r="CZ262" i="3"/>
  <c r="DA262" i="3"/>
  <c r="DB262" i="3"/>
  <c r="DC262" i="3"/>
  <c r="DF262" i="3"/>
  <c r="DJ262" i="3" s="1"/>
  <c r="DG262" i="3"/>
  <c r="DH262" i="3"/>
  <c r="DI262" i="3"/>
  <c r="A263" i="3"/>
  <c r="Y263" i="3"/>
  <c r="CU263" i="3"/>
  <c r="CV263" i="3"/>
  <c r="CX263" i="3"/>
  <c r="DF263" i="3" s="1"/>
  <c r="CY263" i="3"/>
  <c r="CZ263" i="3"/>
  <c r="DB263" i="3" s="1"/>
  <c r="DA263" i="3"/>
  <c r="DC263" i="3"/>
  <c r="A264" i="3"/>
  <c r="Y264" i="3"/>
  <c r="CX264" i="3"/>
  <c r="DF264" i="3" s="1"/>
  <c r="CY264" i="3"/>
  <c r="CZ264" i="3"/>
  <c r="DA264" i="3"/>
  <c r="DB264" i="3"/>
  <c r="DC264" i="3"/>
  <c r="DI264" i="3"/>
  <c r="DJ264" i="3" s="1"/>
  <c r="A265" i="3"/>
  <c r="Y265" i="3"/>
  <c r="CX265" i="3" s="1"/>
  <c r="CY265" i="3"/>
  <c r="CZ265" i="3"/>
  <c r="DB265" i="3" s="1"/>
  <c r="DA265" i="3"/>
  <c r="DC265" i="3"/>
  <c r="DG265" i="3"/>
  <c r="DJ265" i="3" s="1"/>
  <c r="A266" i="3"/>
  <c r="Y266" i="3"/>
  <c r="CW266" i="3"/>
  <c r="CX266" i="3"/>
  <c r="CY266" i="3"/>
  <c r="CZ266" i="3"/>
  <c r="DA266" i="3"/>
  <c r="DB266" i="3"/>
  <c r="DC266" i="3"/>
  <c r="A267" i="3"/>
  <c r="Y267" i="3"/>
  <c r="CX267" i="3" s="1"/>
  <c r="CY267" i="3"/>
  <c r="CZ267" i="3"/>
  <c r="DA267" i="3"/>
  <c r="DB267" i="3"/>
  <c r="DC267" i="3"/>
  <c r="A268" i="3"/>
  <c r="Y268" i="3"/>
  <c r="CX268" i="3" s="1"/>
  <c r="CY268" i="3"/>
  <c r="CZ268" i="3"/>
  <c r="DA268" i="3"/>
  <c r="DB268" i="3"/>
  <c r="DC268" i="3"/>
  <c r="A269" i="3"/>
  <c r="Y269" i="3"/>
  <c r="CU269" i="3"/>
  <c r="CV269" i="3"/>
  <c r="CX269" i="3"/>
  <c r="CY269" i="3"/>
  <c r="CZ269" i="3"/>
  <c r="DA269" i="3"/>
  <c r="DB269" i="3"/>
  <c r="DC269" i="3"/>
  <c r="A270" i="3"/>
  <c r="Y270" i="3"/>
  <c r="CX270" i="3" s="1"/>
  <c r="DF270" i="3" s="1"/>
  <c r="CY270" i="3"/>
  <c r="CZ270" i="3"/>
  <c r="DB270" i="3" s="1"/>
  <c r="DA270" i="3"/>
  <c r="DC270" i="3"/>
  <c r="A271" i="3"/>
  <c r="Y271" i="3"/>
  <c r="CW271" i="3" s="1"/>
  <c r="CX271" i="3"/>
  <c r="DF271" i="3" s="1"/>
  <c r="CY271" i="3"/>
  <c r="CZ271" i="3"/>
  <c r="DA271" i="3"/>
  <c r="DB271" i="3"/>
  <c r="DC271" i="3"/>
  <c r="DI271" i="3"/>
  <c r="A272" i="3"/>
  <c r="Y272" i="3"/>
  <c r="CX272" i="3" s="1"/>
  <c r="CY272" i="3"/>
  <c r="CZ272" i="3"/>
  <c r="DB272" i="3" s="1"/>
  <c r="DA272" i="3"/>
  <c r="DC272" i="3"/>
  <c r="A273" i="3"/>
  <c r="Y273" i="3"/>
  <c r="CW273" i="3"/>
  <c r="CX273" i="3"/>
  <c r="CY273" i="3"/>
  <c r="CZ273" i="3"/>
  <c r="DA273" i="3"/>
  <c r="DB273" i="3"/>
  <c r="DC273" i="3"/>
  <c r="A274" i="3"/>
  <c r="Y274" i="3"/>
  <c r="CY274" i="3"/>
  <c r="CZ274" i="3"/>
  <c r="DA274" i="3"/>
  <c r="DB274" i="3"/>
  <c r="DC274" i="3"/>
  <c r="A275" i="3"/>
  <c r="Y275" i="3"/>
  <c r="CW275" i="3"/>
  <c r="CX275" i="3"/>
  <c r="DF275" i="3" s="1"/>
  <c r="CY275" i="3"/>
  <c r="CZ275" i="3"/>
  <c r="DA275" i="3"/>
  <c r="DB275" i="3"/>
  <c r="DC275" i="3"/>
  <c r="DG275" i="3"/>
  <c r="DJ275" i="3" s="1"/>
  <c r="DH275" i="3"/>
  <c r="DI275" i="3"/>
  <c r="A276" i="3"/>
  <c r="Y276" i="3"/>
  <c r="CX276" i="3"/>
  <c r="CY276" i="3"/>
  <c r="CZ276" i="3"/>
  <c r="DA276" i="3"/>
  <c r="DB276" i="3"/>
  <c r="DC276" i="3"/>
  <c r="DG276" i="3"/>
  <c r="A277" i="3"/>
  <c r="Y277" i="3"/>
  <c r="CX277" i="3" s="1"/>
  <c r="CY277" i="3"/>
  <c r="CZ277" i="3"/>
  <c r="DB277" i="3" s="1"/>
  <c r="DA277" i="3"/>
  <c r="DC277" i="3"/>
  <c r="DF277" i="3"/>
  <c r="DJ277" i="3" s="1"/>
  <c r="A278" i="3"/>
  <c r="Y278" i="3"/>
  <c r="CX278" i="3" s="1"/>
  <c r="CY278" i="3"/>
  <c r="CZ278" i="3"/>
  <c r="DB278" i="3" s="1"/>
  <c r="DA278" i="3"/>
  <c r="DC278" i="3"/>
  <c r="A279" i="3"/>
  <c r="Y279" i="3"/>
  <c r="CX279" i="3"/>
  <c r="DF279" i="3" s="1"/>
  <c r="DJ279" i="3" s="1"/>
  <c r="CY279" i="3"/>
  <c r="CZ279" i="3"/>
  <c r="DA279" i="3"/>
  <c r="DB279" i="3"/>
  <c r="DC279" i="3"/>
  <c r="DI279" i="3"/>
  <c r="A280" i="3"/>
  <c r="Y280" i="3"/>
  <c r="CX280" i="3" s="1"/>
  <c r="DH280" i="3" s="1"/>
  <c r="CY280" i="3"/>
  <c r="CZ280" i="3"/>
  <c r="DB280" i="3" s="1"/>
  <c r="DA280" i="3"/>
  <c r="DC280" i="3"/>
  <c r="A281" i="3"/>
  <c r="Y281" i="3"/>
  <c r="CV281" i="3" s="1"/>
  <c r="CU281" i="3"/>
  <c r="CX281" i="3"/>
  <c r="CY281" i="3"/>
  <c r="CZ281" i="3"/>
  <c r="DA281" i="3"/>
  <c r="DB281" i="3"/>
  <c r="DC281" i="3"/>
  <c r="A282" i="3"/>
  <c r="Y282" i="3"/>
  <c r="CX282" i="3" s="1"/>
  <c r="CY282" i="3"/>
  <c r="CZ282" i="3"/>
  <c r="DA282" i="3"/>
  <c r="DB282" i="3"/>
  <c r="DC282" i="3"/>
  <c r="A283" i="3"/>
  <c r="Y283" i="3"/>
  <c r="CW283" i="3" s="1"/>
  <c r="CY283" i="3"/>
  <c r="CZ283" i="3"/>
  <c r="DB283" i="3" s="1"/>
  <c r="DA283" i="3"/>
  <c r="DC283" i="3"/>
  <c r="A284" i="3"/>
  <c r="Y284" i="3"/>
  <c r="CW284" i="3"/>
  <c r="CX284" i="3"/>
  <c r="CY284" i="3"/>
  <c r="CZ284" i="3"/>
  <c r="DA284" i="3"/>
  <c r="DB284" i="3"/>
  <c r="DC284" i="3"/>
  <c r="A285" i="3"/>
  <c r="Y285" i="3"/>
  <c r="CY285" i="3"/>
  <c r="CZ285" i="3"/>
  <c r="DB285" i="3" s="1"/>
  <c r="DA285" i="3"/>
  <c r="DC285" i="3"/>
  <c r="A286" i="3"/>
  <c r="Y286" i="3"/>
  <c r="CW286" i="3"/>
  <c r="CX286" i="3"/>
  <c r="DF286" i="3" s="1"/>
  <c r="CY286" i="3"/>
  <c r="CZ286" i="3"/>
  <c r="DB286" i="3" s="1"/>
  <c r="DA286" i="3"/>
  <c r="DC286" i="3"/>
  <c r="DH286" i="3"/>
  <c r="A287" i="3"/>
  <c r="Y287" i="3"/>
  <c r="CW287" i="3" s="1"/>
  <c r="CY287" i="3"/>
  <c r="CZ287" i="3"/>
  <c r="DB287" i="3" s="1"/>
  <c r="DA287" i="3"/>
  <c r="DC287" i="3"/>
  <c r="A288" i="3"/>
  <c r="Y288" i="3"/>
  <c r="CX288" i="3"/>
  <c r="CY288" i="3"/>
  <c r="CZ288" i="3"/>
  <c r="DA288" i="3"/>
  <c r="DB288" i="3"/>
  <c r="DC288" i="3"/>
  <c r="A289" i="3"/>
  <c r="Y289" i="3"/>
  <c r="CX289" i="3" s="1"/>
  <c r="CY289" i="3"/>
  <c r="CZ289" i="3"/>
  <c r="DA289" i="3"/>
  <c r="DB289" i="3"/>
  <c r="DC289" i="3"/>
  <c r="A290" i="3"/>
  <c r="Y290" i="3"/>
  <c r="CX290" i="3" s="1"/>
  <c r="CY290" i="3"/>
  <c r="CZ290" i="3"/>
  <c r="DA290" i="3"/>
  <c r="DB290" i="3"/>
  <c r="DC290" i="3"/>
  <c r="A291" i="3"/>
  <c r="Y291" i="3"/>
  <c r="CX291" i="3" s="1"/>
  <c r="DI291" i="3" s="1"/>
  <c r="CY291" i="3"/>
  <c r="CZ291" i="3"/>
  <c r="DB291" i="3" s="1"/>
  <c r="DA291" i="3"/>
  <c r="DC291" i="3"/>
  <c r="A292" i="3"/>
  <c r="Y292" i="3"/>
  <c r="CX292" i="3"/>
  <c r="DF292" i="3" s="1"/>
  <c r="DJ292" i="3" s="1"/>
  <c r="CY292" i="3"/>
  <c r="CZ292" i="3"/>
  <c r="DA292" i="3"/>
  <c r="DB292" i="3"/>
  <c r="DC292" i="3"/>
  <c r="DG292" i="3"/>
  <c r="DH292" i="3"/>
  <c r="A293" i="3"/>
  <c r="Y293" i="3"/>
  <c r="CX293" i="3" s="1"/>
  <c r="CU293" i="3"/>
  <c r="CV293" i="3"/>
  <c r="CY293" i="3"/>
  <c r="CZ293" i="3"/>
  <c r="DB293" i="3" s="1"/>
  <c r="DA293" i="3"/>
  <c r="DC293" i="3"/>
  <c r="A294" i="3"/>
  <c r="Y294" i="3"/>
  <c r="CX294" i="3"/>
  <c r="DF294" i="3" s="1"/>
  <c r="CY294" i="3"/>
  <c r="CZ294" i="3"/>
  <c r="DA294" i="3"/>
  <c r="DB294" i="3"/>
  <c r="DC294" i="3"/>
  <c r="DI294" i="3"/>
  <c r="DJ294" i="3" s="1"/>
  <c r="A295" i="3"/>
  <c r="Y295" i="3"/>
  <c r="CX295" i="3" s="1"/>
  <c r="CY295" i="3"/>
  <c r="CZ295" i="3"/>
  <c r="DB295" i="3" s="1"/>
  <c r="DA295" i="3"/>
  <c r="DC295" i="3"/>
  <c r="DG295" i="3"/>
  <c r="DJ295" i="3" s="1"/>
  <c r="A296" i="3"/>
  <c r="Y296" i="3"/>
  <c r="CW296" i="3"/>
  <c r="CX296" i="3"/>
  <c r="CY296" i="3"/>
  <c r="CZ296" i="3"/>
  <c r="DA296" i="3"/>
  <c r="DB296" i="3"/>
  <c r="DC296" i="3"/>
  <c r="A297" i="3"/>
  <c r="Y297" i="3"/>
  <c r="CY297" i="3"/>
  <c r="CZ297" i="3"/>
  <c r="DA297" i="3"/>
  <c r="DB297" i="3"/>
  <c r="DC297" i="3"/>
  <c r="A298" i="3"/>
  <c r="Y298" i="3"/>
  <c r="CW298" i="3"/>
  <c r="CX298" i="3"/>
  <c r="DF298" i="3" s="1"/>
  <c r="CY298" i="3"/>
  <c r="CZ298" i="3"/>
  <c r="DA298" i="3"/>
  <c r="DB298" i="3"/>
  <c r="DC298" i="3"/>
  <c r="DG298" i="3"/>
  <c r="DJ298" i="3" s="1"/>
  <c r="DH298" i="3"/>
  <c r="A299" i="3"/>
  <c r="Y299" i="3"/>
  <c r="CW299" i="3"/>
  <c r="CX299" i="3"/>
  <c r="DG299" i="3" s="1"/>
  <c r="DJ299" i="3" s="1"/>
  <c r="CY299" i="3"/>
  <c r="CZ299" i="3"/>
  <c r="DB299" i="3" s="1"/>
  <c r="DA299" i="3"/>
  <c r="DC299" i="3"/>
  <c r="DF299" i="3"/>
  <c r="A300" i="3"/>
  <c r="Y300" i="3"/>
  <c r="CX300" i="3" s="1"/>
  <c r="CY300" i="3"/>
  <c r="CZ300" i="3"/>
  <c r="DB300" i="3" s="1"/>
  <c r="DA300" i="3"/>
  <c r="DC300" i="3"/>
  <c r="A301" i="3"/>
  <c r="Y301" i="3"/>
  <c r="CX301" i="3"/>
  <c r="CY301" i="3"/>
  <c r="CZ301" i="3"/>
  <c r="DA301" i="3"/>
  <c r="DB301" i="3"/>
  <c r="DC301" i="3"/>
  <c r="DI301" i="3"/>
  <c r="A302" i="3"/>
  <c r="Y302" i="3"/>
  <c r="CX302" i="3" s="1"/>
  <c r="CY302" i="3"/>
  <c r="CZ302" i="3"/>
  <c r="DB302" i="3" s="1"/>
  <c r="DA302" i="3"/>
  <c r="DC302" i="3"/>
  <c r="DH302" i="3"/>
  <c r="A303" i="3"/>
  <c r="Y303" i="3"/>
  <c r="CX303" i="3" s="1"/>
  <c r="CY303" i="3"/>
  <c r="CZ303" i="3"/>
  <c r="DB303" i="3" s="1"/>
  <c r="DA303" i="3"/>
  <c r="DC303" i="3"/>
  <c r="A304" i="3"/>
  <c r="Y304" i="3"/>
  <c r="CX304" i="3"/>
  <c r="DH304" i="3" s="1"/>
  <c r="CY304" i="3"/>
  <c r="CZ304" i="3"/>
  <c r="DB304" i="3" s="1"/>
  <c r="DA304" i="3"/>
  <c r="DC304" i="3"/>
  <c r="DF304" i="3"/>
  <c r="DJ304" i="3" s="1"/>
  <c r="DG304" i="3"/>
  <c r="DI304" i="3"/>
  <c r="A305" i="3"/>
  <c r="Y305" i="3"/>
  <c r="CV305" i="3" s="1"/>
  <c r="CU305" i="3"/>
  <c r="CY305" i="3"/>
  <c r="CZ305" i="3"/>
  <c r="DA305" i="3"/>
  <c r="DB305" i="3"/>
  <c r="DC305" i="3"/>
  <c r="A306" i="3"/>
  <c r="Y306" i="3"/>
  <c r="CX306" i="3" s="1"/>
  <c r="CY306" i="3"/>
  <c r="CZ306" i="3"/>
  <c r="DB306" i="3" s="1"/>
  <c r="DA306" i="3"/>
  <c r="DC306" i="3"/>
  <c r="DF306" i="3"/>
  <c r="A307" i="3"/>
  <c r="Y307" i="3"/>
  <c r="CW307" i="3"/>
  <c r="CX307" i="3"/>
  <c r="DG307" i="3" s="1"/>
  <c r="DJ307" i="3" s="1"/>
  <c r="CY307" i="3"/>
  <c r="CZ307" i="3"/>
  <c r="DA307" i="3"/>
  <c r="DB307" i="3"/>
  <c r="DC307" i="3"/>
  <c r="A308" i="3"/>
  <c r="Y308" i="3"/>
  <c r="CX308" i="3" s="1"/>
  <c r="CW308" i="3"/>
  <c r="CY308" i="3"/>
  <c r="CZ308" i="3"/>
  <c r="DB308" i="3" s="1"/>
  <c r="DA308" i="3"/>
  <c r="DC308" i="3"/>
  <c r="A309" i="3"/>
  <c r="Y309" i="3"/>
  <c r="CW309" i="3"/>
  <c r="CX309" i="3"/>
  <c r="CY309" i="3"/>
  <c r="CZ309" i="3"/>
  <c r="DB309" i="3" s="1"/>
  <c r="DA309" i="3"/>
  <c r="DC309" i="3"/>
  <c r="A310" i="3"/>
  <c r="Y310" i="3"/>
  <c r="CY310" i="3"/>
  <c r="CZ310" i="3"/>
  <c r="DB310" i="3" s="1"/>
  <c r="DA310" i="3"/>
  <c r="DC310" i="3"/>
  <c r="A311" i="3"/>
  <c r="Y311" i="3"/>
  <c r="CX311" i="3" s="1"/>
  <c r="CW311" i="3"/>
  <c r="CY311" i="3"/>
  <c r="CZ311" i="3"/>
  <c r="DA311" i="3"/>
  <c r="DB311" i="3"/>
  <c r="DC311" i="3"/>
  <c r="DG311" i="3"/>
  <c r="DJ311" i="3" s="1"/>
  <c r="A312" i="3"/>
  <c r="Y312" i="3"/>
  <c r="CX312" i="3" s="1"/>
  <c r="DF312" i="3" s="1"/>
  <c r="DJ312" i="3" s="1"/>
  <c r="CY312" i="3"/>
  <c r="CZ312" i="3"/>
  <c r="DA312" i="3"/>
  <c r="DB312" i="3"/>
  <c r="DC312" i="3"/>
  <c r="A313" i="3"/>
  <c r="Y313" i="3"/>
  <c r="CX313" i="3" s="1"/>
  <c r="CY313" i="3"/>
  <c r="CZ313" i="3"/>
  <c r="DB313" i="3" s="1"/>
  <c r="DA313" i="3"/>
  <c r="DC313" i="3"/>
  <c r="DF313" i="3"/>
  <c r="DJ313" i="3" s="1"/>
  <c r="DI313" i="3"/>
  <c r="A314" i="3"/>
  <c r="Y314" i="3"/>
  <c r="CX314" i="3"/>
  <c r="DF314" i="3" s="1"/>
  <c r="DJ314" i="3" s="1"/>
  <c r="CY314" i="3"/>
  <c r="CZ314" i="3"/>
  <c r="DB314" i="3" s="1"/>
  <c r="DA314" i="3"/>
  <c r="DC314" i="3"/>
  <c r="DG314" i="3"/>
  <c r="DH314" i="3"/>
  <c r="A315" i="3"/>
  <c r="Y315" i="3"/>
  <c r="CX315" i="3"/>
  <c r="CY315" i="3"/>
  <c r="CZ315" i="3"/>
  <c r="DA315" i="3"/>
  <c r="DB315" i="3"/>
  <c r="DC315" i="3"/>
  <c r="A316" i="3"/>
  <c r="Y316" i="3"/>
  <c r="CX316" i="3"/>
  <c r="CY316" i="3"/>
  <c r="CZ316" i="3"/>
  <c r="DB316" i="3" s="1"/>
  <c r="DA316" i="3"/>
  <c r="DC316" i="3"/>
  <c r="DF316" i="3"/>
  <c r="DJ316" i="3" s="1"/>
  <c r="A317" i="3"/>
  <c r="Y317" i="3"/>
  <c r="CV317" i="3" s="1"/>
  <c r="CU317" i="3"/>
  <c r="CX317" i="3"/>
  <c r="DI317" i="3" s="1"/>
  <c r="DJ317" i="3" s="1"/>
  <c r="CY317" i="3"/>
  <c r="CZ317" i="3"/>
  <c r="DB317" i="3" s="1"/>
  <c r="DA317" i="3"/>
  <c r="DC317" i="3"/>
  <c r="DH317" i="3"/>
  <c r="A318" i="3"/>
  <c r="Y318" i="3"/>
  <c r="CX318" i="3" s="1"/>
  <c r="CY318" i="3"/>
  <c r="CZ318" i="3"/>
  <c r="DB318" i="3" s="1"/>
  <c r="DA318" i="3"/>
  <c r="DC318" i="3"/>
  <c r="DH318" i="3"/>
  <c r="A319" i="3"/>
  <c r="Y319" i="3"/>
  <c r="CW319" i="3"/>
  <c r="CX319" i="3"/>
  <c r="DG319" i="3" s="1"/>
  <c r="DJ319" i="3" s="1"/>
  <c r="CY319" i="3"/>
  <c r="CZ319" i="3"/>
  <c r="DA319" i="3"/>
  <c r="DB319" i="3"/>
  <c r="DC319" i="3"/>
  <c r="A320" i="3"/>
  <c r="Y320" i="3"/>
  <c r="CY320" i="3"/>
  <c r="CZ320" i="3"/>
  <c r="DA320" i="3"/>
  <c r="DB320" i="3"/>
  <c r="DC320" i="3"/>
  <c r="A321" i="3"/>
  <c r="Y321" i="3"/>
  <c r="CX321" i="3" s="1"/>
  <c r="DG321" i="3" s="1"/>
  <c r="CY321" i="3"/>
  <c r="CZ321" i="3"/>
  <c r="DB321" i="3" s="1"/>
  <c r="DA321" i="3"/>
  <c r="DC321" i="3"/>
  <c r="DF321" i="3"/>
  <c r="DJ321" i="3" s="1"/>
  <c r="A322" i="3"/>
  <c r="Y322" i="3"/>
  <c r="CX322" i="3"/>
  <c r="DF322" i="3" s="1"/>
  <c r="DJ322" i="3" s="1"/>
  <c r="CY322" i="3"/>
  <c r="CZ322" i="3"/>
  <c r="DB322" i="3" s="1"/>
  <c r="DA322" i="3"/>
  <c r="DC322" i="3"/>
  <c r="DG322" i="3"/>
  <c r="DH322" i="3"/>
  <c r="A323" i="3"/>
  <c r="Y323" i="3"/>
  <c r="CX323" i="3" s="1"/>
  <c r="CU323" i="3"/>
  <c r="CY323" i="3"/>
  <c r="CZ323" i="3"/>
  <c r="DA323" i="3"/>
  <c r="DB323" i="3"/>
  <c r="DC323" i="3"/>
  <c r="DI323" i="3"/>
  <c r="DJ323" i="3" s="1"/>
  <c r="A324" i="3"/>
  <c r="Y324" i="3"/>
  <c r="CX324" i="3"/>
  <c r="CY324" i="3"/>
  <c r="CZ324" i="3"/>
  <c r="DA324" i="3"/>
  <c r="DB324" i="3"/>
  <c r="DC324" i="3"/>
  <c r="DH324" i="3"/>
  <c r="DI324" i="3"/>
  <c r="DJ324" i="3"/>
  <c r="A325" i="3"/>
  <c r="Y325" i="3"/>
  <c r="CX325" i="3" s="1"/>
  <c r="DI325" i="3" s="1"/>
  <c r="CY325" i="3"/>
  <c r="CZ325" i="3"/>
  <c r="DB325" i="3" s="1"/>
  <c r="DA325" i="3"/>
  <c r="DC325" i="3"/>
  <c r="DH325" i="3"/>
  <c r="A326" i="3"/>
  <c r="Y326" i="3"/>
  <c r="CX326" i="3" s="1"/>
  <c r="CW326" i="3"/>
  <c r="CY326" i="3"/>
  <c r="CZ326" i="3"/>
  <c r="DA326" i="3"/>
  <c r="DB326" i="3"/>
  <c r="DC326" i="3"/>
  <c r="A327" i="3"/>
  <c r="Y327" i="3"/>
  <c r="CX327" i="3" s="1"/>
  <c r="DF327" i="3" s="1"/>
  <c r="DJ327" i="3" s="1"/>
  <c r="CY327" i="3"/>
  <c r="CZ327" i="3"/>
  <c r="DA327" i="3"/>
  <c r="DB327" i="3"/>
  <c r="DC327" i="3"/>
  <c r="DH327" i="3"/>
  <c r="A328" i="3"/>
  <c r="Y328" i="3"/>
  <c r="CX328" i="3" s="1"/>
  <c r="DF328" i="3" s="1"/>
  <c r="DJ328" i="3" s="1"/>
  <c r="CY328" i="3"/>
  <c r="CZ328" i="3"/>
  <c r="DB328" i="3" s="1"/>
  <c r="DA328" i="3"/>
  <c r="DC328" i="3"/>
  <c r="DH328" i="3"/>
  <c r="A329" i="3"/>
  <c r="Y329" i="3"/>
  <c r="CU329" i="3"/>
  <c r="CV329" i="3"/>
  <c r="CX329" i="3"/>
  <c r="DI329" i="3" s="1"/>
  <c r="DJ329" i="3" s="1"/>
  <c r="CY329" i="3"/>
  <c r="CZ329" i="3"/>
  <c r="DB329" i="3" s="1"/>
  <c r="DA329" i="3"/>
  <c r="DC329" i="3"/>
  <c r="A330" i="3"/>
  <c r="Y330" i="3"/>
  <c r="CX330" i="3"/>
  <c r="CY330" i="3"/>
  <c r="CZ330" i="3"/>
  <c r="DA330" i="3"/>
  <c r="DB330" i="3"/>
  <c r="DC330" i="3"/>
  <c r="DF330" i="3"/>
  <c r="DJ330" i="3" s="1"/>
  <c r="DG330" i="3"/>
  <c r="A331" i="3"/>
  <c r="Y331" i="3"/>
  <c r="CX331" i="3" s="1"/>
  <c r="CY331" i="3"/>
  <c r="CZ331" i="3"/>
  <c r="DB331" i="3" s="1"/>
  <c r="DA331" i="3"/>
  <c r="DC331" i="3"/>
  <c r="A332" i="3"/>
  <c r="Y332" i="3"/>
  <c r="CX332" i="3"/>
  <c r="CY332" i="3"/>
  <c r="CZ332" i="3"/>
  <c r="DB332" i="3" s="1"/>
  <c r="DA332" i="3"/>
  <c r="DC332" i="3"/>
  <c r="A333" i="3"/>
  <c r="Y333" i="3"/>
  <c r="CX333" i="3" s="1"/>
  <c r="CY333" i="3"/>
  <c r="CZ333" i="3"/>
  <c r="DA333" i="3"/>
  <c r="DB333" i="3"/>
  <c r="DC333" i="3"/>
  <c r="A334" i="3"/>
  <c r="Y334" i="3"/>
  <c r="CX334" i="3" s="1"/>
  <c r="CY334" i="3"/>
  <c r="CZ334" i="3"/>
  <c r="DB334" i="3" s="1"/>
  <c r="DA334" i="3"/>
  <c r="DC334" i="3"/>
  <c r="A335" i="3"/>
  <c r="Y335" i="3"/>
  <c r="CX335" i="3" s="1"/>
  <c r="CY335" i="3"/>
  <c r="CZ335" i="3"/>
  <c r="DB335" i="3" s="1"/>
  <c r="DA335" i="3"/>
  <c r="DC335" i="3"/>
  <c r="A336" i="3"/>
  <c r="Y336" i="3"/>
  <c r="CX336" i="3" s="1"/>
  <c r="CY336" i="3"/>
  <c r="CZ336" i="3"/>
  <c r="DA336" i="3"/>
  <c r="DB336" i="3"/>
  <c r="DC336" i="3"/>
  <c r="A337" i="3"/>
  <c r="Y337" i="3"/>
  <c r="CX337" i="3"/>
  <c r="DF337" i="3" s="1"/>
  <c r="DJ337" i="3" s="1"/>
  <c r="CY337" i="3"/>
  <c r="CZ337" i="3"/>
  <c r="DA337" i="3"/>
  <c r="DB337" i="3"/>
  <c r="DC337" i="3"/>
  <c r="DH337" i="3"/>
  <c r="A338" i="3"/>
  <c r="Y338" i="3"/>
  <c r="CX338" i="3" s="1"/>
  <c r="DF338" i="3" s="1"/>
  <c r="DJ338" i="3" s="1"/>
  <c r="CY338" i="3"/>
  <c r="CZ338" i="3"/>
  <c r="DB338" i="3" s="1"/>
  <c r="DA338" i="3"/>
  <c r="DC338" i="3"/>
  <c r="DH338" i="3"/>
  <c r="A339" i="3"/>
  <c r="Y339" i="3"/>
  <c r="CX339" i="3"/>
  <c r="CY339" i="3"/>
  <c r="CZ339" i="3"/>
  <c r="DB339" i="3" s="1"/>
  <c r="DA339" i="3"/>
  <c r="DC339" i="3"/>
  <c r="DF339" i="3"/>
  <c r="DG339" i="3"/>
  <c r="DH339" i="3"/>
  <c r="DI339" i="3"/>
  <c r="DJ339" i="3"/>
  <c r="A340" i="3"/>
  <c r="Y340" i="3"/>
  <c r="CX340" i="3"/>
  <c r="CY340" i="3"/>
  <c r="CZ340" i="3"/>
  <c r="DA340" i="3"/>
  <c r="DB340" i="3"/>
  <c r="DC340" i="3"/>
  <c r="DF340" i="3"/>
  <c r="DJ340" i="3" s="1"/>
  <c r="DG340" i="3"/>
  <c r="DH340" i="3"/>
  <c r="DI340" i="3"/>
  <c r="A341" i="3"/>
  <c r="Y341" i="3"/>
  <c r="CX341" i="3"/>
  <c r="DI341" i="3" s="1"/>
  <c r="CY341" i="3"/>
  <c r="CZ341" i="3"/>
  <c r="DA341" i="3"/>
  <c r="DB341" i="3"/>
  <c r="DC341" i="3"/>
  <c r="DF341" i="3"/>
  <c r="DJ341" i="3" s="1"/>
  <c r="DG341" i="3"/>
  <c r="DH341" i="3"/>
  <c r="A342" i="3"/>
  <c r="Y342" i="3"/>
  <c r="CX342" i="3" s="1"/>
  <c r="CY342" i="3"/>
  <c r="CZ342" i="3"/>
  <c r="DB342" i="3" s="1"/>
  <c r="DA342" i="3"/>
  <c r="DC342" i="3"/>
  <c r="DG342" i="3"/>
  <c r="A343" i="3"/>
  <c r="Y343" i="3"/>
  <c r="CX343" i="3"/>
  <c r="CY343" i="3"/>
  <c r="CZ343" i="3"/>
  <c r="DB343" i="3" s="1"/>
  <c r="DA343" i="3"/>
  <c r="DC343" i="3"/>
  <c r="A344" i="3"/>
  <c r="Y344" i="3"/>
  <c r="CX344" i="3" s="1"/>
  <c r="CU344" i="3"/>
  <c r="CV344" i="3"/>
  <c r="CY344" i="3"/>
  <c r="CZ344" i="3"/>
  <c r="DB344" i="3" s="1"/>
  <c r="DA344" i="3"/>
  <c r="DC344" i="3"/>
  <c r="DG344" i="3"/>
  <c r="A345" i="3"/>
  <c r="Y345" i="3"/>
  <c r="CX345" i="3"/>
  <c r="CY345" i="3"/>
  <c r="CZ345" i="3"/>
  <c r="DA345" i="3"/>
  <c r="DB345" i="3"/>
  <c r="DC345" i="3"/>
  <c r="DF345" i="3"/>
  <c r="DJ345" i="3" s="1"/>
  <c r="DG345" i="3"/>
  <c r="DH345" i="3"/>
  <c r="DI345" i="3"/>
  <c r="A346" i="3"/>
  <c r="Y346" i="3"/>
  <c r="CX346" i="3"/>
  <c r="CY346" i="3"/>
  <c r="CZ346" i="3"/>
  <c r="DB346" i="3" s="1"/>
  <c r="DA346" i="3"/>
  <c r="DC346" i="3"/>
  <c r="A347" i="3"/>
  <c r="Y347" i="3"/>
  <c r="CX347" i="3" s="1"/>
  <c r="CY347" i="3"/>
  <c r="CZ347" i="3"/>
  <c r="DA347" i="3"/>
  <c r="DB347" i="3"/>
  <c r="DC347" i="3"/>
  <c r="A348" i="3"/>
  <c r="Y348" i="3"/>
  <c r="CX348" i="3"/>
  <c r="DH348" i="3" s="1"/>
  <c r="CY348" i="3"/>
  <c r="CZ348" i="3"/>
  <c r="DB348" i="3" s="1"/>
  <c r="DA348" i="3"/>
  <c r="DC348" i="3"/>
  <c r="DF348" i="3"/>
  <c r="DG348" i="3"/>
  <c r="DJ348" i="3"/>
  <c r="A349" i="3"/>
  <c r="Y349" i="3"/>
  <c r="CX349" i="3"/>
  <c r="DG349" i="3" s="1"/>
  <c r="CY349" i="3"/>
  <c r="CZ349" i="3"/>
  <c r="DB349" i="3" s="1"/>
  <c r="DA349" i="3"/>
  <c r="DC349" i="3"/>
  <c r="DF349" i="3"/>
  <c r="DJ349" i="3" s="1"/>
  <c r="DI349" i="3"/>
  <c r="A350" i="3"/>
  <c r="Y350" i="3"/>
  <c r="CX350" i="3" s="1"/>
  <c r="CY350" i="3"/>
  <c r="CZ350" i="3"/>
  <c r="DA350" i="3"/>
  <c r="DB350" i="3"/>
  <c r="DC350" i="3"/>
  <c r="DH350" i="3"/>
  <c r="A351" i="3"/>
  <c r="Y351" i="3"/>
  <c r="CX351" i="3"/>
  <c r="CY351" i="3"/>
  <c r="CZ351" i="3"/>
  <c r="DA351" i="3"/>
  <c r="DB351" i="3"/>
  <c r="DC351" i="3"/>
  <c r="A352" i="3"/>
  <c r="Y352" i="3"/>
  <c r="CX352" i="3" s="1"/>
  <c r="CY352" i="3"/>
  <c r="CZ352" i="3"/>
  <c r="DB352" i="3" s="1"/>
  <c r="DA352" i="3"/>
  <c r="DC352" i="3"/>
  <c r="DF352" i="3"/>
  <c r="DJ352" i="3" s="1"/>
  <c r="A353" i="3"/>
  <c r="Y353" i="3"/>
  <c r="CX353" i="3"/>
  <c r="DF353" i="3" s="1"/>
  <c r="CY353" i="3"/>
  <c r="CZ353" i="3"/>
  <c r="DB353" i="3" s="1"/>
  <c r="DA353" i="3"/>
  <c r="DC353" i="3"/>
  <c r="DJ353" i="3"/>
  <c r="A354" i="3"/>
  <c r="Y354" i="3"/>
  <c r="CX354" i="3" s="1"/>
  <c r="CY354" i="3"/>
  <c r="CZ354" i="3"/>
  <c r="DA354" i="3"/>
  <c r="DB354" i="3"/>
  <c r="DC354" i="3"/>
  <c r="DI354" i="3"/>
  <c r="A355" i="3"/>
  <c r="Y355" i="3"/>
  <c r="CX355" i="3"/>
  <c r="DF355" i="3" s="1"/>
  <c r="DJ355" i="3" s="1"/>
  <c r="CY355" i="3"/>
  <c r="CZ355" i="3"/>
  <c r="DB355" i="3" s="1"/>
  <c r="DA355" i="3"/>
  <c r="DC355" i="3"/>
  <c r="DH355" i="3"/>
  <c r="A356" i="3"/>
  <c r="Y356" i="3"/>
  <c r="CX356" i="3" s="1"/>
  <c r="CY356" i="3"/>
  <c r="CZ356" i="3"/>
  <c r="DB356" i="3" s="1"/>
  <c r="DA356" i="3"/>
  <c r="DC356" i="3"/>
  <c r="DG356" i="3"/>
  <c r="A357" i="3"/>
  <c r="Y357" i="3"/>
  <c r="CX357" i="3"/>
  <c r="DG357" i="3" s="1"/>
  <c r="CY357" i="3"/>
  <c r="CZ357" i="3"/>
  <c r="DA357" i="3"/>
  <c r="DB357" i="3"/>
  <c r="DC357" i="3"/>
  <c r="DF357" i="3"/>
  <c r="DJ357" i="3" s="1"/>
  <c r="DH357" i="3"/>
  <c r="DI357" i="3"/>
  <c r="A358" i="3"/>
  <c r="Y358" i="3"/>
  <c r="CX358" i="3"/>
  <c r="CY358" i="3"/>
  <c r="CZ358" i="3"/>
  <c r="DB358" i="3" s="1"/>
  <c r="DA358" i="3"/>
  <c r="DC358" i="3"/>
  <c r="A359" i="3"/>
  <c r="Y359" i="3"/>
  <c r="CY359" i="3"/>
  <c r="CZ359" i="3"/>
  <c r="DB359" i="3" s="1"/>
  <c r="DA359" i="3"/>
  <c r="DC359" i="3"/>
  <c r="A360" i="3"/>
  <c r="Y360" i="3"/>
  <c r="CY360" i="3"/>
  <c r="CZ360" i="3"/>
  <c r="DA360" i="3"/>
  <c r="DB360" i="3"/>
  <c r="DC360" i="3"/>
  <c r="A361" i="3"/>
  <c r="Y361" i="3"/>
  <c r="CY361" i="3"/>
  <c r="CZ361" i="3"/>
  <c r="DB361" i="3" s="1"/>
  <c r="DA361" i="3"/>
  <c r="DC361" i="3"/>
  <c r="A362" i="3"/>
  <c r="Y362" i="3"/>
  <c r="CY362" i="3"/>
  <c r="CZ362" i="3"/>
  <c r="DA362" i="3"/>
  <c r="DB362" i="3"/>
  <c r="DC362" i="3"/>
  <c r="A363" i="3"/>
  <c r="Y363" i="3"/>
  <c r="CY363" i="3"/>
  <c r="CZ363" i="3"/>
  <c r="DB363" i="3" s="1"/>
  <c r="DA363" i="3"/>
  <c r="DC363" i="3"/>
  <c r="A364" i="3"/>
  <c r="Y364" i="3"/>
  <c r="CY364" i="3"/>
  <c r="CZ364" i="3"/>
  <c r="DB364" i="3" s="1"/>
  <c r="DA364" i="3"/>
  <c r="DC364" i="3"/>
  <c r="A365" i="3"/>
  <c r="Y365" i="3"/>
  <c r="CY365" i="3"/>
  <c r="CZ365" i="3"/>
  <c r="DA365" i="3"/>
  <c r="DB365" i="3"/>
  <c r="DC365" i="3"/>
  <c r="A366" i="3"/>
  <c r="Y366" i="3"/>
  <c r="CY366" i="3"/>
  <c r="CZ366" i="3"/>
  <c r="DB366" i="3" s="1"/>
  <c r="DA366" i="3"/>
  <c r="DC366" i="3"/>
  <c r="A367" i="3"/>
  <c r="Y367" i="3"/>
  <c r="CY367" i="3"/>
  <c r="CZ367" i="3"/>
  <c r="DB367" i="3" s="1"/>
  <c r="DA367" i="3"/>
  <c r="DC367" i="3"/>
  <c r="A368" i="3"/>
  <c r="Y368" i="3"/>
  <c r="CY368" i="3"/>
  <c r="CZ368" i="3"/>
  <c r="DA368" i="3"/>
  <c r="DB368" i="3"/>
  <c r="DC368" i="3"/>
  <c r="A369" i="3"/>
  <c r="Y369" i="3"/>
  <c r="CY369" i="3"/>
  <c r="CZ369" i="3"/>
  <c r="DA369" i="3"/>
  <c r="DB369" i="3"/>
  <c r="DC369" i="3"/>
  <c r="A370" i="3"/>
  <c r="Y370" i="3"/>
  <c r="CY370" i="3"/>
  <c r="CZ370" i="3"/>
  <c r="DA370" i="3"/>
  <c r="DB370" i="3"/>
  <c r="DC370" i="3"/>
  <c r="A371" i="3"/>
  <c r="Y371" i="3"/>
  <c r="CY371" i="3"/>
  <c r="CZ371" i="3"/>
  <c r="DA371" i="3"/>
  <c r="DB371" i="3"/>
  <c r="DC371" i="3"/>
  <c r="A372" i="3"/>
  <c r="Y372" i="3"/>
  <c r="CY372" i="3"/>
  <c r="CZ372" i="3"/>
  <c r="DA372" i="3"/>
  <c r="DB372" i="3"/>
  <c r="DC372" i="3"/>
  <c r="A373" i="3"/>
  <c r="Y373" i="3"/>
  <c r="CY373" i="3"/>
  <c r="CZ373" i="3"/>
  <c r="DA373" i="3"/>
  <c r="DB373" i="3"/>
  <c r="DC373" i="3"/>
  <c r="A374" i="3"/>
  <c r="Y374" i="3"/>
  <c r="CY374" i="3"/>
  <c r="CZ374" i="3"/>
  <c r="DB374" i="3" s="1"/>
  <c r="DA374" i="3"/>
  <c r="DC374" i="3"/>
  <c r="A375" i="3"/>
  <c r="Y375" i="3"/>
  <c r="CY375" i="3"/>
  <c r="CZ375" i="3"/>
  <c r="DA375" i="3"/>
  <c r="DB375" i="3"/>
  <c r="DC375" i="3"/>
  <c r="A376" i="3"/>
  <c r="Y376" i="3"/>
  <c r="CY376" i="3"/>
  <c r="CZ376" i="3"/>
  <c r="DB376" i="3" s="1"/>
  <c r="DA376" i="3"/>
  <c r="DC376" i="3"/>
  <c r="A377" i="3"/>
  <c r="Y377" i="3"/>
  <c r="CY377" i="3"/>
  <c r="CZ377" i="3"/>
  <c r="DB377" i="3" s="1"/>
  <c r="DA377" i="3"/>
  <c r="DC377" i="3"/>
  <c r="A378" i="3"/>
  <c r="Y378" i="3"/>
  <c r="CY378" i="3"/>
  <c r="CZ378" i="3"/>
  <c r="DA378" i="3"/>
  <c r="DB378" i="3"/>
  <c r="DC378" i="3"/>
  <c r="A379" i="3"/>
  <c r="Y379" i="3"/>
  <c r="CY379" i="3"/>
  <c r="CZ379" i="3"/>
  <c r="DA379" i="3"/>
  <c r="DB379" i="3"/>
  <c r="DC379" i="3"/>
  <c r="A380" i="3"/>
  <c r="Y380" i="3"/>
  <c r="CY380" i="3"/>
  <c r="CZ380" i="3"/>
  <c r="DB380" i="3" s="1"/>
  <c r="DA380" i="3"/>
  <c r="DC380" i="3"/>
  <c r="A381" i="3"/>
  <c r="Y381" i="3"/>
  <c r="CY381" i="3"/>
  <c r="CZ381" i="3"/>
  <c r="DA381" i="3"/>
  <c r="DB381" i="3"/>
  <c r="DC381" i="3"/>
  <c r="A382" i="3"/>
  <c r="Y382" i="3"/>
  <c r="CY382" i="3"/>
  <c r="CZ382" i="3"/>
  <c r="DB382" i="3" s="1"/>
  <c r="DA382" i="3"/>
  <c r="DC382" i="3"/>
  <c r="A383" i="3"/>
  <c r="Y383" i="3"/>
  <c r="CY383" i="3"/>
  <c r="CZ383" i="3"/>
  <c r="DB383" i="3" s="1"/>
  <c r="DA383" i="3"/>
  <c r="DC383" i="3"/>
  <c r="A384" i="3"/>
  <c r="Y384" i="3"/>
  <c r="CY384" i="3"/>
  <c r="CZ384" i="3"/>
  <c r="DA384" i="3"/>
  <c r="DB384" i="3"/>
  <c r="DC384" i="3"/>
  <c r="A385" i="3"/>
  <c r="Y385" i="3"/>
  <c r="CY385" i="3"/>
  <c r="CZ385" i="3"/>
  <c r="DB385" i="3" s="1"/>
  <c r="DA385" i="3"/>
  <c r="DC385" i="3"/>
  <c r="A386" i="3"/>
  <c r="Y386" i="3"/>
  <c r="CY386" i="3"/>
  <c r="CZ386" i="3"/>
  <c r="DA386" i="3"/>
  <c r="DB386" i="3"/>
  <c r="DC386" i="3"/>
  <c r="A387" i="3"/>
  <c r="Y387" i="3"/>
  <c r="CY387" i="3"/>
  <c r="CZ387" i="3"/>
  <c r="DA387" i="3"/>
  <c r="DB387" i="3"/>
  <c r="DC387" i="3"/>
  <c r="A388" i="3"/>
  <c r="Y388" i="3"/>
  <c r="CY388" i="3"/>
  <c r="CZ388" i="3"/>
  <c r="DB388" i="3" s="1"/>
  <c r="DA388" i="3"/>
  <c r="DC388" i="3"/>
  <c r="A389" i="3"/>
  <c r="Y389" i="3"/>
  <c r="CU389" i="3"/>
  <c r="CV389" i="3"/>
  <c r="CX389" i="3"/>
  <c r="DI389" i="3" s="1"/>
  <c r="DJ389" i="3" s="1"/>
  <c r="CY389" i="3"/>
  <c r="CZ389" i="3"/>
  <c r="DA389" i="3"/>
  <c r="DB389" i="3"/>
  <c r="DC389" i="3"/>
  <c r="DF389" i="3"/>
  <c r="DG389" i="3"/>
  <c r="DH389" i="3"/>
  <c r="A390" i="3"/>
  <c r="Y390" i="3"/>
  <c r="CX390" i="3" s="1"/>
  <c r="CY390" i="3"/>
  <c r="CZ390" i="3"/>
  <c r="DA390" i="3"/>
  <c r="DB390" i="3"/>
  <c r="DC390" i="3"/>
  <c r="A391" i="3"/>
  <c r="Y391" i="3"/>
  <c r="CX391" i="3" s="1"/>
  <c r="CW391" i="3"/>
  <c r="CY391" i="3"/>
  <c r="CZ391" i="3"/>
  <c r="DA391" i="3"/>
  <c r="DB391" i="3"/>
  <c r="DC391" i="3"/>
  <c r="A392" i="3"/>
  <c r="Y392" i="3"/>
  <c r="CW392" i="3"/>
  <c r="CX392" i="3"/>
  <c r="DH392" i="3" s="1"/>
  <c r="CY392" i="3"/>
  <c r="CZ392" i="3"/>
  <c r="DB392" i="3" s="1"/>
  <c r="DA392" i="3"/>
  <c r="DC392" i="3"/>
  <c r="DF392" i="3"/>
  <c r="DG392" i="3"/>
  <c r="DJ392" i="3" s="1"/>
  <c r="DI392" i="3"/>
  <c r="A393" i="3"/>
  <c r="Y393" i="3"/>
  <c r="CX393" i="3"/>
  <c r="DF393" i="3" s="1"/>
  <c r="DJ393" i="3" s="1"/>
  <c r="CY393" i="3"/>
  <c r="CZ393" i="3"/>
  <c r="DB393" i="3" s="1"/>
  <c r="DA393" i="3"/>
  <c r="DC393" i="3"/>
  <c r="A394" i="3"/>
  <c r="Y394" i="3"/>
  <c r="CX394" i="3" s="1"/>
  <c r="CY394" i="3"/>
  <c r="CZ394" i="3"/>
  <c r="DA394" i="3"/>
  <c r="DB394" i="3"/>
  <c r="DC394" i="3"/>
  <c r="DI394" i="3"/>
  <c r="A395" i="3"/>
  <c r="Y395" i="3"/>
  <c r="CX395" i="3"/>
  <c r="DF395" i="3" s="1"/>
  <c r="DJ395" i="3" s="1"/>
  <c r="CY395" i="3"/>
  <c r="CZ395" i="3"/>
  <c r="DA395" i="3"/>
  <c r="DB395" i="3"/>
  <c r="DC395" i="3"/>
  <c r="DH395" i="3"/>
  <c r="A396" i="3"/>
  <c r="Y396" i="3"/>
  <c r="CX396" i="3" s="1"/>
  <c r="CY396" i="3"/>
  <c r="CZ396" i="3"/>
  <c r="DB396" i="3" s="1"/>
  <c r="DA396" i="3"/>
  <c r="DC396" i="3"/>
  <c r="A397" i="3"/>
  <c r="Y397" i="3"/>
  <c r="CX397" i="3"/>
  <c r="DG397" i="3" s="1"/>
  <c r="CY397" i="3"/>
  <c r="CZ397" i="3"/>
  <c r="DB397" i="3" s="1"/>
  <c r="DA397" i="3"/>
  <c r="DC397" i="3"/>
  <c r="DF397" i="3"/>
  <c r="DJ397" i="3" s="1"/>
  <c r="DH397" i="3"/>
  <c r="DI397" i="3"/>
  <c r="A398" i="3"/>
  <c r="Y398" i="3"/>
  <c r="CU398" i="3"/>
  <c r="CV398" i="3"/>
  <c r="CX398" i="3"/>
  <c r="DH398" i="3" s="1"/>
  <c r="CY398" i="3"/>
  <c r="CZ398" i="3"/>
  <c r="DA398" i="3"/>
  <c r="DB398" i="3"/>
  <c r="DC398" i="3"/>
  <c r="DF398" i="3"/>
  <c r="DG398" i="3"/>
  <c r="A399" i="3"/>
  <c r="Y399" i="3"/>
  <c r="CX399" i="3"/>
  <c r="DG399" i="3" s="1"/>
  <c r="CY399" i="3"/>
  <c r="CZ399" i="3"/>
  <c r="DB399" i="3" s="1"/>
  <c r="DA399" i="3"/>
  <c r="DC399" i="3"/>
  <c r="DF399" i="3"/>
  <c r="DI399" i="3"/>
  <c r="DJ399" i="3" s="1"/>
  <c r="A400" i="3"/>
  <c r="Y400" i="3"/>
  <c r="CW400" i="3" s="1"/>
  <c r="CX400" i="3"/>
  <c r="CY400" i="3"/>
  <c r="CZ400" i="3"/>
  <c r="DA400" i="3"/>
  <c r="DB400" i="3"/>
  <c r="DC400" i="3"/>
  <c r="DG400" i="3"/>
  <c r="DJ400" i="3" s="1"/>
  <c r="A401" i="3"/>
  <c r="Y401" i="3"/>
  <c r="CY401" i="3"/>
  <c r="CZ401" i="3"/>
  <c r="DB401" i="3" s="1"/>
  <c r="DA401" i="3"/>
  <c r="DC401" i="3"/>
  <c r="A402" i="3"/>
  <c r="Y402" i="3"/>
  <c r="CX402" i="3" s="1"/>
  <c r="CY402" i="3"/>
  <c r="CZ402" i="3"/>
  <c r="DA402" i="3"/>
  <c r="DB402" i="3"/>
  <c r="DC402" i="3"/>
  <c r="DI402" i="3"/>
  <c r="A403" i="3"/>
  <c r="Y403" i="3"/>
  <c r="CX403" i="3"/>
  <c r="DF403" i="3" s="1"/>
  <c r="DJ403" i="3" s="1"/>
  <c r="CY403" i="3"/>
  <c r="CZ403" i="3"/>
  <c r="DA403" i="3"/>
  <c r="DB403" i="3"/>
  <c r="DC403" i="3"/>
  <c r="DH403" i="3"/>
  <c r="A404" i="3"/>
  <c r="Y404" i="3"/>
  <c r="CX404" i="3" s="1"/>
  <c r="CY404" i="3"/>
  <c r="CZ404" i="3"/>
  <c r="DB404" i="3" s="1"/>
  <c r="DA404" i="3"/>
  <c r="DC404" i="3"/>
  <c r="A405" i="3"/>
  <c r="Y405" i="3"/>
  <c r="CX405" i="3"/>
  <c r="CY405" i="3"/>
  <c r="CZ405" i="3"/>
  <c r="DB405" i="3" s="1"/>
  <c r="DA405" i="3"/>
  <c r="DC405" i="3"/>
  <c r="DF405" i="3"/>
  <c r="DJ405" i="3" s="1"/>
  <c r="DG405" i="3"/>
  <c r="DH405" i="3"/>
  <c r="DI405" i="3"/>
  <c r="A406" i="3"/>
  <c r="Y406" i="3"/>
  <c r="CX406" i="3"/>
  <c r="CY406" i="3"/>
  <c r="CZ406" i="3"/>
  <c r="DB406" i="3" s="1"/>
  <c r="DA406" i="3"/>
  <c r="DC406" i="3"/>
  <c r="A407" i="3"/>
  <c r="Y407" i="3"/>
  <c r="CY407" i="3"/>
  <c r="CZ407" i="3"/>
  <c r="DB407" i="3" s="1"/>
  <c r="DA407" i="3"/>
  <c r="DC407" i="3"/>
  <c r="A408" i="3"/>
  <c r="Y408" i="3"/>
  <c r="CY408" i="3"/>
  <c r="CZ408" i="3"/>
  <c r="DA408" i="3"/>
  <c r="DB408" i="3"/>
  <c r="DC408" i="3"/>
  <c r="A409" i="3"/>
  <c r="Y409" i="3"/>
  <c r="CY409" i="3"/>
  <c r="CZ409" i="3"/>
  <c r="DB409" i="3" s="1"/>
  <c r="DA409" i="3"/>
  <c r="DC409" i="3"/>
  <c r="A410" i="3"/>
  <c r="Y410" i="3"/>
  <c r="CY410" i="3"/>
  <c r="CZ410" i="3"/>
  <c r="DA410" i="3"/>
  <c r="DB410" i="3"/>
  <c r="DC410" i="3"/>
  <c r="A411" i="3"/>
  <c r="Y411" i="3"/>
  <c r="CY411" i="3"/>
  <c r="CZ411" i="3"/>
  <c r="DA411" i="3"/>
  <c r="DB411" i="3"/>
  <c r="DC411" i="3"/>
  <c r="A412" i="3"/>
  <c r="Y412" i="3"/>
  <c r="CY412" i="3"/>
  <c r="CZ412" i="3"/>
  <c r="DB412" i="3" s="1"/>
  <c r="DA412" i="3"/>
  <c r="DC412" i="3"/>
  <c r="A413" i="3"/>
  <c r="Y413" i="3"/>
  <c r="CY413" i="3"/>
  <c r="CZ413" i="3"/>
  <c r="DB413" i="3" s="1"/>
  <c r="DA413" i="3"/>
  <c r="DC413" i="3"/>
  <c r="A414" i="3"/>
  <c r="Y414" i="3"/>
  <c r="CY414" i="3"/>
  <c r="CZ414" i="3"/>
  <c r="DB414" i="3" s="1"/>
  <c r="DA414" i="3"/>
  <c r="DC414" i="3"/>
  <c r="A415" i="3"/>
  <c r="Y415" i="3"/>
  <c r="CY415" i="3"/>
  <c r="CZ415" i="3"/>
  <c r="DA415" i="3"/>
  <c r="DB415" i="3"/>
  <c r="DC415" i="3"/>
  <c r="A416" i="3"/>
  <c r="Y416" i="3"/>
  <c r="CY416" i="3"/>
  <c r="CZ416" i="3"/>
  <c r="DA416" i="3"/>
  <c r="DB416" i="3"/>
  <c r="DC416" i="3"/>
  <c r="A417" i="3"/>
  <c r="Y417" i="3"/>
  <c r="CY417" i="3"/>
  <c r="CZ417" i="3"/>
  <c r="DB417" i="3" s="1"/>
  <c r="DA417" i="3"/>
  <c r="DC417" i="3"/>
  <c r="A418" i="3"/>
  <c r="Y418" i="3"/>
  <c r="CY418" i="3"/>
  <c r="CZ418" i="3"/>
  <c r="DA418" i="3"/>
  <c r="DB418" i="3"/>
  <c r="DC418" i="3"/>
  <c r="A419" i="3"/>
  <c r="Y419" i="3"/>
  <c r="CY419" i="3"/>
  <c r="CZ419" i="3"/>
  <c r="DA419" i="3"/>
  <c r="DB419" i="3"/>
  <c r="DC419" i="3"/>
  <c r="A420" i="3"/>
  <c r="Y420" i="3"/>
  <c r="CY420" i="3"/>
  <c r="CZ420" i="3"/>
  <c r="DA420" i="3"/>
  <c r="DB420" i="3"/>
  <c r="DC420" i="3"/>
  <c r="A421" i="3"/>
  <c r="Y421" i="3"/>
  <c r="CY421" i="3"/>
  <c r="CZ421" i="3"/>
  <c r="DA421" i="3"/>
  <c r="DB421" i="3"/>
  <c r="DC421" i="3"/>
  <c r="A422" i="3"/>
  <c r="Y422" i="3"/>
  <c r="CY422" i="3"/>
  <c r="CZ422" i="3"/>
  <c r="DB422" i="3" s="1"/>
  <c r="DA422" i="3"/>
  <c r="DC422" i="3"/>
  <c r="A423" i="3"/>
  <c r="Y423" i="3"/>
  <c r="CY423" i="3"/>
  <c r="CZ423" i="3"/>
  <c r="DA423" i="3"/>
  <c r="DB423" i="3"/>
  <c r="DC423" i="3"/>
  <c r="A424" i="3"/>
  <c r="Y424" i="3"/>
  <c r="CY424" i="3"/>
  <c r="CZ424" i="3"/>
  <c r="DA424" i="3"/>
  <c r="DB424" i="3"/>
  <c r="DC424" i="3"/>
  <c r="A425" i="3"/>
  <c r="Y425" i="3"/>
  <c r="CY425" i="3"/>
  <c r="CZ425" i="3"/>
  <c r="DB425" i="3" s="1"/>
  <c r="DA425" i="3"/>
  <c r="DC425" i="3"/>
  <c r="A426" i="3"/>
  <c r="Y426" i="3"/>
  <c r="CY426" i="3"/>
  <c r="CZ426" i="3"/>
  <c r="DA426" i="3"/>
  <c r="DB426" i="3"/>
  <c r="DC426" i="3"/>
  <c r="A427" i="3"/>
  <c r="Y427" i="3"/>
  <c r="CY427" i="3"/>
  <c r="CZ427" i="3"/>
  <c r="DA427" i="3"/>
  <c r="DB427" i="3"/>
  <c r="DC427" i="3"/>
  <c r="A428" i="3"/>
  <c r="Y428" i="3"/>
  <c r="CY428" i="3"/>
  <c r="CZ428" i="3"/>
  <c r="DB428" i="3" s="1"/>
  <c r="DA428" i="3"/>
  <c r="DC428" i="3"/>
  <c r="A429" i="3"/>
  <c r="Y429" i="3"/>
  <c r="CY429" i="3"/>
  <c r="CZ429" i="3"/>
  <c r="DB429" i="3" s="1"/>
  <c r="DA429" i="3"/>
  <c r="DC429" i="3"/>
  <c r="A430" i="3"/>
  <c r="Y430" i="3"/>
  <c r="CY430" i="3"/>
  <c r="CZ430" i="3"/>
  <c r="DA430" i="3"/>
  <c r="DB430" i="3"/>
  <c r="DC430" i="3"/>
  <c r="A431" i="3"/>
  <c r="Y431" i="3"/>
  <c r="CY431" i="3"/>
  <c r="CZ431" i="3"/>
  <c r="DA431" i="3"/>
  <c r="DB431" i="3"/>
  <c r="DC431" i="3"/>
  <c r="A432" i="3"/>
  <c r="Y432" i="3"/>
  <c r="CY432" i="3"/>
  <c r="CZ432" i="3"/>
  <c r="DB432" i="3" s="1"/>
  <c r="DA432" i="3"/>
  <c r="DC432" i="3"/>
  <c r="A433" i="3"/>
  <c r="Y433" i="3"/>
  <c r="CY433" i="3"/>
  <c r="CZ433" i="3"/>
  <c r="DA433" i="3"/>
  <c r="DB433" i="3"/>
  <c r="DC433" i="3"/>
  <c r="A434" i="3"/>
  <c r="Y434" i="3"/>
  <c r="CY434" i="3"/>
  <c r="CZ434" i="3"/>
  <c r="DA434" i="3"/>
  <c r="DB434" i="3"/>
  <c r="DC434" i="3"/>
  <c r="A435" i="3"/>
  <c r="Y435" i="3"/>
  <c r="CY435" i="3"/>
  <c r="CZ435" i="3"/>
  <c r="DB435" i="3" s="1"/>
  <c r="DA435" i="3"/>
  <c r="DC435" i="3"/>
  <c r="A436" i="3"/>
  <c r="Y436" i="3"/>
  <c r="CY436" i="3"/>
  <c r="CZ436" i="3"/>
  <c r="DB436" i="3" s="1"/>
  <c r="DA436" i="3"/>
  <c r="DC436" i="3"/>
  <c r="A437" i="3"/>
  <c r="Y437" i="3"/>
  <c r="CY437" i="3"/>
  <c r="CZ437" i="3"/>
  <c r="DA437" i="3"/>
  <c r="DB437" i="3"/>
  <c r="DC437" i="3"/>
  <c r="A438" i="3"/>
  <c r="Y438" i="3"/>
  <c r="CY438" i="3"/>
  <c r="CZ438" i="3"/>
  <c r="DB438" i="3" s="1"/>
  <c r="DA438" i="3"/>
  <c r="DC438" i="3"/>
  <c r="A439" i="3"/>
  <c r="Y439" i="3"/>
  <c r="CY439" i="3"/>
  <c r="CZ439" i="3"/>
  <c r="DA439" i="3"/>
  <c r="DB439" i="3"/>
  <c r="DC439" i="3"/>
  <c r="A440" i="3"/>
  <c r="Y440" i="3"/>
  <c r="CY440" i="3"/>
  <c r="CZ440" i="3"/>
  <c r="DA440" i="3"/>
  <c r="DB440" i="3"/>
  <c r="DC440" i="3"/>
  <c r="D12" i="1"/>
  <c r="E18" i="1"/>
  <c r="Z18" i="1"/>
  <c r="AA18" i="1"/>
  <c r="AB18" i="1"/>
  <c r="AC18" i="1"/>
  <c r="AD18" i="1"/>
  <c r="AE18" i="1"/>
  <c r="AF18" i="1"/>
  <c r="AG18" i="1"/>
  <c r="AH18" i="1"/>
  <c r="AI18" i="1"/>
  <c r="AJ18" i="1"/>
  <c r="AK18" i="1"/>
  <c r="AL18" i="1"/>
  <c r="AM18" i="1"/>
  <c r="AN18" i="1"/>
  <c r="BE18" i="1"/>
  <c r="BF18" i="1"/>
  <c r="BG18" i="1"/>
  <c r="BH18" i="1"/>
  <c r="BI18" i="1"/>
  <c r="BJ18" i="1"/>
  <c r="BK18" i="1"/>
  <c r="BL18" i="1"/>
  <c r="BM18" i="1"/>
  <c r="BN18" i="1"/>
  <c r="BO18" i="1"/>
  <c r="BP18" i="1"/>
  <c r="BQ18" i="1"/>
  <c r="BR18" i="1"/>
  <c r="BS18" i="1"/>
  <c r="BT18" i="1"/>
  <c r="BU18" i="1"/>
  <c r="BV18" i="1"/>
  <c r="BW18" i="1"/>
  <c r="BX18" i="1"/>
  <c r="BY18" i="1"/>
  <c r="BZ18" i="1"/>
  <c r="CA18" i="1"/>
  <c r="CB18" i="1"/>
  <c r="CC18" i="1"/>
  <c r="CD18" i="1"/>
  <c r="CE18" i="1"/>
  <c r="CF18" i="1"/>
  <c r="CG18" i="1"/>
  <c r="CH18" i="1"/>
  <c r="CI18" i="1"/>
  <c r="CJ18" i="1"/>
  <c r="CK18" i="1"/>
  <c r="CL18" i="1"/>
  <c r="CM18" i="1"/>
  <c r="CN18" i="1"/>
  <c r="CO18" i="1"/>
  <c r="CP18" i="1"/>
  <c r="CQ18" i="1"/>
  <c r="CR18" i="1"/>
  <c r="CS18" i="1"/>
  <c r="CT18" i="1"/>
  <c r="CU18" i="1"/>
  <c r="CV18" i="1"/>
  <c r="CW18" i="1"/>
  <c r="CX18" i="1"/>
  <c r="CY18" i="1"/>
  <c r="CZ18" i="1"/>
  <c r="DA18" i="1"/>
  <c r="DB18" i="1"/>
  <c r="DC18" i="1"/>
  <c r="DD18" i="1"/>
  <c r="DE18" i="1"/>
  <c r="DF18" i="1"/>
  <c r="DR18" i="1"/>
  <c r="DS18" i="1"/>
  <c r="DT18" i="1"/>
  <c r="DU18" i="1"/>
  <c r="DV18" i="1"/>
  <c r="DW18" i="1"/>
  <c r="DX18" i="1"/>
  <c r="DY18" i="1"/>
  <c r="DZ18" i="1"/>
  <c r="EA18" i="1"/>
  <c r="EB18" i="1"/>
  <c r="EC18" i="1"/>
  <c r="ED18" i="1"/>
  <c r="EE18" i="1"/>
  <c r="EF18" i="1"/>
  <c r="EW18" i="1"/>
  <c r="EX18" i="1"/>
  <c r="EY18" i="1"/>
  <c r="EZ18" i="1"/>
  <c r="FA18" i="1"/>
  <c r="FB18" i="1"/>
  <c r="FC18" i="1"/>
  <c r="FD18" i="1"/>
  <c r="FE18" i="1"/>
  <c r="FF18" i="1"/>
  <c r="FG18" i="1"/>
  <c r="FH18" i="1"/>
  <c r="FI18" i="1"/>
  <c r="FJ18" i="1"/>
  <c r="FK18" i="1"/>
  <c r="FL18" i="1"/>
  <c r="FM18" i="1"/>
  <c r="FN18" i="1"/>
  <c r="FO18" i="1"/>
  <c r="FP18" i="1"/>
  <c r="FQ18" i="1"/>
  <c r="FR18" i="1"/>
  <c r="FS18" i="1"/>
  <c r="FT18" i="1"/>
  <c r="FU18" i="1"/>
  <c r="FV18" i="1"/>
  <c r="FW18" i="1"/>
  <c r="FX18" i="1"/>
  <c r="FY18" i="1"/>
  <c r="FZ18" i="1"/>
  <c r="GA18" i="1"/>
  <c r="GB18" i="1"/>
  <c r="GC18" i="1"/>
  <c r="GD18" i="1"/>
  <c r="GE18" i="1"/>
  <c r="GF18" i="1"/>
  <c r="GG18" i="1"/>
  <c r="GH18" i="1"/>
  <c r="GI18" i="1"/>
  <c r="GJ18" i="1"/>
  <c r="GK18" i="1"/>
  <c r="GL18" i="1"/>
  <c r="GM18" i="1"/>
  <c r="GN18" i="1"/>
  <c r="GO18" i="1"/>
  <c r="GP18" i="1"/>
  <c r="GQ18" i="1"/>
  <c r="GR18" i="1"/>
  <c r="GS18" i="1"/>
  <c r="GT18" i="1"/>
  <c r="GU18" i="1"/>
  <c r="GV18" i="1"/>
  <c r="GW18" i="1"/>
  <c r="GX18" i="1"/>
  <c r="D20" i="1"/>
  <c r="E22" i="1"/>
  <c r="Z22" i="1"/>
  <c r="AA22" i="1"/>
  <c r="AB22" i="1"/>
  <c r="AC22" i="1"/>
  <c r="AD22" i="1"/>
  <c r="AE22" i="1"/>
  <c r="AF22" i="1"/>
  <c r="AG22" i="1"/>
  <c r="AH22" i="1"/>
  <c r="AI22" i="1"/>
  <c r="AJ22" i="1"/>
  <c r="AK22" i="1"/>
  <c r="AL22" i="1"/>
  <c r="AM22" i="1"/>
  <c r="AN22" i="1"/>
  <c r="BE22" i="1"/>
  <c r="BF22" i="1"/>
  <c r="BG22" i="1"/>
  <c r="BH22" i="1"/>
  <c r="BI22" i="1"/>
  <c r="BJ22" i="1"/>
  <c r="BK22" i="1"/>
  <c r="BL22" i="1"/>
  <c r="BM22" i="1"/>
  <c r="BN22" i="1"/>
  <c r="BO22" i="1"/>
  <c r="BP22" i="1"/>
  <c r="BQ22" i="1"/>
  <c r="BR22" i="1"/>
  <c r="BS22" i="1"/>
  <c r="BT22" i="1"/>
  <c r="BU22" i="1"/>
  <c r="BV22" i="1"/>
  <c r="BW22" i="1"/>
  <c r="BX22" i="1"/>
  <c r="BY22" i="1"/>
  <c r="BZ22" i="1"/>
  <c r="CA22" i="1"/>
  <c r="CB22" i="1"/>
  <c r="CC22" i="1"/>
  <c r="CD22" i="1"/>
  <c r="CE22" i="1"/>
  <c r="CF22" i="1"/>
  <c r="CG22" i="1"/>
  <c r="CH22" i="1"/>
  <c r="CI22" i="1"/>
  <c r="CJ22" i="1"/>
  <c r="CK22" i="1"/>
  <c r="CL22" i="1"/>
  <c r="CM22" i="1"/>
  <c r="CN22" i="1"/>
  <c r="CO22" i="1"/>
  <c r="CP22" i="1"/>
  <c r="CQ22" i="1"/>
  <c r="CR22" i="1"/>
  <c r="CS22" i="1"/>
  <c r="CT22" i="1"/>
  <c r="CU22" i="1"/>
  <c r="CV22" i="1"/>
  <c r="CW22" i="1"/>
  <c r="CX22" i="1"/>
  <c r="CY22" i="1"/>
  <c r="CZ22" i="1"/>
  <c r="DA22" i="1"/>
  <c r="DB22" i="1"/>
  <c r="DC22" i="1"/>
  <c r="DD22" i="1"/>
  <c r="DE22" i="1"/>
  <c r="DF22" i="1"/>
  <c r="DR22" i="1"/>
  <c r="DS22" i="1"/>
  <c r="DT22" i="1"/>
  <c r="DU22" i="1"/>
  <c r="DV22" i="1"/>
  <c r="DW22" i="1"/>
  <c r="DX22" i="1"/>
  <c r="DY22" i="1"/>
  <c r="DZ22" i="1"/>
  <c r="EA22" i="1"/>
  <c r="EB22" i="1"/>
  <c r="EC22" i="1"/>
  <c r="ED22" i="1"/>
  <c r="EE22" i="1"/>
  <c r="EF22" i="1"/>
  <c r="EW22" i="1"/>
  <c r="EX22" i="1"/>
  <c r="EY22" i="1"/>
  <c r="EZ22" i="1"/>
  <c r="FA22" i="1"/>
  <c r="FB22" i="1"/>
  <c r="FC22" i="1"/>
  <c r="FD22" i="1"/>
  <c r="FE22" i="1"/>
  <c r="FF22" i="1"/>
  <c r="FG22" i="1"/>
  <c r="FH22" i="1"/>
  <c r="FI22" i="1"/>
  <c r="FJ22" i="1"/>
  <c r="FK22" i="1"/>
  <c r="FL22" i="1"/>
  <c r="FM22" i="1"/>
  <c r="FN22" i="1"/>
  <c r="FO22" i="1"/>
  <c r="FP22" i="1"/>
  <c r="FQ22" i="1"/>
  <c r="FR22" i="1"/>
  <c r="FS22" i="1"/>
  <c r="FT22" i="1"/>
  <c r="FU22" i="1"/>
  <c r="FV22" i="1"/>
  <c r="FW22" i="1"/>
  <c r="FX22" i="1"/>
  <c r="FY22" i="1"/>
  <c r="FZ22" i="1"/>
  <c r="GA22" i="1"/>
  <c r="GB22" i="1"/>
  <c r="GC22" i="1"/>
  <c r="GD22" i="1"/>
  <c r="GE22" i="1"/>
  <c r="GF22" i="1"/>
  <c r="GG22" i="1"/>
  <c r="GH22" i="1"/>
  <c r="GI22" i="1"/>
  <c r="GJ22" i="1"/>
  <c r="GK22" i="1"/>
  <c r="GL22" i="1"/>
  <c r="GM22" i="1"/>
  <c r="GN22" i="1"/>
  <c r="GO22" i="1"/>
  <c r="GP22" i="1"/>
  <c r="GQ22" i="1"/>
  <c r="GR22" i="1"/>
  <c r="GS22" i="1"/>
  <c r="GT22" i="1"/>
  <c r="GU22" i="1"/>
  <c r="GV22" i="1"/>
  <c r="GW22" i="1"/>
  <c r="GX22" i="1"/>
  <c r="D24" i="1"/>
  <c r="E26" i="1"/>
  <c r="Z26" i="1"/>
  <c r="AA26" i="1"/>
  <c r="AB26" i="1"/>
  <c r="AC26" i="1"/>
  <c r="AD26" i="1"/>
  <c r="AE26" i="1"/>
  <c r="AF26" i="1"/>
  <c r="AG26" i="1"/>
  <c r="AH26" i="1"/>
  <c r="AI26" i="1"/>
  <c r="AJ26" i="1"/>
  <c r="AK26" i="1"/>
  <c r="AL26" i="1"/>
  <c r="AM26" i="1"/>
  <c r="AN26" i="1"/>
  <c r="BE26" i="1"/>
  <c r="BF26" i="1"/>
  <c r="BG26" i="1"/>
  <c r="BH26" i="1"/>
  <c r="BI26" i="1"/>
  <c r="BJ26" i="1"/>
  <c r="BK26" i="1"/>
  <c r="BL26" i="1"/>
  <c r="BM26" i="1"/>
  <c r="BN26" i="1"/>
  <c r="BO26" i="1"/>
  <c r="BP26" i="1"/>
  <c r="BQ26" i="1"/>
  <c r="BR26" i="1"/>
  <c r="BS26" i="1"/>
  <c r="BT26" i="1"/>
  <c r="BU26" i="1"/>
  <c r="BV26" i="1"/>
  <c r="BW26" i="1"/>
  <c r="BX26" i="1"/>
  <c r="BY26" i="1"/>
  <c r="BZ26" i="1"/>
  <c r="CA26" i="1"/>
  <c r="CB26" i="1"/>
  <c r="CC26" i="1"/>
  <c r="CD26" i="1"/>
  <c r="CE26" i="1"/>
  <c r="CF26" i="1"/>
  <c r="CG26" i="1"/>
  <c r="CH26" i="1"/>
  <c r="CI26" i="1"/>
  <c r="CJ26" i="1"/>
  <c r="CK26" i="1"/>
  <c r="CL26" i="1"/>
  <c r="CM26" i="1"/>
  <c r="CN26" i="1"/>
  <c r="CO26" i="1"/>
  <c r="CP26" i="1"/>
  <c r="CQ26" i="1"/>
  <c r="CR26" i="1"/>
  <c r="CS26" i="1"/>
  <c r="CT26" i="1"/>
  <c r="CU26" i="1"/>
  <c r="CV26" i="1"/>
  <c r="CW26" i="1"/>
  <c r="CX26" i="1"/>
  <c r="CY26" i="1"/>
  <c r="CZ26" i="1"/>
  <c r="DA26" i="1"/>
  <c r="DB26" i="1"/>
  <c r="DC26" i="1"/>
  <c r="DD26" i="1"/>
  <c r="DE26" i="1"/>
  <c r="DF26" i="1"/>
  <c r="DR26" i="1"/>
  <c r="DS26" i="1"/>
  <c r="DT26" i="1"/>
  <c r="DU26" i="1"/>
  <c r="DV26" i="1"/>
  <c r="DW26" i="1"/>
  <c r="DX26" i="1"/>
  <c r="DY26" i="1"/>
  <c r="DZ26" i="1"/>
  <c r="EA26" i="1"/>
  <c r="EB26" i="1"/>
  <c r="EC26" i="1"/>
  <c r="ED26" i="1"/>
  <c r="EE26" i="1"/>
  <c r="EF26" i="1"/>
  <c r="EW26" i="1"/>
  <c r="EX26" i="1"/>
  <c r="EY26" i="1"/>
  <c r="EZ26" i="1"/>
  <c r="FA26" i="1"/>
  <c r="FB26" i="1"/>
  <c r="FC26" i="1"/>
  <c r="FD26" i="1"/>
  <c r="FE26" i="1"/>
  <c r="FF26" i="1"/>
  <c r="FG26" i="1"/>
  <c r="FH26" i="1"/>
  <c r="FI26" i="1"/>
  <c r="FJ26" i="1"/>
  <c r="FK26" i="1"/>
  <c r="FL26" i="1"/>
  <c r="FM26" i="1"/>
  <c r="FN26" i="1"/>
  <c r="FO26" i="1"/>
  <c r="FP26" i="1"/>
  <c r="FQ26" i="1"/>
  <c r="FR26" i="1"/>
  <c r="FS26" i="1"/>
  <c r="FT26" i="1"/>
  <c r="FU26" i="1"/>
  <c r="FV26" i="1"/>
  <c r="FW26" i="1"/>
  <c r="FX26" i="1"/>
  <c r="FY26" i="1"/>
  <c r="FZ26" i="1"/>
  <c r="GA26" i="1"/>
  <c r="GB26" i="1"/>
  <c r="GC26" i="1"/>
  <c r="GD26" i="1"/>
  <c r="GE26" i="1"/>
  <c r="GF26" i="1"/>
  <c r="GG26" i="1"/>
  <c r="GH26" i="1"/>
  <c r="GI26" i="1"/>
  <c r="GJ26" i="1"/>
  <c r="GK26" i="1"/>
  <c r="GL26" i="1"/>
  <c r="GM26" i="1"/>
  <c r="GN26" i="1"/>
  <c r="GO26" i="1"/>
  <c r="GP26" i="1"/>
  <c r="GQ26" i="1"/>
  <c r="GR26" i="1"/>
  <c r="GS26" i="1"/>
  <c r="GT26" i="1"/>
  <c r="GU26" i="1"/>
  <c r="GV26" i="1"/>
  <c r="GW26" i="1"/>
  <c r="GX26" i="1"/>
  <c r="D28" i="1"/>
  <c r="E30" i="1"/>
  <c r="Z30" i="1"/>
  <c r="AA30" i="1"/>
  <c r="AM30" i="1"/>
  <c r="AN30" i="1"/>
  <c r="BE30" i="1"/>
  <c r="BF30" i="1"/>
  <c r="BG30" i="1"/>
  <c r="BH30" i="1"/>
  <c r="BI30" i="1"/>
  <c r="BJ30" i="1"/>
  <c r="BK30" i="1"/>
  <c r="BL30" i="1"/>
  <c r="BM30" i="1"/>
  <c r="BN30" i="1"/>
  <c r="BO30" i="1"/>
  <c r="BP30" i="1"/>
  <c r="BQ30" i="1"/>
  <c r="BR30" i="1"/>
  <c r="BS30" i="1"/>
  <c r="BT30" i="1"/>
  <c r="BU30" i="1"/>
  <c r="BV30" i="1"/>
  <c r="BW30" i="1"/>
  <c r="CN30" i="1"/>
  <c r="CO30" i="1"/>
  <c r="CP30" i="1"/>
  <c r="CQ30" i="1"/>
  <c r="CR30" i="1"/>
  <c r="CS30" i="1"/>
  <c r="CT30" i="1"/>
  <c r="CU30" i="1"/>
  <c r="CV30" i="1"/>
  <c r="CW30" i="1"/>
  <c r="CX30" i="1"/>
  <c r="CY30" i="1"/>
  <c r="CZ30" i="1"/>
  <c r="DA30" i="1"/>
  <c r="DB30" i="1"/>
  <c r="DC30" i="1"/>
  <c r="DD30" i="1"/>
  <c r="DE30" i="1"/>
  <c r="DF30" i="1"/>
  <c r="DR30" i="1"/>
  <c r="DS30" i="1"/>
  <c r="EE30" i="1"/>
  <c r="EF30" i="1"/>
  <c r="EW30" i="1"/>
  <c r="EX30" i="1"/>
  <c r="EY30" i="1"/>
  <c r="EZ30" i="1"/>
  <c r="FA30" i="1"/>
  <c r="FB30" i="1"/>
  <c r="FC30" i="1"/>
  <c r="FD30" i="1"/>
  <c r="FE30" i="1"/>
  <c r="FF30" i="1"/>
  <c r="FG30" i="1"/>
  <c r="FH30" i="1"/>
  <c r="FI30" i="1"/>
  <c r="FJ30" i="1"/>
  <c r="FK30" i="1"/>
  <c r="FL30" i="1"/>
  <c r="FM30" i="1"/>
  <c r="FN30" i="1"/>
  <c r="FO30" i="1"/>
  <c r="GF30" i="1"/>
  <c r="GG30" i="1"/>
  <c r="GH30" i="1"/>
  <c r="GI30" i="1"/>
  <c r="GJ30" i="1"/>
  <c r="GK30" i="1"/>
  <c r="GL30" i="1"/>
  <c r="GM30" i="1"/>
  <c r="GN30" i="1"/>
  <c r="GO30" i="1"/>
  <c r="GP30" i="1"/>
  <c r="GQ30" i="1"/>
  <c r="GR30" i="1"/>
  <c r="GS30" i="1"/>
  <c r="GT30" i="1"/>
  <c r="GU30" i="1"/>
  <c r="GV30" i="1"/>
  <c r="GW30" i="1"/>
  <c r="GX30" i="1"/>
  <c r="W32" i="1"/>
  <c r="AC32" i="1"/>
  <c r="AB32" i="1" s="1"/>
  <c r="AD32" i="1"/>
  <c r="AE32" i="1"/>
  <c r="CS32" i="1" s="1"/>
  <c r="R32" i="1" s="1"/>
  <c r="AF32" i="1"/>
  <c r="AG32" i="1"/>
  <c r="CU32" i="1" s="1"/>
  <c r="T32" i="1" s="1"/>
  <c r="AH32" i="1"/>
  <c r="CV32" i="1" s="1"/>
  <c r="U32" i="1" s="1"/>
  <c r="AI32" i="1"/>
  <c r="CW32" i="1" s="1"/>
  <c r="V32" i="1" s="1"/>
  <c r="AI43" i="1" s="1"/>
  <c r="AJ32" i="1"/>
  <c r="CR32" i="1"/>
  <c r="Q32" i="1" s="1"/>
  <c r="CT32" i="1"/>
  <c r="S32" i="1" s="1"/>
  <c r="CX32" i="1"/>
  <c r="GL32" i="1"/>
  <c r="GN32" i="1"/>
  <c r="GP32" i="1"/>
  <c r="GV32" i="1"/>
  <c r="HC32" i="1" s="1"/>
  <c r="GX32" i="1" s="1"/>
  <c r="W33" i="1"/>
  <c r="AC33" i="1"/>
  <c r="CQ33" i="1" s="1"/>
  <c r="P33" i="1" s="1"/>
  <c r="AD33" i="1"/>
  <c r="AE33" i="1"/>
  <c r="CR33" i="1" s="1"/>
  <c r="Q33" i="1" s="1"/>
  <c r="AF33" i="1"/>
  <c r="CT33" i="1" s="1"/>
  <c r="S33" i="1" s="1"/>
  <c r="AG33" i="1"/>
  <c r="AH33" i="1"/>
  <c r="CV33" i="1" s="1"/>
  <c r="U33" i="1" s="1"/>
  <c r="AI33" i="1"/>
  <c r="AJ33" i="1"/>
  <c r="CU33" i="1"/>
  <c r="T33" i="1" s="1"/>
  <c r="CW33" i="1"/>
  <c r="V33" i="1" s="1"/>
  <c r="EA43" i="1" s="1"/>
  <c r="CX33" i="1"/>
  <c r="GL33" i="1"/>
  <c r="GN33" i="1"/>
  <c r="GP33" i="1"/>
  <c r="GV33" i="1"/>
  <c r="HC33" i="1" s="1"/>
  <c r="GX33" i="1" s="1"/>
  <c r="GB43" i="1" s="1"/>
  <c r="HG33" i="1"/>
  <c r="R34" i="1"/>
  <c r="AC34" i="1"/>
  <c r="CQ34" i="1" s="1"/>
  <c r="P34" i="1" s="1"/>
  <c r="CP34" i="1" s="1"/>
  <c r="O34" i="1" s="1"/>
  <c r="AD34" i="1"/>
  <c r="AE34" i="1"/>
  <c r="AF34" i="1"/>
  <c r="CT34" i="1" s="1"/>
  <c r="S34" i="1" s="1"/>
  <c r="AG34" i="1"/>
  <c r="AH34" i="1"/>
  <c r="CV34" i="1" s="1"/>
  <c r="U34" i="1" s="1"/>
  <c r="AI34" i="1"/>
  <c r="AJ34" i="1"/>
  <c r="CX34" i="1" s="1"/>
  <c r="W34" i="1" s="1"/>
  <c r="CR34" i="1"/>
  <c r="Q34" i="1" s="1"/>
  <c r="CS34" i="1"/>
  <c r="CU34" i="1"/>
  <c r="T34" i="1" s="1"/>
  <c r="CW34" i="1"/>
  <c r="V34" i="1" s="1"/>
  <c r="GL34" i="1"/>
  <c r="GN34" i="1"/>
  <c r="GP34" i="1"/>
  <c r="GV34" i="1"/>
  <c r="HC34" i="1" s="1"/>
  <c r="GX34" i="1" s="1"/>
  <c r="HG34" i="1"/>
  <c r="U35" i="1"/>
  <c r="AB35" i="1"/>
  <c r="AC35" i="1"/>
  <c r="AD35" i="1"/>
  <c r="AE35" i="1"/>
  <c r="AF35" i="1"/>
  <c r="CT35" i="1" s="1"/>
  <c r="S35" i="1" s="1"/>
  <c r="AG35" i="1"/>
  <c r="CU35" i="1" s="1"/>
  <c r="T35" i="1" s="1"/>
  <c r="AH35" i="1"/>
  <c r="AI35" i="1"/>
  <c r="CW35" i="1" s="1"/>
  <c r="V35" i="1" s="1"/>
  <c r="AJ35" i="1"/>
  <c r="CQ35" i="1"/>
  <c r="P35" i="1" s="1"/>
  <c r="CR35" i="1"/>
  <c r="Q35" i="1" s="1"/>
  <c r="CS35" i="1"/>
  <c r="R35" i="1" s="1"/>
  <c r="GK35" i="1" s="1"/>
  <c r="CV35" i="1"/>
  <c r="CX35" i="1"/>
  <c r="W35" i="1" s="1"/>
  <c r="GL35" i="1"/>
  <c r="GN35" i="1"/>
  <c r="GP35" i="1"/>
  <c r="GV35" i="1"/>
  <c r="HC35" i="1"/>
  <c r="GX35" i="1" s="1"/>
  <c r="HG35" i="1"/>
  <c r="P36" i="1"/>
  <c r="U36" i="1"/>
  <c r="AB36" i="1"/>
  <c r="AC36" i="1"/>
  <c r="AD36" i="1"/>
  <c r="AE36" i="1"/>
  <c r="CR36" i="1" s="1"/>
  <c r="Q36" i="1" s="1"/>
  <c r="AF36" i="1"/>
  <c r="CT36" i="1" s="1"/>
  <c r="S36" i="1" s="1"/>
  <c r="AG36" i="1"/>
  <c r="AH36" i="1"/>
  <c r="AI36" i="1"/>
  <c r="CW36" i="1" s="1"/>
  <c r="V36" i="1" s="1"/>
  <c r="AJ36" i="1"/>
  <c r="CQ36" i="1"/>
  <c r="CS36" i="1"/>
  <c r="R36" i="1" s="1"/>
  <c r="CU36" i="1"/>
  <c r="T36" i="1" s="1"/>
  <c r="CV36" i="1"/>
  <c r="CX36" i="1"/>
  <c r="W36" i="1" s="1"/>
  <c r="GL36" i="1"/>
  <c r="GN36" i="1"/>
  <c r="GP36" i="1"/>
  <c r="GV36" i="1"/>
  <c r="GX36" i="1"/>
  <c r="HC36" i="1"/>
  <c r="HG36" i="1"/>
  <c r="AC37" i="1"/>
  <c r="AE37" i="1"/>
  <c r="AD37" i="1" s="1"/>
  <c r="AB37" i="1" s="1"/>
  <c r="AF37" i="1"/>
  <c r="AG37" i="1"/>
  <c r="AH37" i="1"/>
  <c r="AI37" i="1"/>
  <c r="CW37" i="1" s="1"/>
  <c r="V37" i="1" s="1"/>
  <c r="AJ37" i="1"/>
  <c r="CX37" i="1" s="1"/>
  <c r="W37" i="1" s="1"/>
  <c r="CQ37" i="1"/>
  <c r="P37" i="1" s="1"/>
  <c r="CT37" i="1"/>
  <c r="S37" i="1" s="1"/>
  <c r="CU37" i="1"/>
  <c r="T37" i="1" s="1"/>
  <c r="CV37" i="1"/>
  <c r="U37" i="1" s="1"/>
  <c r="GL37" i="1"/>
  <c r="GN37" i="1"/>
  <c r="GP37" i="1"/>
  <c r="GV37" i="1"/>
  <c r="HC37" i="1" s="1"/>
  <c r="GX37" i="1" s="1"/>
  <c r="HG37" i="1"/>
  <c r="S38" i="1"/>
  <c r="AC38" i="1"/>
  <c r="AE38" i="1"/>
  <c r="CR38" i="1" s="1"/>
  <c r="Q38" i="1" s="1"/>
  <c r="AF38" i="1"/>
  <c r="AG38" i="1"/>
  <c r="CU38" i="1" s="1"/>
  <c r="T38" i="1" s="1"/>
  <c r="AH38" i="1"/>
  <c r="AI38" i="1"/>
  <c r="CW38" i="1" s="1"/>
  <c r="V38" i="1" s="1"/>
  <c r="AJ38" i="1"/>
  <c r="CQ38" i="1"/>
  <c r="P38" i="1" s="1"/>
  <c r="CT38" i="1"/>
  <c r="CV38" i="1"/>
  <c r="U38" i="1" s="1"/>
  <c r="CX38" i="1"/>
  <c r="W38" i="1" s="1"/>
  <c r="GL38" i="1"/>
  <c r="GN38" i="1"/>
  <c r="GO38" i="1"/>
  <c r="GP38" i="1"/>
  <c r="GV38" i="1"/>
  <c r="HC38" i="1" s="1"/>
  <c r="GX38" i="1" s="1"/>
  <c r="HH38" i="1"/>
  <c r="S39" i="1"/>
  <c r="AC39" i="1"/>
  <c r="HH39" i="1" s="1"/>
  <c r="AD39" i="1"/>
  <c r="AB39" i="1" s="1"/>
  <c r="AE39" i="1"/>
  <c r="CR39" i="1" s="1"/>
  <c r="Q39" i="1" s="1"/>
  <c r="AF39" i="1"/>
  <c r="AG39" i="1"/>
  <c r="CU39" i="1" s="1"/>
  <c r="T39" i="1" s="1"/>
  <c r="AH39" i="1"/>
  <c r="AI39" i="1"/>
  <c r="AJ39" i="1"/>
  <c r="CQ39" i="1"/>
  <c r="P39" i="1" s="1"/>
  <c r="CS39" i="1"/>
  <c r="R39" i="1" s="1"/>
  <c r="GK39" i="1" s="1"/>
  <c r="CT39" i="1"/>
  <c r="CV39" i="1"/>
  <c r="U39" i="1" s="1"/>
  <c r="CW39" i="1"/>
  <c r="V39" i="1" s="1"/>
  <c r="CX39" i="1"/>
  <c r="W39" i="1" s="1"/>
  <c r="GL39" i="1"/>
  <c r="GN39" i="1"/>
  <c r="GO39" i="1"/>
  <c r="GP39" i="1"/>
  <c r="GV39" i="1"/>
  <c r="HC39" i="1"/>
  <c r="GX39" i="1" s="1"/>
  <c r="T40" i="1"/>
  <c r="AC40" i="1"/>
  <c r="AE40" i="1"/>
  <c r="CS40" i="1" s="1"/>
  <c r="R40" i="1" s="1"/>
  <c r="AF40" i="1"/>
  <c r="CT40" i="1" s="1"/>
  <c r="S40" i="1" s="1"/>
  <c r="AG40" i="1"/>
  <c r="AH40" i="1"/>
  <c r="CV40" i="1" s="1"/>
  <c r="U40" i="1" s="1"/>
  <c r="AI40" i="1"/>
  <c r="AJ40" i="1"/>
  <c r="CX40" i="1" s="1"/>
  <c r="W40" i="1" s="1"/>
  <c r="CQ40" i="1"/>
  <c r="P40" i="1" s="1"/>
  <c r="CR40" i="1"/>
  <c r="Q40" i="1" s="1"/>
  <c r="CU40" i="1"/>
  <c r="CW40" i="1"/>
  <c r="V40" i="1" s="1"/>
  <c r="GL40" i="1"/>
  <c r="GN40" i="1"/>
  <c r="GO40" i="1"/>
  <c r="GP40" i="1"/>
  <c r="GV40" i="1"/>
  <c r="HC40" i="1"/>
  <c r="GX40" i="1" s="1"/>
  <c r="P41" i="1"/>
  <c r="FR41" i="1" s="1"/>
  <c r="U41" i="1"/>
  <c r="AB41" i="1"/>
  <c r="AC41" i="1"/>
  <c r="AD41" i="1"/>
  <c r="AE41" i="1"/>
  <c r="CR41" i="1" s="1"/>
  <c r="Q41" i="1" s="1"/>
  <c r="AF41" i="1"/>
  <c r="CT41" i="1" s="1"/>
  <c r="S41" i="1" s="1"/>
  <c r="AG41" i="1"/>
  <c r="AH41" i="1"/>
  <c r="AI41" i="1"/>
  <c r="CW41" i="1" s="1"/>
  <c r="V41" i="1" s="1"/>
  <c r="AJ41" i="1"/>
  <c r="CQ41" i="1"/>
  <c r="CS41" i="1"/>
  <c r="R41" i="1" s="1"/>
  <c r="GK41" i="1" s="1"/>
  <c r="CU41" i="1"/>
  <c r="T41" i="1" s="1"/>
  <c r="CV41" i="1"/>
  <c r="CX41" i="1"/>
  <c r="W41" i="1" s="1"/>
  <c r="GL41" i="1"/>
  <c r="GN41" i="1"/>
  <c r="GO41" i="1"/>
  <c r="GP41" i="1"/>
  <c r="GV41" i="1"/>
  <c r="HC41" i="1" s="1"/>
  <c r="GX41" i="1" s="1"/>
  <c r="B43" i="1"/>
  <c r="B30" i="1" s="1"/>
  <c r="C43" i="1"/>
  <c r="C30" i="1" s="1"/>
  <c r="D43" i="1"/>
  <c r="D30" i="1" s="1"/>
  <c r="F43" i="1"/>
  <c r="F30" i="1" s="1"/>
  <c r="G43" i="1"/>
  <c r="G30" i="1" s="1"/>
  <c r="BX43" i="1"/>
  <c r="BX30" i="1" s="1"/>
  <c r="BZ43" i="1"/>
  <c r="BZ30" i="1" s="1"/>
  <c r="CB43" i="1"/>
  <c r="CB30" i="1" s="1"/>
  <c r="CD43" i="1"/>
  <c r="CD30" i="1" s="1"/>
  <c r="CK43" i="1"/>
  <c r="CK30" i="1" s="1"/>
  <c r="CL43" i="1"/>
  <c r="CL30" i="1" s="1"/>
  <c r="CM43" i="1"/>
  <c r="CM30" i="1" s="1"/>
  <c r="EI43" i="1"/>
  <c r="EI30" i="1" s="1"/>
  <c r="EK43" i="1"/>
  <c r="P60" i="1" s="1"/>
  <c r="ET43" i="1"/>
  <c r="ET30" i="1" s="1"/>
  <c r="FP43" i="1"/>
  <c r="FP30" i="1" s="1"/>
  <c r="FR43" i="1"/>
  <c r="FR30" i="1" s="1"/>
  <c r="FT43" i="1"/>
  <c r="FT30" i="1" s="1"/>
  <c r="FV43" i="1"/>
  <c r="EM43" i="1" s="1"/>
  <c r="GC43" i="1"/>
  <c r="GC30" i="1" s="1"/>
  <c r="GD43" i="1"/>
  <c r="EU43" i="1" s="1"/>
  <c r="GE43" i="1"/>
  <c r="EV43" i="1" s="1"/>
  <c r="P53" i="1"/>
  <c r="D73" i="1"/>
  <c r="E75" i="1"/>
  <c r="Z75" i="1"/>
  <c r="AA75" i="1"/>
  <c r="AM75" i="1"/>
  <c r="AN75" i="1"/>
  <c r="BE75" i="1"/>
  <c r="BF75" i="1"/>
  <c r="BG75" i="1"/>
  <c r="BH75" i="1"/>
  <c r="BI75" i="1"/>
  <c r="BJ75" i="1"/>
  <c r="BK75" i="1"/>
  <c r="BL75" i="1"/>
  <c r="BM75" i="1"/>
  <c r="BN75" i="1"/>
  <c r="BO75" i="1"/>
  <c r="BP75" i="1"/>
  <c r="BQ75" i="1"/>
  <c r="BR75" i="1"/>
  <c r="BS75" i="1"/>
  <c r="BT75" i="1"/>
  <c r="BU75" i="1"/>
  <c r="BV75" i="1"/>
  <c r="BW75" i="1"/>
  <c r="CN75" i="1"/>
  <c r="CO75" i="1"/>
  <c r="CP75" i="1"/>
  <c r="CQ75" i="1"/>
  <c r="CR75" i="1"/>
  <c r="CS75" i="1"/>
  <c r="CT75" i="1"/>
  <c r="CU75" i="1"/>
  <c r="CV75" i="1"/>
  <c r="CW75" i="1"/>
  <c r="CX75" i="1"/>
  <c r="CY75" i="1"/>
  <c r="CZ75" i="1"/>
  <c r="DA75" i="1"/>
  <c r="DB75" i="1"/>
  <c r="DC75" i="1"/>
  <c r="DD75" i="1"/>
  <c r="DE75" i="1"/>
  <c r="DF75" i="1"/>
  <c r="DR75" i="1"/>
  <c r="DS75" i="1"/>
  <c r="EE75" i="1"/>
  <c r="EF75" i="1"/>
  <c r="EW75" i="1"/>
  <c r="EX75" i="1"/>
  <c r="EY75" i="1"/>
  <c r="EZ75" i="1"/>
  <c r="FA75" i="1"/>
  <c r="FB75" i="1"/>
  <c r="FC75" i="1"/>
  <c r="FD75" i="1"/>
  <c r="FE75" i="1"/>
  <c r="FF75" i="1"/>
  <c r="FG75" i="1"/>
  <c r="FH75" i="1"/>
  <c r="FI75" i="1"/>
  <c r="FJ75" i="1"/>
  <c r="FK75" i="1"/>
  <c r="FL75" i="1"/>
  <c r="FM75" i="1"/>
  <c r="FN75" i="1"/>
  <c r="FO75" i="1"/>
  <c r="GF75" i="1"/>
  <c r="GG75" i="1"/>
  <c r="GH75" i="1"/>
  <c r="GI75" i="1"/>
  <c r="GJ75" i="1"/>
  <c r="GK75" i="1"/>
  <c r="GL75" i="1"/>
  <c r="GM75" i="1"/>
  <c r="GN75" i="1"/>
  <c r="GO75" i="1"/>
  <c r="GP75" i="1"/>
  <c r="GQ75" i="1"/>
  <c r="GR75" i="1"/>
  <c r="GS75" i="1"/>
  <c r="GT75" i="1"/>
  <c r="GU75" i="1"/>
  <c r="GV75" i="1"/>
  <c r="GW75" i="1"/>
  <c r="GX75" i="1"/>
  <c r="C77" i="1"/>
  <c r="D77" i="1"/>
  <c r="AC77" i="1"/>
  <c r="AE77" i="1"/>
  <c r="AD77" i="1" s="1"/>
  <c r="AB77" i="1" s="1"/>
  <c r="AF77" i="1"/>
  <c r="CT77" i="1" s="1"/>
  <c r="S77" i="1" s="1"/>
  <c r="AG77" i="1"/>
  <c r="AH77" i="1"/>
  <c r="AI77" i="1"/>
  <c r="AJ77" i="1"/>
  <c r="CX77" i="1" s="1"/>
  <c r="W77" i="1" s="1"/>
  <c r="CQ77" i="1"/>
  <c r="P77" i="1" s="1"/>
  <c r="CU77" i="1"/>
  <c r="T77" i="1" s="1"/>
  <c r="CV77" i="1"/>
  <c r="U77" i="1" s="1"/>
  <c r="CW77" i="1"/>
  <c r="V77" i="1" s="1"/>
  <c r="GL77" i="1"/>
  <c r="GN77" i="1"/>
  <c r="GP77" i="1"/>
  <c r="GV77" i="1"/>
  <c r="HC77" i="1" s="1"/>
  <c r="GX77" i="1" s="1"/>
  <c r="C78" i="1"/>
  <c r="D78" i="1"/>
  <c r="Q78" i="1"/>
  <c r="R78" i="1"/>
  <c r="GK78" i="1" s="1"/>
  <c r="AC78" i="1"/>
  <c r="AB78" i="1" s="1"/>
  <c r="AD78" i="1"/>
  <c r="AE78" i="1"/>
  <c r="CS78" i="1" s="1"/>
  <c r="AF78" i="1"/>
  <c r="CT78" i="1" s="1"/>
  <c r="S78" i="1" s="1"/>
  <c r="AG78" i="1"/>
  <c r="AH78" i="1"/>
  <c r="CV78" i="1" s="1"/>
  <c r="U78" i="1" s="1"/>
  <c r="AI78" i="1"/>
  <c r="CW78" i="1" s="1"/>
  <c r="V78" i="1" s="1"/>
  <c r="AJ78" i="1"/>
  <c r="CR78" i="1"/>
  <c r="CU78" i="1"/>
  <c r="T78" i="1" s="1"/>
  <c r="CX78" i="1"/>
  <c r="W78" i="1" s="1"/>
  <c r="GL78" i="1"/>
  <c r="GN78" i="1"/>
  <c r="GP78" i="1"/>
  <c r="GV78" i="1"/>
  <c r="HC78" i="1" s="1"/>
  <c r="GX78" i="1" s="1"/>
  <c r="C79" i="1"/>
  <c r="D79" i="1"/>
  <c r="P79" i="1"/>
  <c r="W79" i="1"/>
  <c r="AC79" i="1"/>
  <c r="AE79" i="1"/>
  <c r="CR79" i="1" s="1"/>
  <c r="Q79" i="1" s="1"/>
  <c r="AF79" i="1"/>
  <c r="AG79" i="1"/>
  <c r="CU79" i="1" s="1"/>
  <c r="T79" i="1" s="1"/>
  <c r="AH79" i="1"/>
  <c r="AI79" i="1"/>
  <c r="CW79" i="1" s="1"/>
  <c r="V79" i="1" s="1"/>
  <c r="AJ79" i="1"/>
  <c r="CQ79" i="1"/>
  <c r="CT79" i="1"/>
  <c r="S79" i="1" s="1"/>
  <c r="CV79" i="1"/>
  <c r="U79" i="1" s="1"/>
  <c r="CX79" i="1"/>
  <c r="GL79" i="1"/>
  <c r="GN79" i="1"/>
  <c r="GP79" i="1"/>
  <c r="GV79" i="1"/>
  <c r="GX79" i="1"/>
  <c r="HC79" i="1"/>
  <c r="C80" i="1"/>
  <c r="D80" i="1"/>
  <c r="T80" i="1"/>
  <c r="AC80" i="1"/>
  <c r="AE80" i="1"/>
  <c r="CR80" i="1" s="1"/>
  <c r="Q80" i="1" s="1"/>
  <c r="AF80" i="1"/>
  <c r="CT80" i="1" s="1"/>
  <c r="S80" i="1" s="1"/>
  <c r="AG80" i="1"/>
  <c r="AH80" i="1"/>
  <c r="CV80" i="1" s="1"/>
  <c r="U80" i="1" s="1"/>
  <c r="AI80" i="1"/>
  <c r="CW80" i="1" s="1"/>
  <c r="V80" i="1" s="1"/>
  <c r="AJ80" i="1"/>
  <c r="CX80" i="1" s="1"/>
  <c r="W80" i="1" s="1"/>
  <c r="CQ80" i="1"/>
  <c r="P80" i="1" s="1"/>
  <c r="CP80" i="1" s="1"/>
  <c r="O80" i="1" s="1"/>
  <c r="CS80" i="1"/>
  <c r="R80" i="1" s="1"/>
  <c r="GK80" i="1" s="1"/>
  <c r="CU80" i="1"/>
  <c r="GL80" i="1"/>
  <c r="GN80" i="1"/>
  <c r="GP80" i="1"/>
  <c r="GV80" i="1"/>
  <c r="HC80" i="1" s="1"/>
  <c r="GX80" i="1" s="1"/>
  <c r="C81" i="1"/>
  <c r="D81" i="1"/>
  <c r="R81" i="1"/>
  <c r="T81" i="1"/>
  <c r="AC81" i="1"/>
  <c r="AB81" i="1" s="1"/>
  <c r="AD81" i="1"/>
  <c r="AE81" i="1"/>
  <c r="AF81" i="1"/>
  <c r="AG81" i="1"/>
  <c r="AH81" i="1"/>
  <c r="CV81" i="1" s="1"/>
  <c r="U81" i="1" s="1"/>
  <c r="AI81" i="1"/>
  <c r="AJ81" i="1"/>
  <c r="CX81" i="1" s="1"/>
  <c r="W81" i="1" s="1"/>
  <c r="CR81" i="1"/>
  <c r="Q81" i="1" s="1"/>
  <c r="CS81" i="1"/>
  <c r="CT81" i="1"/>
  <c r="S81" i="1" s="1"/>
  <c r="CU81" i="1"/>
  <c r="CW81" i="1"/>
  <c r="V81" i="1" s="1"/>
  <c r="GL81" i="1"/>
  <c r="GN81" i="1"/>
  <c r="GP81" i="1"/>
  <c r="GV81" i="1"/>
  <c r="HC81" i="1" s="1"/>
  <c r="GX81" i="1" s="1"/>
  <c r="C82" i="1"/>
  <c r="D82" i="1"/>
  <c r="U82" i="1"/>
  <c r="AC82" i="1"/>
  <c r="CQ82" i="1" s="1"/>
  <c r="P82" i="1" s="1"/>
  <c r="AE82" i="1"/>
  <c r="CS82" i="1" s="1"/>
  <c r="R82" i="1" s="1"/>
  <c r="GK82" i="1" s="1"/>
  <c r="AF82" i="1"/>
  <c r="AG82" i="1"/>
  <c r="CU82" i="1" s="1"/>
  <c r="T82" i="1" s="1"/>
  <c r="AH82" i="1"/>
  <c r="AI82" i="1"/>
  <c r="CW82" i="1" s="1"/>
  <c r="V82" i="1" s="1"/>
  <c r="AJ82" i="1"/>
  <c r="CX82" i="1" s="1"/>
  <c r="W82" i="1" s="1"/>
  <c r="CR82" i="1"/>
  <c r="Q82" i="1" s="1"/>
  <c r="CT82" i="1"/>
  <c r="S82" i="1" s="1"/>
  <c r="CV82" i="1"/>
  <c r="GL82" i="1"/>
  <c r="GN82" i="1"/>
  <c r="GP82" i="1"/>
  <c r="GV82" i="1"/>
  <c r="HC82" i="1"/>
  <c r="GX82" i="1" s="1"/>
  <c r="Q83" i="1"/>
  <c r="U83" i="1"/>
  <c r="W83" i="1"/>
  <c r="X83" i="1"/>
  <c r="AC83" i="1"/>
  <c r="AD83" i="1"/>
  <c r="AE83" i="1"/>
  <c r="CS83" i="1" s="1"/>
  <c r="R83" i="1" s="1"/>
  <c r="AF83" i="1"/>
  <c r="AB83" i="1" s="1"/>
  <c r="AG83" i="1"/>
  <c r="CU83" i="1" s="1"/>
  <c r="T83" i="1" s="1"/>
  <c r="AH83" i="1"/>
  <c r="AI83" i="1"/>
  <c r="AJ83" i="1"/>
  <c r="CQ83" i="1"/>
  <c r="P83" i="1" s="1"/>
  <c r="CR83" i="1"/>
  <c r="CV83" i="1"/>
  <c r="CW83" i="1"/>
  <c r="V83" i="1" s="1"/>
  <c r="CX83" i="1"/>
  <c r="CY83" i="1"/>
  <c r="CZ83" i="1"/>
  <c r="Y83" i="1" s="1"/>
  <c r="GL83" i="1"/>
  <c r="GO83" i="1"/>
  <c r="GP83" i="1"/>
  <c r="GV83" i="1"/>
  <c r="HC83" i="1"/>
  <c r="GX83" i="1" s="1"/>
  <c r="R84" i="1"/>
  <c r="T84" i="1"/>
  <c r="AC84" i="1"/>
  <c r="AB84" i="1" s="1"/>
  <c r="AD84" i="1"/>
  <c r="CR84" i="1" s="1"/>
  <c r="Q84" i="1" s="1"/>
  <c r="AE84" i="1"/>
  <c r="AF84" i="1"/>
  <c r="AG84" i="1"/>
  <c r="AH84" i="1"/>
  <c r="CV84" i="1" s="1"/>
  <c r="U84" i="1" s="1"/>
  <c r="AI84" i="1"/>
  <c r="AJ84" i="1"/>
  <c r="CX84" i="1" s="1"/>
  <c r="W84" i="1" s="1"/>
  <c r="CS84" i="1"/>
  <c r="CT84" i="1"/>
  <c r="S84" i="1" s="1"/>
  <c r="CU84" i="1"/>
  <c r="CW84" i="1"/>
  <c r="V84" i="1" s="1"/>
  <c r="CY84" i="1"/>
  <c r="X84" i="1" s="1"/>
  <c r="CZ84" i="1"/>
  <c r="Y84" i="1" s="1"/>
  <c r="GL84" i="1"/>
  <c r="GO84" i="1"/>
  <c r="GP84" i="1"/>
  <c r="GV84" i="1"/>
  <c r="HC84" i="1" s="1"/>
  <c r="GX84" i="1" s="1"/>
  <c r="Q85" i="1"/>
  <c r="W85" i="1"/>
  <c r="X85" i="1"/>
  <c r="AC85" i="1"/>
  <c r="AB85" i="1" s="1"/>
  <c r="AD85" i="1"/>
  <c r="AE85" i="1"/>
  <c r="CS85" i="1" s="1"/>
  <c r="R85" i="1" s="1"/>
  <c r="AF85" i="1"/>
  <c r="AG85" i="1"/>
  <c r="CU85" i="1" s="1"/>
  <c r="T85" i="1" s="1"/>
  <c r="AH85" i="1"/>
  <c r="AI85" i="1"/>
  <c r="AJ85" i="1"/>
  <c r="CQ85" i="1"/>
  <c r="P85" i="1" s="1"/>
  <c r="CP85" i="1" s="1"/>
  <c r="O85" i="1" s="1"/>
  <c r="CR85" i="1"/>
  <c r="CT85" i="1"/>
  <c r="S85" i="1" s="1"/>
  <c r="CV85" i="1"/>
  <c r="U85" i="1" s="1"/>
  <c r="CW85" i="1"/>
  <c r="V85" i="1" s="1"/>
  <c r="CX85" i="1"/>
  <c r="CY85" i="1"/>
  <c r="CZ85" i="1"/>
  <c r="Y85" i="1" s="1"/>
  <c r="GL85" i="1"/>
  <c r="GO85" i="1"/>
  <c r="GP85" i="1"/>
  <c r="GV85" i="1"/>
  <c r="HC85" i="1"/>
  <c r="GX85" i="1" s="1"/>
  <c r="T86" i="1"/>
  <c r="X86" i="1"/>
  <c r="AB86" i="1"/>
  <c r="AC86" i="1"/>
  <c r="AD86" i="1"/>
  <c r="CR86" i="1" s="1"/>
  <c r="Q86" i="1" s="1"/>
  <c r="AE86" i="1"/>
  <c r="AF86" i="1"/>
  <c r="CT86" i="1" s="1"/>
  <c r="S86" i="1" s="1"/>
  <c r="AG86" i="1"/>
  <c r="AH86" i="1"/>
  <c r="CV86" i="1" s="1"/>
  <c r="U86" i="1" s="1"/>
  <c r="AI86" i="1"/>
  <c r="CW86" i="1" s="1"/>
  <c r="V86" i="1" s="1"/>
  <c r="AJ86" i="1"/>
  <c r="CX86" i="1" s="1"/>
  <c r="W86" i="1" s="1"/>
  <c r="CQ86" i="1"/>
  <c r="P86" i="1" s="1"/>
  <c r="CP86" i="1" s="1"/>
  <c r="O86" i="1" s="1"/>
  <c r="CS86" i="1"/>
  <c r="R86" i="1" s="1"/>
  <c r="CU86" i="1"/>
  <c r="CY86" i="1"/>
  <c r="CZ86" i="1"/>
  <c r="Y86" i="1" s="1"/>
  <c r="GL86" i="1"/>
  <c r="GO86" i="1"/>
  <c r="GP86" i="1"/>
  <c r="GV86" i="1"/>
  <c r="HC86" i="1"/>
  <c r="GX86" i="1" s="1"/>
  <c r="Q87" i="1"/>
  <c r="U87" i="1"/>
  <c r="W87" i="1"/>
  <c r="X87" i="1"/>
  <c r="AC87" i="1"/>
  <c r="CQ87" i="1" s="1"/>
  <c r="P87" i="1" s="1"/>
  <c r="AD87" i="1"/>
  <c r="AE87" i="1"/>
  <c r="CS87" i="1" s="1"/>
  <c r="R87" i="1" s="1"/>
  <c r="AF87" i="1"/>
  <c r="AB87" i="1" s="1"/>
  <c r="AG87" i="1"/>
  <c r="CU87" i="1" s="1"/>
  <c r="T87" i="1" s="1"/>
  <c r="AH87" i="1"/>
  <c r="AI87" i="1"/>
  <c r="AJ87" i="1"/>
  <c r="CR87" i="1"/>
  <c r="CV87" i="1"/>
  <c r="CW87" i="1"/>
  <c r="V87" i="1" s="1"/>
  <c r="CX87" i="1"/>
  <c r="CY87" i="1"/>
  <c r="CZ87" i="1"/>
  <c r="Y87" i="1" s="1"/>
  <c r="GL87" i="1"/>
  <c r="GO87" i="1"/>
  <c r="GP87" i="1"/>
  <c r="GV87" i="1"/>
  <c r="HC87" i="1"/>
  <c r="GX87" i="1" s="1"/>
  <c r="R88" i="1"/>
  <c r="T88" i="1"/>
  <c r="AC88" i="1"/>
  <c r="AD88" i="1"/>
  <c r="CR88" i="1" s="1"/>
  <c r="Q88" i="1" s="1"/>
  <c r="AE88" i="1"/>
  <c r="AF88" i="1"/>
  <c r="AG88" i="1"/>
  <c r="AH88" i="1"/>
  <c r="CV88" i="1" s="1"/>
  <c r="U88" i="1" s="1"/>
  <c r="AI88" i="1"/>
  <c r="AJ88" i="1"/>
  <c r="CX88" i="1" s="1"/>
  <c r="W88" i="1" s="1"/>
  <c r="CS88" i="1"/>
  <c r="CT88" i="1"/>
  <c r="S88" i="1" s="1"/>
  <c r="CU88" i="1"/>
  <c r="CW88" i="1"/>
  <c r="V88" i="1" s="1"/>
  <c r="CY88" i="1"/>
  <c r="X88" i="1" s="1"/>
  <c r="CZ88" i="1"/>
  <c r="Y88" i="1" s="1"/>
  <c r="GL88" i="1"/>
  <c r="GO88" i="1"/>
  <c r="GP88" i="1"/>
  <c r="GV88" i="1"/>
  <c r="HC88" i="1" s="1"/>
  <c r="GX88" i="1" s="1"/>
  <c r="C89" i="1"/>
  <c r="D89" i="1"/>
  <c r="U89" i="1"/>
  <c r="V89" i="1"/>
  <c r="AC89" i="1"/>
  <c r="AD89" i="1"/>
  <c r="AE89" i="1"/>
  <c r="CS89" i="1" s="1"/>
  <c r="R89" i="1" s="1"/>
  <c r="AF89" i="1"/>
  <c r="AG89" i="1"/>
  <c r="AH89" i="1"/>
  <c r="AI89" i="1"/>
  <c r="CW89" i="1" s="1"/>
  <c r="AJ89" i="1"/>
  <c r="CX89" i="1" s="1"/>
  <c r="W89" i="1" s="1"/>
  <c r="CR89" i="1"/>
  <c r="Q89" i="1" s="1"/>
  <c r="CT89" i="1"/>
  <c r="S89" i="1" s="1"/>
  <c r="CU89" i="1"/>
  <c r="T89" i="1" s="1"/>
  <c r="CV89" i="1"/>
  <c r="GL89" i="1"/>
  <c r="GN89" i="1"/>
  <c r="GP89" i="1"/>
  <c r="GV89" i="1"/>
  <c r="HC89" i="1" s="1"/>
  <c r="GX89" i="1" s="1"/>
  <c r="C90" i="1"/>
  <c r="D90" i="1"/>
  <c r="P90" i="1"/>
  <c r="T90" i="1"/>
  <c r="V90" i="1"/>
  <c r="AC90" i="1"/>
  <c r="AE90" i="1"/>
  <c r="AF90" i="1"/>
  <c r="CT90" i="1" s="1"/>
  <c r="S90" i="1" s="1"/>
  <c r="AG90" i="1"/>
  <c r="AH90" i="1"/>
  <c r="AI90" i="1"/>
  <c r="AJ90" i="1"/>
  <c r="CX90" i="1" s="1"/>
  <c r="W90" i="1" s="1"/>
  <c r="CQ90" i="1"/>
  <c r="CU90" i="1"/>
  <c r="CV90" i="1"/>
  <c r="U90" i="1" s="1"/>
  <c r="CW90" i="1"/>
  <c r="GL90" i="1"/>
  <c r="GN90" i="1"/>
  <c r="GP90" i="1"/>
  <c r="GV90" i="1"/>
  <c r="HC90" i="1" s="1"/>
  <c r="GX90" i="1"/>
  <c r="P91" i="1"/>
  <c r="CP91" i="1" s="1"/>
  <c r="O91" i="1" s="1"/>
  <c r="GM91" i="1" s="1"/>
  <c r="GN91" i="1" s="1"/>
  <c r="R91" i="1"/>
  <c r="X91" i="1"/>
  <c r="Y91" i="1"/>
  <c r="AC91" i="1"/>
  <c r="AD91" i="1"/>
  <c r="AB91" i="1" s="1"/>
  <c r="AE91" i="1"/>
  <c r="AF91" i="1"/>
  <c r="CT91" i="1" s="1"/>
  <c r="S91" i="1" s="1"/>
  <c r="AG91" i="1"/>
  <c r="AH91" i="1"/>
  <c r="CV91" i="1" s="1"/>
  <c r="U91" i="1" s="1"/>
  <c r="AI91" i="1"/>
  <c r="AJ91" i="1"/>
  <c r="CQ91" i="1"/>
  <c r="CR91" i="1"/>
  <c r="Q91" i="1" s="1"/>
  <c r="CS91" i="1"/>
  <c r="CU91" i="1"/>
  <c r="T91" i="1" s="1"/>
  <c r="CW91" i="1"/>
  <c r="V91" i="1" s="1"/>
  <c r="CX91" i="1"/>
  <c r="W91" i="1" s="1"/>
  <c r="CY91" i="1"/>
  <c r="CZ91" i="1"/>
  <c r="GL91" i="1"/>
  <c r="GO91" i="1"/>
  <c r="GP91" i="1"/>
  <c r="GV91" i="1"/>
  <c r="GX91" i="1"/>
  <c r="HC91" i="1"/>
  <c r="U92" i="1"/>
  <c r="Y92" i="1"/>
  <c r="AC92" i="1"/>
  <c r="AD92" i="1"/>
  <c r="AE92" i="1"/>
  <c r="CS92" i="1" s="1"/>
  <c r="R92" i="1" s="1"/>
  <c r="AF92" i="1"/>
  <c r="AG92" i="1"/>
  <c r="AH92" i="1"/>
  <c r="AI92" i="1"/>
  <c r="CW92" i="1" s="1"/>
  <c r="V92" i="1" s="1"/>
  <c r="AJ92" i="1"/>
  <c r="CX92" i="1" s="1"/>
  <c r="W92" i="1" s="1"/>
  <c r="CR92" i="1"/>
  <c r="Q92" i="1" s="1"/>
  <c r="CT92" i="1"/>
  <c r="S92" i="1" s="1"/>
  <c r="CU92" i="1"/>
  <c r="T92" i="1" s="1"/>
  <c r="CV92" i="1"/>
  <c r="CY92" i="1"/>
  <c r="X92" i="1" s="1"/>
  <c r="CZ92" i="1"/>
  <c r="GL92" i="1"/>
  <c r="GO92" i="1"/>
  <c r="GP92" i="1"/>
  <c r="GV92" i="1"/>
  <c r="HC92" i="1" s="1"/>
  <c r="GX92" i="1" s="1"/>
  <c r="C93" i="1"/>
  <c r="D93" i="1"/>
  <c r="P93" i="1"/>
  <c r="T93" i="1"/>
  <c r="V93" i="1"/>
  <c r="AC93" i="1"/>
  <c r="AE93" i="1"/>
  <c r="AF93" i="1"/>
  <c r="CT93" i="1" s="1"/>
  <c r="S93" i="1" s="1"/>
  <c r="AG93" i="1"/>
  <c r="AH93" i="1"/>
  <c r="AI93" i="1"/>
  <c r="AJ93" i="1"/>
  <c r="CX93" i="1" s="1"/>
  <c r="W93" i="1" s="1"/>
  <c r="CQ93" i="1"/>
  <c r="CU93" i="1"/>
  <c r="CV93" i="1"/>
  <c r="U93" i="1" s="1"/>
  <c r="CW93" i="1"/>
  <c r="GL93" i="1"/>
  <c r="GN93" i="1"/>
  <c r="GP93" i="1"/>
  <c r="GV93" i="1"/>
  <c r="HC93" i="1"/>
  <c r="GX93" i="1" s="1"/>
  <c r="C94" i="1"/>
  <c r="D94" i="1"/>
  <c r="W94" i="1"/>
  <c r="AC94" i="1"/>
  <c r="AE94" i="1"/>
  <c r="AF94" i="1"/>
  <c r="AG94" i="1"/>
  <c r="CU94" i="1" s="1"/>
  <c r="T94" i="1" s="1"/>
  <c r="AH94" i="1"/>
  <c r="AI94" i="1"/>
  <c r="AJ94" i="1"/>
  <c r="CQ94" i="1"/>
  <c r="P94" i="1" s="1"/>
  <c r="CT94" i="1"/>
  <c r="S94" i="1" s="1"/>
  <c r="CV94" i="1"/>
  <c r="U94" i="1" s="1"/>
  <c r="CW94" i="1"/>
  <c r="V94" i="1" s="1"/>
  <c r="CX94" i="1"/>
  <c r="GL94" i="1"/>
  <c r="GN94" i="1"/>
  <c r="GP94" i="1"/>
  <c r="GV94" i="1"/>
  <c r="GX94" i="1"/>
  <c r="HC94" i="1"/>
  <c r="C95" i="1"/>
  <c r="D95" i="1"/>
  <c r="I95" i="1"/>
  <c r="K95" i="1"/>
  <c r="S95" i="1"/>
  <c r="CY95" i="1" s="1"/>
  <c r="X95" i="1" s="1"/>
  <c r="U95" i="1"/>
  <c r="AC95" i="1"/>
  <c r="AB95" i="1" s="1"/>
  <c r="AD95" i="1"/>
  <c r="AE95" i="1"/>
  <c r="CS95" i="1" s="1"/>
  <c r="R95" i="1" s="1"/>
  <c r="CZ95" i="1" s="1"/>
  <c r="Y95" i="1" s="1"/>
  <c r="AF95" i="1"/>
  <c r="AG95" i="1"/>
  <c r="AH95" i="1"/>
  <c r="AI95" i="1"/>
  <c r="CW95" i="1" s="1"/>
  <c r="V95" i="1" s="1"/>
  <c r="AJ95" i="1"/>
  <c r="CR95" i="1"/>
  <c r="Q95" i="1" s="1"/>
  <c r="CT95" i="1"/>
  <c r="CU95" i="1"/>
  <c r="T95" i="1" s="1"/>
  <c r="CV95" i="1"/>
  <c r="CX95" i="1"/>
  <c r="W95" i="1" s="1"/>
  <c r="GL95" i="1"/>
  <c r="GN95" i="1"/>
  <c r="GP95" i="1"/>
  <c r="GV95" i="1"/>
  <c r="HC95" i="1" s="1"/>
  <c r="GX95" i="1"/>
  <c r="C96" i="1"/>
  <c r="D96" i="1"/>
  <c r="I96" i="1"/>
  <c r="K96" i="1"/>
  <c r="T96" i="1"/>
  <c r="U96" i="1"/>
  <c r="AC96" i="1"/>
  <c r="AE96" i="1"/>
  <c r="CR96" i="1" s="1"/>
  <c r="Q96" i="1" s="1"/>
  <c r="AF96" i="1"/>
  <c r="AG96" i="1"/>
  <c r="AH96" i="1"/>
  <c r="CV96" i="1" s="1"/>
  <c r="AI96" i="1"/>
  <c r="CW96" i="1" s="1"/>
  <c r="V96" i="1" s="1"/>
  <c r="AJ96" i="1"/>
  <c r="CX96" i="1" s="1"/>
  <c r="W96" i="1" s="1"/>
  <c r="CQ96" i="1"/>
  <c r="P96" i="1" s="1"/>
  <c r="CS96" i="1"/>
  <c r="R96" i="1" s="1"/>
  <c r="GK96" i="1" s="1"/>
  <c r="CT96" i="1"/>
  <c r="S96" i="1" s="1"/>
  <c r="CU96" i="1"/>
  <c r="GL96" i="1"/>
  <c r="GN96" i="1"/>
  <c r="GP96" i="1"/>
  <c r="GV96" i="1"/>
  <c r="HC96" i="1"/>
  <c r="GX96" i="1" s="1"/>
  <c r="C97" i="1"/>
  <c r="D97" i="1"/>
  <c r="I97" i="1"/>
  <c r="K97" i="1"/>
  <c r="R97" i="1"/>
  <c r="AC97" i="1"/>
  <c r="AD97" i="1"/>
  <c r="AB97" i="1" s="1"/>
  <c r="AE97" i="1"/>
  <c r="AF97" i="1"/>
  <c r="CT97" i="1" s="1"/>
  <c r="AG97" i="1"/>
  <c r="AH97" i="1"/>
  <c r="CV97" i="1" s="1"/>
  <c r="U97" i="1" s="1"/>
  <c r="AI97" i="1"/>
  <c r="AJ97" i="1"/>
  <c r="CQ97" i="1"/>
  <c r="CR97" i="1"/>
  <c r="CS97" i="1"/>
  <c r="CU97" i="1"/>
  <c r="CW97" i="1"/>
  <c r="CX97" i="1"/>
  <c r="W97" i="1" s="1"/>
  <c r="GL97" i="1"/>
  <c r="GN97" i="1"/>
  <c r="GP97" i="1"/>
  <c r="GV97" i="1"/>
  <c r="HC97" i="1" s="1"/>
  <c r="C98" i="1"/>
  <c r="D98" i="1"/>
  <c r="I98" i="1"/>
  <c r="K98" i="1"/>
  <c r="U98" i="1"/>
  <c r="W98" i="1"/>
  <c r="AC98" i="1"/>
  <c r="CQ98" i="1" s="1"/>
  <c r="P98" i="1" s="1"/>
  <c r="AE98" i="1"/>
  <c r="AD98" i="1" s="1"/>
  <c r="AF98" i="1"/>
  <c r="CT98" i="1" s="1"/>
  <c r="S98" i="1" s="1"/>
  <c r="AG98" i="1"/>
  <c r="CU98" i="1" s="1"/>
  <c r="T98" i="1" s="1"/>
  <c r="AH98" i="1"/>
  <c r="AI98" i="1"/>
  <c r="AJ98" i="1"/>
  <c r="CV98" i="1"/>
  <c r="CW98" i="1"/>
  <c r="V98" i="1" s="1"/>
  <c r="CX98" i="1"/>
  <c r="GL98" i="1"/>
  <c r="GN98" i="1"/>
  <c r="GP98" i="1"/>
  <c r="GV98" i="1"/>
  <c r="HC98" i="1"/>
  <c r="GX98" i="1" s="1"/>
  <c r="I99" i="1"/>
  <c r="K99" i="1"/>
  <c r="W99" i="1"/>
  <c r="X99" i="1"/>
  <c r="AC99" i="1"/>
  <c r="AE99" i="1"/>
  <c r="AF99" i="1"/>
  <c r="AG99" i="1"/>
  <c r="CU99" i="1" s="1"/>
  <c r="T99" i="1" s="1"/>
  <c r="AH99" i="1"/>
  <c r="AI99" i="1"/>
  <c r="CW99" i="1" s="1"/>
  <c r="V99" i="1" s="1"/>
  <c r="AJ99" i="1"/>
  <c r="CQ99" i="1"/>
  <c r="P99" i="1" s="1"/>
  <c r="CT99" i="1"/>
  <c r="S99" i="1" s="1"/>
  <c r="CV99" i="1"/>
  <c r="U99" i="1" s="1"/>
  <c r="CX99" i="1"/>
  <c r="CY99" i="1"/>
  <c r="CZ99" i="1"/>
  <c r="Y99" i="1" s="1"/>
  <c r="GL99" i="1"/>
  <c r="GN99" i="1"/>
  <c r="GP99" i="1"/>
  <c r="GV99" i="1"/>
  <c r="HC99" i="1"/>
  <c r="GX99" i="1" s="1"/>
  <c r="I100" i="1"/>
  <c r="K100" i="1"/>
  <c r="R100" i="1"/>
  <c r="S100" i="1"/>
  <c r="V100" i="1"/>
  <c r="X100" i="1"/>
  <c r="Y100" i="1"/>
  <c r="AC100" i="1"/>
  <c r="AB100" i="1" s="1"/>
  <c r="AD100" i="1"/>
  <c r="AE100" i="1"/>
  <c r="AF100" i="1"/>
  <c r="CT100" i="1" s="1"/>
  <c r="AG100" i="1"/>
  <c r="CU100" i="1" s="1"/>
  <c r="T100" i="1" s="1"/>
  <c r="AH100" i="1"/>
  <c r="CV100" i="1" s="1"/>
  <c r="U100" i="1" s="1"/>
  <c r="AI100" i="1"/>
  <c r="AJ100" i="1"/>
  <c r="CQ100" i="1"/>
  <c r="P100" i="1" s="1"/>
  <c r="CP100" i="1" s="1"/>
  <c r="O100" i="1" s="1"/>
  <c r="CR100" i="1"/>
  <c r="Q100" i="1" s="1"/>
  <c r="CS100" i="1"/>
  <c r="CW100" i="1"/>
  <c r="CX100" i="1"/>
  <c r="W100" i="1" s="1"/>
  <c r="CY100" i="1"/>
  <c r="CZ100" i="1"/>
  <c r="GK100" i="1"/>
  <c r="GL100" i="1"/>
  <c r="GM100" i="1"/>
  <c r="GO100" i="1" s="1"/>
  <c r="GN100" i="1"/>
  <c r="GP100" i="1"/>
  <c r="GV100" i="1"/>
  <c r="HC100" i="1"/>
  <c r="GX100" i="1" s="1"/>
  <c r="I101" i="1"/>
  <c r="P101" i="1" s="1"/>
  <c r="K101" i="1"/>
  <c r="X101" i="1"/>
  <c r="Y101" i="1"/>
  <c r="AC101" i="1"/>
  <c r="AD101" i="1"/>
  <c r="AB101" i="1" s="1"/>
  <c r="AE101" i="1"/>
  <c r="AF101" i="1"/>
  <c r="CT101" i="1" s="1"/>
  <c r="AG101" i="1"/>
  <c r="AH101" i="1"/>
  <c r="CV101" i="1" s="1"/>
  <c r="AI101" i="1"/>
  <c r="AJ101" i="1"/>
  <c r="CQ101" i="1"/>
  <c r="CR101" i="1"/>
  <c r="CS101" i="1"/>
  <c r="CU101" i="1"/>
  <c r="CW101" i="1"/>
  <c r="CX101" i="1"/>
  <c r="CY101" i="1"/>
  <c r="CZ101" i="1"/>
  <c r="GL101" i="1"/>
  <c r="GN101" i="1"/>
  <c r="GP101" i="1"/>
  <c r="GV101" i="1"/>
  <c r="HC101" i="1" s="1"/>
  <c r="I102" i="1"/>
  <c r="K102" i="1"/>
  <c r="T102" i="1"/>
  <c r="Y102" i="1"/>
  <c r="AC102" i="1"/>
  <c r="CQ102" i="1" s="1"/>
  <c r="P102" i="1" s="1"/>
  <c r="AE102" i="1"/>
  <c r="AD102" i="1" s="1"/>
  <c r="AB102" i="1" s="1"/>
  <c r="AF102" i="1"/>
  <c r="AG102" i="1"/>
  <c r="CU102" i="1" s="1"/>
  <c r="AH102" i="1"/>
  <c r="CV102" i="1" s="1"/>
  <c r="U102" i="1" s="1"/>
  <c r="AI102" i="1"/>
  <c r="CW102" i="1" s="1"/>
  <c r="AJ102" i="1"/>
  <c r="CR102" i="1"/>
  <c r="CS102" i="1"/>
  <c r="R102" i="1" s="1"/>
  <c r="GK102" i="1" s="1"/>
  <c r="CT102" i="1"/>
  <c r="CX102" i="1"/>
  <c r="CY102" i="1"/>
  <c r="X102" i="1" s="1"/>
  <c r="CZ102" i="1"/>
  <c r="GL102" i="1"/>
  <c r="GN102" i="1"/>
  <c r="GP102" i="1"/>
  <c r="GV102" i="1"/>
  <c r="HC102" i="1" s="1"/>
  <c r="GX102" i="1" s="1"/>
  <c r="I103" i="1"/>
  <c r="K103" i="1"/>
  <c r="S103" i="1"/>
  <c r="Y103" i="1"/>
  <c r="AC103" i="1"/>
  <c r="CQ103" i="1" s="1"/>
  <c r="P103" i="1" s="1"/>
  <c r="CP103" i="1" s="1"/>
  <c r="O103" i="1" s="1"/>
  <c r="AE103" i="1"/>
  <c r="CR103" i="1" s="1"/>
  <c r="Q103" i="1" s="1"/>
  <c r="AF103" i="1"/>
  <c r="AG103" i="1"/>
  <c r="CU103" i="1" s="1"/>
  <c r="T103" i="1" s="1"/>
  <c r="AH103" i="1"/>
  <c r="AI103" i="1"/>
  <c r="CW103" i="1" s="1"/>
  <c r="V103" i="1" s="1"/>
  <c r="AJ103" i="1"/>
  <c r="CS103" i="1"/>
  <c r="R103" i="1" s="1"/>
  <c r="CT103" i="1"/>
  <c r="CV103" i="1"/>
  <c r="U103" i="1" s="1"/>
  <c r="CX103" i="1"/>
  <c r="W103" i="1" s="1"/>
  <c r="CY103" i="1"/>
  <c r="X103" i="1" s="1"/>
  <c r="CZ103" i="1"/>
  <c r="GL103" i="1"/>
  <c r="GN103" i="1"/>
  <c r="GP103" i="1"/>
  <c r="GV103" i="1"/>
  <c r="HC103" i="1"/>
  <c r="GX103" i="1" s="1"/>
  <c r="I104" i="1"/>
  <c r="K104" i="1"/>
  <c r="T104" i="1"/>
  <c r="U104" i="1"/>
  <c r="X104" i="1"/>
  <c r="AC104" i="1"/>
  <c r="AE104" i="1"/>
  <c r="CR104" i="1" s="1"/>
  <c r="Q104" i="1" s="1"/>
  <c r="AF104" i="1"/>
  <c r="AG104" i="1"/>
  <c r="AH104" i="1"/>
  <c r="CV104" i="1" s="1"/>
  <c r="AI104" i="1"/>
  <c r="CW104" i="1" s="1"/>
  <c r="V104" i="1" s="1"/>
  <c r="AJ104" i="1"/>
  <c r="CX104" i="1" s="1"/>
  <c r="W104" i="1" s="1"/>
  <c r="CQ104" i="1"/>
  <c r="P104" i="1" s="1"/>
  <c r="CS104" i="1"/>
  <c r="R104" i="1" s="1"/>
  <c r="GK104" i="1" s="1"/>
  <c r="CT104" i="1"/>
  <c r="S104" i="1" s="1"/>
  <c r="CU104" i="1"/>
  <c r="CY104" i="1"/>
  <c r="CZ104" i="1"/>
  <c r="Y104" i="1" s="1"/>
  <c r="GL104" i="1"/>
  <c r="GN104" i="1"/>
  <c r="GP104" i="1"/>
  <c r="GV104" i="1"/>
  <c r="HC104" i="1"/>
  <c r="GX104" i="1" s="1"/>
  <c r="P105" i="1"/>
  <c r="T105" i="1"/>
  <c r="V105" i="1"/>
  <c r="AC105" i="1"/>
  <c r="AE105" i="1"/>
  <c r="AF105" i="1"/>
  <c r="CT105" i="1" s="1"/>
  <c r="S105" i="1" s="1"/>
  <c r="AG105" i="1"/>
  <c r="AH105" i="1"/>
  <c r="AI105" i="1"/>
  <c r="AJ105" i="1"/>
  <c r="CX105" i="1" s="1"/>
  <c r="W105" i="1" s="1"/>
  <c r="CQ105" i="1"/>
  <c r="CU105" i="1"/>
  <c r="CV105" i="1"/>
  <c r="U105" i="1" s="1"/>
  <c r="CW105" i="1"/>
  <c r="GL105" i="1"/>
  <c r="GN105" i="1"/>
  <c r="GP105" i="1"/>
  <c r="GV105" i="1"/>
  <c r="HC105" i="1"/>
  <c r="GX105" i="1" s="1"/>
  <c r="HG105" i="1"/>
  <c r="P106" i="1"/>
  <c r="R106" i="1"/>
  <c r="GK106" i="1" s="1"/>
  <c r="AC106" i="1"/>
  <c r="AD106" i="1"/>
  <c r="AE106" i="1"/>
  <c r="AF106" i="1"/>
  <c r="CT106" i="1" s="1"/>
  <c r="S106" i="1" s="1"/>
  <c r="AG106" i="1"/>
  <c r="AH106" i="1"/>
  <c r="CV106" i="1" s="1"/>
  <c r="U106" i="1" s="1"/>
  <c r="AI106" i="1"/>
  <c r="AJ106" i="1"/>
  <c r="CQ106" i="1"/>
  <c r="CR106" i="1"/>
  <c r="Q106" i="1" s="1"/>
  <c r="CS106" i="1"/>
  <c r="CU106" i="1"/>
  <c r="T106" i="1" s="1"/>
  <c r="CW106" i="1"/>
  <c r="V106" i="1" s="1"/>
  <c r="CX106" i="1"/>
  <c r="W106" i="1" s="1"/>
  <c r="GL106" i="1"/>
  <c r="GN106" i="1"/>
  <c r="GP106" i="1"/>
  <c r="GV106" i="1"/>
  <c r="HC106" i="1"/>
  <c r="GX106" i="1" s="1"/>
  <c r="HG106" i="1"/>
  <c r="C107" i="1"/>
  <c r="D107" i="1"/>
  <c r="I107" i="1"/>
  <c r="K107" i="1"/>
  <c r="S107" i="1"/>
  <c r="CY107" i="1" s="1"/>
  <c r="X107" i="1" s="1"/>
  <c r="U107" i="1"/>
  <c r="AC107" i="1"/>
  <c r="AB107" i="1" s="1"/>
  <c r="AD107" i="1"/>
  <c r="AE107" i="1"/>
  <c r="CS107" i="1" s="1"/>
  <c r="R107" i="1" s="1"/>
  <c r="AF107" i="1"/>
  <c r="AG107" i="1"/>
  <c r="AH107" i="1"/>
  <c r="AI107" i="1"/>
  <c r="CW107" i="1" s="1"/>
  <c r="V107" i="1" s="1"/>
  <c r="AJ107" i="1"/>
  <c r="CR107" i="1"/>
  <c r="Q107" i="1" s="1"/>
  <c r="CT107" i="1"/>
  <c r="CU107" i="1"/>
  <c r="T107" i="1" s="1"/>
  <c r="CV107" i="1"/>
  <c r="CX107" i="1"/>
  <c r="W107" i="1" s="1"/>
  <c r="GL107" i="1"/>
  <c r="GN107" i="1"/>
  <c r="GP107" i="1"/>
  <c r="GV107" i="1"/>
  <c r="HC107" i="1" s="1"/>
  <c r="GX107" i="1"/>
  <c r="C108" i="1"/>
  <c r="D108" i="1"/>
  <c r="I108" i="1"/>
  <c r="K108" i="1"/>
  <c r="T108" i="1"/>
  <c r="AC108" i="1"/>
  <c r="AE108" i="1"/>
  <c r="CR108" i="1" s="1"/>
  <c r="Q108" i="1" s="1"/>
  <c r="AF108" i="1"/>
  <c r="CT108" i="1" s="1"/>
  <c r="S108" i="1" s="1"/>
  <c r="AG108" i="1"/>
  <c r="AH108" i="1"/>
  <c r="CV108" i="1" s="1"/>
  <c r="U108" i="1" s="1"/>
  <c r="AI108" i="1"/>
  <c r="AJ108" i="1"/>
  <c r="CX108" i="1" s="1"/>
  <c r="W108" i="1" s="1"/>
  <c r="CQ108" i="1"/>
  <c r="P108" i="1" s="1"/>
  <c r="CS108" i="1"/>
  <c r="R108" i="1" s="1"/>
  <c r="GK108" i="1" s="1"/>
  <c r="CU108" i="1"/>
  <c r="CW108" i="1"/>
  <c r="V108" i="1" s="1"/>
  <c r="GL108" i="1"/>
  <c r="GN108" i="1"/>
  <c r="GP108" i="1"/>
  <c r="GV108" i="1"/>
  <c r="HC108" i="1"/>
  <c r="GX108" i="1" s="1"/>
  <c r="C109" i="1"/>
  <c r="D109" i="1"/>
  <c r="T109" i="1"/>
  <c r="U109" i="1"/>
  <c r="AC109" i="1"/>
  <c r="CQ109" i="1" s="1"/>
  <c r="P109" i="1" s="1"/>
  <c r="CP109" i="1" s="1"/>
  <c r="O109" i="1" s="1"/>
  <c r="AE109" i="1"/>
  <c r="CR109" i="1" s="1"/>
  <c r="Q109" i="1" s="1"/>
  <c r="AF109" i="1"/>
  <c r="CT109" i="1" s="1"/>
  <c r="S109" i="1" s="1"/>
  <c r="AG109" i="1"/>
  <c r="AH109" i="1"/>
  <c r="CV109" i="1" s="1"/>
  <c r="AI109" i="1"/>
  <c r="AJ109" i="1"/>
  <c r="CX109" i="1" s="1"/>
  <c r="W109" i="1" s="1"/>
  <c r="CS109" i="1"/>
  <c r="R109" i="1" s="1"/>
  <c r="CU109" i="1"/>
  <c r="CW109" i="1"/>
  <c r="V109" i="1" s="1"/>
  <c r="GL109" i="1"/>
  <c r="GN109" i="1"/>
  <c r="GP109" i="1"/>
  <c r="GV109" i="1"/>
  <c r="HC109" i="1" s="1"/>
  <c r="GX109" i="1" s="1"/>
  <c r="C110" i="1"/>
  <c r="D110" i="1"/>
  <c r="U110" i="1"/>
  <c r="V110" i="1"/>
  <c r="AC110" i="1"/>
  <c r="AD110" i="1"/>
  <c r="AE110" i="1"/>
  <c r="CS110" i="1" s="1"/>
  <c r="R110" i="1" s="1"/>
  <c r="AF110" i="1"/>
  <c r="AG110" i="1"/>
  <c r="CU110" i="1" s="1"/>
  <c r="T110" i="1" s="1"/>
  <c r="AH110" i="1"/>
  <c r="AI110" i="1"/>
  <c r="CW110" i="1" s="1"/>
  <c r="AJ110" i="1"/>
  <c r="CR110" i="1"/>
  <c r="Q110" i="1" s="1"/>
  <c r="CT110" i="1"/>
  <c r="S110" i="1" s="1"/>
  <c r="CV110" i="1"/>
  <c r="CX110" i="1"/>
  <c r="W110" i="1" s="1"/>
  <c r="GK110" i="1"/>
  <c r="GL110" i="1"/>
  <c r="GN110" i="1"/>
  <c r="GP110" i="1"/>
  <c r="GV110" i="1"/>
  <c r="HC110" i="1" s="1"/>
  <c r="GX110" i="1" s="1"/>
  <c r="C111" i="1"/>
  <c r="D111" i="1"/>
  <c r="U111" i="1"/>
  <c r="AC111" i="1"/>
  <c r="AD111" i="1"/>
  <c r="AE111" i="1"/>
  <c r="CS111" i="1" s="1"/>
  <c r="R111" i="1" s="1"/>
  <c r="AF111" i="1"/>
  <c r="AG111" i="1"/>
  <c r="CU111" i="1" s="1"/>
  <c r="T111" i="1" s="1"/>
  <c r="AH111" i="1"/>
  <c r="AI111" i="1"/>
  <c r="CW111" i="1" s="1"/>
  <c r="V111" i="1" s="1"/>
  <c r="AJ111" i="1"/>
  <c r="CR111" i="1"/>
  <c r="Q111" i="1" s="1"/>
  <c r="CT111" i="1"/>
  <c r="S111" i="1" s="1"/>
  <c r="CV111" i="1"/>
  <c r="CX111" i="1"/>
  <c r="W111" i="1" s="1"/>
  <c r="GL111" i="1"/>
  <c r="GN111" i="1"/>
  <c r="GP111" i="1"/>
  <c r="GV111" i="1"/>
  <c r="HC111" i="1" s="1"/>
  <c r="GX111" i="1" s="1"/>
  <c r="C112" i="1"/>
  <c r="D112" i="1"/>
  <c r="P112" i="1"/>
  <c r="CP112" i="1" s="1"/>
  <c r="O112" i="1" s="1"/>
  <c r="V112" i="1"/>
  <c r="AC112" i="1"/>
  <c r="AE112" i="1"/>
  <c r="CR112" i="1" s="1"/>
  <c r="Q112" i="1" s="1"/>
  <c r="AF112" i="1"/>
  <c r="CT112" i="1" s="1"/>
  <c r="S112" i="1" s="1"/>
  <c r="AG112" i="1"/>
  <c r="CU112" i="1" s="1"/>
  <c r="T112" i="1" s="1"/>
  <c r="AH112" i="1"/>
  <c r="CV112" i="1" s="1"/>
  <c r="U112" i="1" s="1"/>
  <c r="AI112" i="1"/>
  <c r="AJ112" i="1"/>
  <c r="CQ112" i="1"/>
  <c r="CW112" i="1"/>
  <c r="CX112" i="1"/>
  <c r="W112" i="1" s="1"/>
  <c r="GL112" i="1"/>
  <c r="GN112" i="1"/>
  <c r="GP112" i="1"/>
  <c r="GV112" i="1"/>
  <c r="HC112" i="1" s="1"/>
  <c r="GX112" i="1" s="1"/>
  <c r="C113" i="1"/>
  <c r="D113" i="1"/>
  <c r="I113" i="1"/>
  <c r="K113" i="1"/>
  <c r="T113" i="1"/>
  <c r="AC113" i="1"/>
  <c r="CQ113" i="1" s="1"/>
  <c r="P113" i="1" s="1"/>
  <c r="AE113" i="1"/>
  <c r="AF113" i="1"/>
  <c r="AG113" i="1"/>
  <c r="AH113" i="1"/>
  <c r="CV113" i="1" s="1"/>
  <c r="U113" i="1" s="1"/>
  <c r="AI113" i="1"/>
  <c r="AJ113" i="1"/>
  <c r="CX113" i="1" s="1"/>
  <c r="W113" i="1" s="1"/>
  <c r="CT113" i="1"/>
  <c r="S113" i="1" s="1"/>
  <c r="CU113" i="1"/>
  <c r="CW113" i="1"/>
  <c r="V113" i="1" s="1"/>
  <c r="GL113" i="1"/>
  <c r="GN113" i="1"/>
  <c r="GP113" i="1"/>
  <c r="GV113" i="1"/>
  <c r="HC113" i="1"/>
  <c r="GX113" i="1" s="1"/>
  <c r="C114" i="1"/>
  <c r="D114" i="1"/>
  <c r="I114" i="1"/>
  <c r="K114" i="1"/>
  <c r="S114" i="1"/>
  <c r="CY114" i="1" s="1"/>
  <c r="X114" i="1" s="1"/>
  <c r="W114" i="1"/>
  <c r="AC114" i="1"/>
  <c r="CQ114" i="1" s="1"/>
  <c r="P114" i="1" s="1"/>
  <c r="CP114" i="1" s="1"/>
  <c r="O114" i="1" s="1"/>
  <c r="AE114" i="1"/>
  <c r="CS114" i="1" s="1"/>
  <c r="R114" i="1" s="1"/>
  <c r="GK114" i="1" s="1"/>
  <c r="AF114" i="1"/>
  <c r="AG114" i="1"/>
  <c r="AH114" i="1"/>
  <c r="CV114" i="1" s="1"/>
  <c r="U114" i="1" s="1"/>
  <c r="AI114" i="1"/>
  <c r="CW114" i="1" s="1"/>
  <c r="V114" i="1" s="1"/>
  <c r="AJ114" i="1"/>
  <c r="CR114" i="1"/>
  <c r="Q114" i="1" s="1"/>
  <c r="CT114" i="1"/>
  <c r="CU114" i="1"/>
  <c r="T114" i="1" s="1"/>
  <c r="CX114" i="1"/>
  <c r="GL114" i="1"/>
  <c r="GN114" i="1"/>
  <c r="GP114" i="1"/>
  <c r="GV114" i="1"/>
  <c r="HC114" i="1" s="1"/>
  <c r="GX114" i="1" s="1"/>
  <c r="C115" i="1"/>
  <c r="D115" i="1"/>
  <c r="I115" i="1"/>
  <c r="K115" i="1"/>
  <c r="U115" i="1"/>
  <c r="AC115" i="1"/>
  <c r="AE115" i="1"/>
  <c r="CR115" i="1" s="1"/>
  <c r="Q115" i="1" s="1"/>
  <c r="AF115" i="1"/>
  <c r="CT115" i="1" s="1"/>
  <c r="S115" i="1" s="1"/>
  <c r="AG115" i="1"/>
  <c r="AH115" i="1"/>
  <c r="AI115" i="1"/>
  <c r="CW115" i="1" s="1"/>
  <c r="V115" i="1" s="1"/>
  <c r="AJ115" i="1"/>
  <c r="CX115" i="1" s="1"/>
  <c r="W115" i="1" s="1"/>
  <c r="CQ115" i="1"/>
  <c r="CS115" i="1"/>
  <c r="R115" i="1" s="1"/>
  <c r="CU115" i="1"/>
  <c r="T115" i="1" s="1"/>
  <c r="CV115" i="1"/>
  <c r="GL115" i="1"/>
  <c r="GN115" i="1"/>
  <c r="GP115" i="1"/>
  <c r="GV115" i="1"/>
  <c r="HC115" i="1"/>
  <c r="GX115" i="1" s="1"/>
  <c r="C116" i="1"/>
  <c r="D116" i="1"/>
  <c r="I116" i="1"/>
  <c r="K116" i="1"/>
  <c r="S116" i="1"/>
  <c r="CY116" i="1" s="1"/>
  <c r="X116" i="1" s="1"/>
  <c r="AC116" i="1"/>
  <c r="CQ116" i="1" s="1"/>
  <c r="P116" i="1" s="1"/>
  <c r="AE116" i="1"/>
  <c r="CR116" i="1" s="1"/>
  <c r="Q116" i="1" s="1"/>
  <c r="AF116" i="1"/>
  <c r="AG116" i="1"/>
  <c r="CU116" i="1" s="1"/>
  <c r="T116" i="1" s="1"/>
  <c r="AH116" i="1"/>
  <c r="AI116" i="1"/>
  <c r="CW116" i="1" s="1"/>
  <c r="V116" i="1" s="1"/>
  <c r="AJ116" i="1"/>
  <c r="CS116" i="1"/>
  <c r="R116" i="1" s="1"/>
  <c r="GK116" i="1" s="1"/>
  <c r="CT116" i="1"/>
  <c r="CV116" i="1"/>
  <c r="U116" i="1" s="1"/>
  <c r="CX116" i="1"/>
  <c r="W116" i="1" s="1"/>
  <c r="GL116" i="1"/>
  <c r="GN116" i="1"/>
  <c r="GP116" i="1"/>
  <c r="GV116" i="1"/>
  <c r="GX116" i="1"/>
  <c r="HC116" i="1"/>
  <c r="I117" i="1"/>
  <c r="W117" i="1" s="1"/>
  <c r="K117" i="1"/>
  <c r="T117" i="1"/>
  <c r="Y117" i="1"/>
  <c r="AC117" i="1"/>
  <c r="CQ117" i="1" s="1"/>
  <c r="P117" i="1" s="1"/>
  <c r="AD117" i="1"/>
  <c r="AE117" i="1"/>
  <c r="CS117" i="1" s="1"/>
  <c r="R117" i="1" s="1"/>
  <c r="AF117" i="1"/>
  <c r="AG117" i="1"/>
  <c r="AH117" i="1"/>
  <c r="CV117" i="1" s="1"/>
  <c r="U117" i="1" s="1"/>
  <c r="AI117" i="1"/>
  <c r="CW117" i="1" s="1"/>
  <c r="V117" i="1" s="1"/>
  <c r="AJ117" i="1"/>
  <c r="CR117" i="1"/>
  <c r="Q117" i="1" s="1"/>
  <c r="CT117" i="1"/>
  <c r="S117" i="1" s="1"/>
  <c r="CU117" i="1"/>
  <c r="CX117" i="1"/>
  <c r="CY117" i="1"/>
  <c r="X117" i="1" s="1"/>
  <c r="CZ117" i="1"/>
  <c r="GL117" i="1"/>
  <c r="GO117" i="1"/>
  <c r="GP117" i="1"/>
  <c r="GV117" i="1"/>
  <c r="HC117" i="1"/>
  <c r="I118" i="1"/>
  <c r="K118" i="1"/>
  <c r="R118" i="1"/>
  <c r="GK118" i="1" s="1"/>
  <c r="T118" i="1"/>
  <c r="AC118" i="1"/>
  <c r="AB118" i="1" s="1"/>
  <c r="AD118" i="1"/>
  <c r="AE118" i="1"/>
  <c r="CR118" i="1" s="1"/>
  <c r="Q118" i="1" s="1"/>
  <c r="AF118" i="1"/>
  <c r="AG118" i="1"/>
  <c r="AH118" i="1"/>
  <c r="CV118" i="1" s="1"/>
  <c r="U118" i="1" s="1"/>
  <c r="AI118" i="1"/>
  <c r="AJ118" i="1"/>
  <c r="CX118" i="1" s="1"/>
  <c r="W118" i="1" s="1"/>
  <c r="CS118" i="1"/>
  <c r="CT118" i="1"/>
  <c r="S118" i="1" s="1"/>
  <c r="CU118" i="1"/>
  <c r="CW118" i="1"/>
  <c r="V118" i="1" s="1"/>
  <c r="CY118" i="1"/>
  <c r="X118" i="1" s="1"/>
  <c r="CZ118" i="1"/>
  <c r="Y118" i="1" s="1"/>
  <c r="GL118" i="1"/>
  <c r="GO118" i="1"/>
  <c r="GP118" i="1"/>
  <c r="GV118" i="1"/>
  <c r="HC118" i="1"/>
  <c r="GX118" i="1" s="1"/>
  <c r="I119" i="1"/>
  <c r="K119" i="1"/>
  <c r="U119" i="1"/>
  <c r="X119" i="1"/>
  <c r="AC119" i="1"/>
  <c r="AE119" i="1"/>
  <c r="CR119" i="1" s="1"/>
  <c r="Q119" i="1" s="1"/>
  <c r="AF119" i="1"/>
  <c r="CT119" i="1" s="1"/>
  <c r="S119" i="1" s="1"/>
  <c r="AG119" i="1"/>
  <c r="AH119" i="1"/>
  <c r="AI119" i="1"/>
  <c r="CW119" i="1" s="1"/>
  <c r="V119" i="1" s="1"/>
  <c r="AJ119" i="1"/>
  <c r="CX119" i="1" s="1"/>
  <c r="W119" i="1" s="1"/>
  <c r="CQ119" i="1"/>
  <c r="P119" i="1" s="1"/>
  <c r="CP119" i="1" s="1"/>
  <c r="O119" i="1" s="1"/>
  <c r="GM119" i="1" s="1"/>
  <c r="GN119" i="1" s="1"/>
  <c r="CS119" i="1"/>
  <c r="R119" i="1" s="1"/>
  <c r="CU119" i="1"/>
  <c r="T119" i="1" s="1"/>
  <c r="CV119" i="1"/>
  <c r="CY119" i="1"/>
  <c r="CZ119" i="1"/>
  <c r="Y119" i="1" s="1"/>
  <c r="GL119" i="1"/>
  <c r="GO119" i="1"/>
  <c r="GP119" i="1"/>
  <c r="GV119" i="1"/>
  <c r="HC119" i="1"/>
  <c r="GX119" i="1" s="1"/>
  <c r="I120" i="1"/>
  <c r="K120" i="1"/>
  <c r="P120" i="1"/>
  <c r="S120" i="1"/>
  <c r="U120" i="1"/>
  <c r="X120" i="1"/>
  <c r="AC120" i="1"/>
  <c r="AB120" i="1" s="1"/>
  <c r="AD120" i="1"/>
  <c r="AE120" i="1"/>
  <c r="CS120" i="1" s="1"/>
  <c r="R120" i="1" s="1"/>
  <c r="GK120" i="1" s="1"/>
  <c r="AF120" i="1"/>
  <c r="AG120" i="1"/>
  <c r="AH120" i="1"/>
  <c r="AI120" i="1"/>
  <c r="CW120" i="1" s="1"/>
  <c r="V120" i="1" s="1"/>
  <c r="AJ120" i="1"/>
  <c r="CQ120" i="1"/>
  <c r="CR120" i="1"/>
  <c r="Q120" i="1" s="1"/>
  <c r="CT120" i="1"/>
  <c r="CU120" i="1"/>
  <c r="T120" i="1" s="1"/>
  <c r="CV120" i="1"/>
  <c r="CX120" i="1"/>
  <c r="W120" i="1" s="1"/>
  <c r="CY120" i="1"/>
  <c r="CZ120" i="1"/>
  <c r="Y120" i="1" s="1"/>
  <c r="GL120" i="1"/>
  <c r="GO120" i="1"/>
  <c r="GP120" i="1"/>
  <c r="GV120" i="1"/>
  <c r="HC120" i="1" s="1"/>
  <c r="GX120" i="1" s="1"/>
  <c r="C121" i="1"/>
  <c r="D121" i="1"/>
  <c r="I121" i="1"/>
  <c r="GX121" i="1" s="1"/>
  <c r="K121" i="1"/>
  <c r="T121" i="1"/>
  <c r="AC121" i="1"/>
  <c r="CQ121" i="1" s="1"/>
  <c r="P121" i="1" s="1"/>
  <c r="AD121" i="1"/>
  <c r="AE121" i="1"/>
  <c r="CS121" i="1" s="1"/>
  <c r="R121" i="1" s="1"/>
  <c r="CY121" i="1" s="1"/>
  <c r="X121" i="1" s="1"/>
  <c r="AF121" i="1"/>
  <c r="AG121" i="1"/>
  <c r="AH121" i="1"/>
  <c r="CV121" i="1" s="1"/>
  <c r="U121" i="1" s="1"/>
  <c r="AI121" i="1"/>
  <c r="CW121" i="1" s="1"/>
  <c r="V121" i="1" s="1"/>
  <c r="AJ121" i="1"/>
  <c r="CR121" i="1"/>
  <c r="Q121" i="1" s="1"/>
  <c r="CT121" i="1"/>
  <c r="S121" i="1" s="1"/>
  <c r="CU121" i="1"/>
  <c r="CX121" i="1"/>
  <c r="GL121" i="1"/>
  <c r="GN121" i="1"/>
  <c r="GP121" i="1"/>
  <c r="GV121" i="1"/>
  <c r="HC121" i="1"/>
  <c r="C122" i="1"/>
  <c r="D122" i="1"/>
  <c r="I122" i="1"/>
  <c r="K122" i="1"/>
  <c r="R122" i="1"/>
  <c r="GK122" i="1" s="1"/>
  <c r="AC122" i="1"/>
  <c r="AD122" i="1"/>
  <c r="AE122" i="1"/>
  <c r="AF122" i="1"/>
  <c r="CT122" i="1" s="1"/>
  <c r="S122" i="1" s="1"/>
  <c r="AG122" i="1"/>
  <c r="AH122" i="1"/>
  <c r="CV122" i="1" s="1"/>
  <c r="U122" i="1" s="1"/>
  <c r="AI122" i="1"/>
  <c r="AJ122" i="1"/>
  <c r="CX122" i="1" s="1"/>
  <c r="W122" i="1" s="1"/>
  <c r="CQ122" i="1"/>
  <c r="CR122" i="1"/>
  <c r="Q122" i="1" s="1"/>
  <c r="CS122" i="1"/>
  <c r="CU122" i="1"/>
  <c r="T122" i="1" s="1"/>
  <c r="CW122" i="1"/>
  <c r="V122" i="1" s="1"/>
  <c r="GL122" i="1"/>
  <c r="GN122" i="1"/>
  <c r="GP122" i="1"/>
  <c r="GV122" i="1"/>
  <c r="HC122" i="1"/>
  <c r="GX122" i="1" s="1"/>
  <c r="C123" i="1"/>
  <c r="D123" i="1"/>
  <c r="I123" i="1"/>
  <c r="K123" i="1"/>
  <c r="V123" i="1"/>
  <c r="AC123" i="1"/>
  <c r="AE123" i="1"/>
  <c r="AF123" i="1"/>
  <c r="CT123" i="1" s="1"/>
  <c r="S123" i="1" s="1"/>
  <c r="AG123" i="1"/>
  <c r="AH123" i="1"/>
  <c r="AI123" i="1"/>
  <c r="AJ123" i="1"/>
  <c r="CX123" i="1" s="1"/>
  <c r="W123" i="1" s="1"/>
  <c r="CQ123" i="1"/>
  <c r="P123" i="1" s="1"/>
  <c r="CU123" i="1"/>
  <c r="CV123" i="1"/>
  <c r="U123" i="1" s="1"/>
  <c r="CW123" i="1"/>
  <c r="GL123" i="1"/>
  <c r="GN123" i="1"/>
  <c r="GP123" i="1"/>
  <c r="GV123" i="1"/>
  <c r="HC123" i="1"/>
  <c r="GX123" i="1" s="1"/>
  <c r="C124" i="1"/>
  <c r="D124" i="1"/>
  <c r="I124" i="1"/>
  <c r="K124" i="1"/>
  <c r="V124" i="1"/>
  <c r="AC124" i="1"/>
  <c r="AE124" i="1"/>
  <c r="CS124" i="1" s="1"/>
  <c r="R124" i="1" s="1"/>
  <c r="GK124" i="1" s="1"/>
  <c r="AF124" i="1"/>
  <c r="AG124" i="1"/>
  <c r="CU124" i="1" s="1"/>
  <c r="T124" i="1" s="1"/>
  <c r="AH124" i="1"/>
  <c r="AI124" i="1"/>
  <c r="AJ124" i="1"/>
  <c r="CX124" i="1" s="1"/>
  <c r="W124" i="1" s="1"/>
  <c r="CR124" i="1"/>
  <c r="Q124" i="1" s="1"/>
  <c r="CT124" i="1"/>
  <c r="S124" i="1" s="1"/>
  <c r="CV124" i="1"/>
  <c r="U124" i="1" s="1"/>
  <c r="CW124" i="1"/>
  <c r="GL124" i="1"/>
  <c r="GN124" i="1"/>
  <c r="GP124" i="1"/>
  <c r="GV124" i="1"/>
  <c r="HC124" i="1"/>
  <c r="GX124" i="1" s="1"/>
  <c r="R125" i="1"/>
  <c r="U125" i="1"/>
  <c r="W125" i="1"/>
  <c r="AC125" i="1"/>
  <c r="CQ125" i="1" s="1"/>
  <c r="P125" i="1" s="1"/>
  <c r="CP125" i="1" s="1"/>
  <c r="O125" i="1" s="1"/>
  <c r="AE125" i="1"/>
  <c r="AD125" i="1" s="1"/>
  <c r="AB125" i="1" s="1"/>
  <c r="AF125" i="1"/>
  <c r="CT125" i="1" s="1"/>
  <c r="S125" i="1" s="1"/>
  <c r="AG125" i="1"/>
  <c r="CU125" i="1" s="1"/>
  <c r="T125" i="1" s="1"/>
  <c r="AH125" i="1"/>
  <c r="AI125" i="1"/>
  <c r="AJ125" i="1"/>
  <c r="CR125" i="1"/>
  <c r="Q125" i="1" s="1"/>
  <c r="CS125" i="1"/>
  <c r="CV125" i="1"/>
  <c r="CW125" i="1"/>
  <c r="V125" i="1" s="1"/>
  <c r="CX125" i="1"/>
  <c r="GL125" i="1"/>
  <c r="GN125" i="1"/>
  <c r="GP125" i="1"/>
  <c r="GV125" i="1"/>
  <c r="HC125" i="1" s="1"/>
  <c r="GX125" i="1" s="1"/>
  <c r="HG125" i="1"/>
  <c r="S126" i="1"/>
  <c r="AC126" i="1"/>
  <c r="CQ126" i="1" s="1"/>
  <c r="P126" i="1" s="1"/>
  <c r="AE126" i="1"/>
  <c r="CR126" i="1" s="1"/>
  <c r="Q126" i="1" s="1"/>
  <c r="AF126" i="1"/>
  <c r="AG126" i="1"/>
  <c r="CU126" i="1" s="1"/>
  <c r="T126" i="1" s="1"/>
  <c r="AH126" i="1"/>
  <c r="AI126" i="1"/>
  <c r="CW126" i="1" s="1"/>
  <c r="V126" i="1" s="1"/>
  <c r="AJ126" i="1"/>
  <c r="CS126" i="1"/>
  <c r="R126" i="1" s="1"/>
  <c r="GK126" i="1" s="1"/>
  <c r="CT126" i="1"/>
  <c r="CV126" i="1"/>
  <c r="U126" i="1" s="1"/>
  <c r="CX126" i="1"/>
  <c r="W126" i="1" s="1"/>
  <c r="GL126" i="1"/>
  <c r="GN126" i="1"/>
  <c r="GP126" i="1"/>
  <c r="GV126" i="1"/>
  <c r="GX126" i="1"/>
  <c r="HC126" i="1"/>
  <c r="HG126" i="1"/>
  <c r="U127" i="1"/>
  <c r="AC127" i="1"/>
  <c r="AE127" i="1"/>
  <c r="CR127" i="1" s="1"/>
  <c r="Q127" i="1" s="1"/>
  <c r="AF127" i="1"/>
  <c r="CT127" i="1" s="1"/>
  <c r="S127" i="1" s="1"/>
  <c r="CY127" i="1" s="1"/>
  <c r="X127" i="1" s="1"/>
  <c r="AG127" i="1"/>
  <c r="AH127" i="1"/>
  <c r="AI127" i="1"/>
  <c r="CW127" i="1" s="1"/>
  <c r="V127" i="1" s="1"/>
  <c r="AJ127" i="1"/>
  <c r="CX127" i="1" s="1"/>
  <c r="W127" i="1" s="1"/>
  <c r="CQ127" i="1"/>
  <c r="P127" i="1" s="1"/>
  <c r="CP127" i="1" s="1"/>
  <c r="O127" i="1" s="1"/>
  <c r="CS127" i="1"/>
  <c r="R127" i="1" s="1"/>
  <c r="CU127" i="1"/>
  <c r="T127" i="1" s="1"/>
  <c r="CV127" i="1"/>
  <c r="CZ127" i="1"/>
  <c r="Y127" i="1" s="1"/>
  <c r="GL127" i="1"/>
  <c r="GN127" i="1"/>
  <c r="GP127" i="1"/>
  <c r="GV127" i="1"/>
  <c r="HC127" i="1"/>
  <c r="GX127" i="1" s="1"/>
  <c r="HG127" i="1"/>
  <c r="T128" i="1"/>
  <c r="V128" i="1"/>
  <c r="AC128" i="1"/>
  <c r="AE128" i="1"/>
  <c r="AF128" i="1"/>
  <c r="CT128" i="1" s="1"/>
  <c r="S128" i="1" s="1"/>
  <c r="AG128" i="1"/>
  <c r="AH128" i="1"/>
  <c r="AI128" i="1"/>
  <c r="AJ128" i="1"/>
  <c r="CX128" i="1" s="1"/>
  <c r="W128" i="1" s="1"/>
  <c r="CQ128" i="1"/>
  <c r="P128" i="1" s="1"/>
  <c r="CU128" i="1"/>
  <c r="CV128" i="1"/>
  <c r="U128" i="1" s="1"/>
  <c r="CW128" i="1"/>
  <c r="GL128" i="1"/>
  <c r="GN128" i="1"/>
  <c r="GP128" i="1"/>
  <c r="GV128" i="1"/>
  <c r="GX128" i="1"/>
  <c r="HC128" i="1"/>
  <c r="HG128" i="1"/>
  <c r="C129" i="1"/>
  <c r="D129" i="1"/>
  <c r="V129" i="1"/>
  <c r="AC129" i="1"/>
  <c r="AE129" i="1"/>
  <c r="CS129" i="1" s="1"/>
  <c r="R129" i="1" s="1"/>
  <c r="AF129" i="1"/>
  <c r="AG129" i="1"/>
  <c r="CU129" i="1" s="1"/>
  <c r="T129" i="1" s="1"/>
  <c r="AH129" i="1"/>
  <c r="AI129" i="1"/>
  <c r="AJ129" i="1"/>
  <c r="CX129" i="1" s="1"/>
  <c r="W129" i="1" s="1"/>
  <c r="CR129" i="1"/>
  <c r="Q129" i="1" s="1"/>
  <c r="CT129" i="1"/>
  <c r="S129" i="1" s="1"/>
  <c r="CV129" i="1"/>
  <c r="U129" i="1" s="1"/>
  <c r="CW129" i="1"/>
  <c r="GL129" i="1"/>
  <c r="GN129" i="1"/>
  <c r="GP129" i="1"/>
  <c r="GV129" i="1"/>
  <c r="HC129" i="1" s="1"/>
  <c r="GX129" i="1" s="1"/>
  <c r="C130" i="1"/>
  <c r="D130" i="1"/>
  <c r="V130" i="1"/>
  <c r="AC130" i="1"/>
  <c r="AE130" i="1"/>
  <c r="AF130" i="1"/>
  <c r="CT130" i="1" s="1"/>
  <c r="S130" i="1" s="1"/>
  <c r="AG130" i="1"/>
  <c r="CU130" i="1" s="1"/>
  <c r="T130" i="1" s="1"/>
  <c r="AH130" i="1"/>
  <c r="AI130" i="1"/>
  <c r="AJ130" i="1"/>
  <c r="CX130" i="1" s="1"/>
  <c r="W130" i="1" s="1"/>
  <c r="CQ130" i="1"/>
  <c r="P130" i="1" s="1"/>
  <c r="CV130" i="1"/>
  <c r="U130" i="1" s="1"/>
  <c r="CW130" i="1"/>
  <c r="GL130" i="1"/>
  <c r="GN130" i="1"/>
  <c r="GP130" i="1"/>
  <c r="GV130" i="1"/>
  <c r="GX130" i="1"/>
  <c r="HC130" i="1"/>
  <c r="R131" i="1"/>
  <c r="Y131" i="1"/>
  <c r="AC131" i="1"/>
  <c r="CQ131" i="1" s="1"/>
  <c r="P131" i="1" s="1"/>
  <c r="AD131" i="1"/>
  <c r="AB131" i="1" s="1"/>
  <c r="AE131" i="1"/>
  <c r="AF131" i="1"/>
  <c r="CT131" i="1" s="1"/>
  <c r="S131" i="1" s="1"/>
  <c r="AG131" i="1"/>
  <c r="AH131" i="1"/>
  <c r="CV131" i="1" s="1"/>
  <c r="U131" i="1" s="1"/>
  <c r="AI131" i="1"/>
  <c r="AJ131" i="1"/>
  <c r="CX131" i="1" s="1"/>
  <c r="W131" i="1" s="1"/>
  <c r="CR131" i="1"/>
  <c r="Q131" i="1" s="1"/>
  <c r="CS131" i="1"/>
  <c r="CU131" i="1"/>
  <c r="T131" i="1" s="1"/>
  <c r="CW131" i="1"/>
  <c r="V131" i="1" s="1"/>
  <c r="CY131" i="1"/>
  <c r="X131" i="1" s="1"/>
  <c r="CZ131" i="1"/>
  <c r="GL131" i="1"/>
  <c r="GN131" i="1"/>
  <c r="GP131" i="1"/>
  <c r="GV131" i="1"/>
  <c r="HC131" i="1" s="1"/>
  <c r="GX131" i="1" s="1"/>
  <c r="V132" i="1"/>
  <c r="X132" i="1"/>
  <c r="Y132" i="1"/>
  <c r="AC132" i="1"/>
  <c r="AE132" i="1"/>
  <c r="CS132" i="1" s="1"/>
  <c r="R132" i="1" s="1"/>
  <c r="AF132" i="1"/>
  <c r="AG132" i="1"/>
  <c r="CU132" i="1" s="1"/>
  <c r="T132" i="1" s="1"/>
  <c r="AH132" i="1"/>
  <c r="AI132" i="1"/>
  <c r="AJ132" i="1"/>
  <c r="CX132" i="1" s="1"/>
  <c r="W132" i="1" s="1"/>
  <c r="CR132" i="1"/>
  <c r="Q132" i="1" s="1"/>
  <c r="CT132" i="1"/>
  <c r="S132" i="1" s="1"/>
  <c r="CV132" i="1"/>
  <c r="U132" i="1" s="1"/>
  <c r="CW132" i="1"/>
  <c r="CY132" i="1"/>
  <c r="CZ132" i="1"/>
  <c r="GK132" i="1"/>
  <c r="GL132" i="1"/>
  <c r="GN132" i="1"/>
  <c r="GP132" i="1"/>
  <c r="GV132" i="1"/>
  <c r="HC132" i="1"/>
  <c r="GX132" i="1" s="1"/>
  <c r="R133" i="1"/>
  <c r="W133" i="1"/>
  <c r="AC133" i="1"/>
  <c r="CQ133" i="1" s="1"/>
  <c r="P133" i="1" s="1"/>
  <c r="CP133" i="1" s="1"/>
  <c r="O133" i="1" s="1"/>
  <c r="AE133" i="1"/>
  <c r="AD133" i="1" s="1"/>
  <c r="AB133" i="1" s="1"/>
  <c r="AF133" i="1"/>
  <c r="CT133" i="1" s="1"/>
  <c r="S133" i="1" s="1"/>
  <c r="AG133" i="1"/>
  <c r="CU133" i="1" s="1"/>
  <c r="T133" i="1" s="1"/>
  <c r="AH133" i="1"/>
  <c r="CV133" i="1" s="1"/>
  <c r="U133" i="1" s="1"/>
  <c r="AI133" i="1"/>
  <c r="AJ133" i="1"/>
  <c r="CR133" i="1"/>
  <c r="Q133" i="1" s="1"/>
  <c r="CS133" i="1"/>
  <c r="CW133" i="1"/>
  <c r="V133" i="1" s="1"/>
  <c r="CX133" i="1"/>
  <c r="GL133" i="1"/>
  <c r="GN133" i="1"/>
  <c r="GP133" i="1"/>
  <c r="GV133" i="1"/>
  <c r="HC133" i="1" s="1"/>
  <c r="GX133" i="1" s="1"/>
  <c r="HG133" i="1"/>
  <c r="S134" i="1"/>
  <c r="AC134" i="1"/>
  <c r="CQ134" i="1" s="1"/>
  <c r="P134" i="1" s="1"/>
  <c r="AE134" i="1"/>
  <c r="CR134" i="1" s="1"/>
  <c r="Q134" i="1" s="1"/>
  <c r="AF134" i="1"/>
  <c r="AG134" i="1"/>
  <c r="CU134" i="1" s="1"/>
  <c r="T134" i="1" s="1"/>
  <c r="AH134" i="1"/>
  <c r="AI134" i="1"/>
  <c r="CW134" i="1" s="1"/>
  <c r="V134" i="1" s="1"/>
  <c r="AJ134" i="1"/>
  <c r="CS134" i="1"/>
  <c r="R134" i="1" s="1"/>
  <c r="GK134" i="1" s="1"/>
  <c r="CT134" i="1"/>
  <c r="CV134" i="1"/>
  <c r="U134" i="1" s="1"/>
  <c r="CX134" i="1"/>
  <c r="W134" i="1" s="1"/>
  <c r="GL134" i="1"/>
  <c r="GN134" i="1"/>
  <c r="GP134" i="1"/>
  <c r="GV134" i="1"/>
  <c r="HC134" i="1" s="1"/>
  <c r="GX134" i="1" s="1"/>
  <c r="HG134" i="1"/>
  <c r="B136" i="1"/>
  <c r="B75" i="1" s="1"/>
  <c r="C136" i="1"/>
  <c r="C75" i="1" s="1"/>
  <c r="D136" i="1"/>
  <c r="D75" i="1" s="1"/>
  <c r="F136" i="1"/>
  <c r="F75" i="1" s="1"/>
  <c r="G136" i="1"/>
  <c r="G75" i="1" s="1"/>
  <c r="AO136" i="1"/>
  <c r="AO75" i="1" s="1"/>
  <c r="BD136" i="1"/>
  <c r="BD75" i="1" s="1"/>
  <c r="BX136" i="1"/>
  <c r="BX75" i="1" s="1"/>
  <c r="BY136" i="1"/>
  <c r="BY75" i="1" s="1"/>
  <c r="CK136" i="1"/>
  <c r="CK75" i="1" s="1"/>
  <c r="CL136" i="1"/>
  <c r="CL75" i="1" s="1"/>
  <c r="CM136" i="1"/>
  <c r="CM75" i="1" s="1"/>
  <c r="EG136" i="1"/>
  <c r="EI136" i="1"/>
  <c r="FP136" i="1"/>
  <c r="FP75" i="1" s="1"/>
  <c r="FQ136" i="1"/>
  <c r="FQ75" i="1" s="1"/>
  <c r="FR136" i="1"/>
  <c r="FR75" i="1" s="1"/>
  <c r="GC136" i="1"/>
  <c r="GD136" i="1"/>
  <c r="GD75" i="1" s="1"/>
  <c r="GE136" i="1"/>
  <c r="GE75" i="1" s="1"/>
  <c r="F140" i="1"/>
  <c r="F161" i="1"/>
  <c r="B166" i="1"/>
  <c r="B26" i="1" s="1"/>
  <c r="C166" i="1"/>
  <c r="C26" i="1" s="1"/>
  <c r="D166" i="1"/>
  <c r="D26" i="1" s="1"/>
  <c r="F166" i="1"/>
  <c r="F26" i="1" s="1"/>
  <c r="G166" i="1"/>
  <c r="G26" i="1" s="1"/>
  <c r="EI166" i="1"/>
  <c r="EI26" i="1" s="1"/>
  <c r="D196" i="1"/>
  <c r="E198" i="1"/>
  <c r="Z198" i="1"/>
  <c r="AA198" i="1"/>
  <c r="AM198" i="1"/>
  <c r="AN198" i="1"/>
  <c r="BE198" i="1"/>
  <c r="BF198" i="1"/>
  <c r="BG198" i="1"/>
  <c r="BH198" i="1"/>
  <c r="BI198" i="1"/>
  <c r="BJ198" i="1"/>
  <c r="BK198" i="1"/>
  <c r="BL198" i="1"/>
  <c r="BM198" i="1"/>
  <c r="BN198" i="1"/>
  <c r="BO198" i="1"/>
  <c r="BP198" i="1"/>
  <c r="BQ198" i="1"/>
  <c r="BR198" i="1"/>
  <c r="BS198" i="1"/>
  <c r="BT198" i="1"/>
  <c r="BU198" i="1"/>
  <c r="BV198" i="1"/>
  <c r="BW198" i="1"/>
  <c r="CN198" i="1"/>
  <c r="CO198" i="1"/>
  <c r="CP198" i="1"/>
  <c r="CQ198" i="1"/>
  <c r="CR198" i="1"/>
  <c r="CS198" i="1"/>
  <c r="CT198" i="1"/>
  <c r="CU198" i="1"/>
  <c r="CV198" i="1"/>
  <c r="CW198" i="1"/>
  <c r="CX198" i="1"/>
  <c r="CY198" i="1"/>
  <c r="CZ198" i="1"/>
  <c r="DA198" i="1"/>
  <c r="DB198" i="1"/>
  <c r="DC198" i="1"/>
  <c r="DD198" i="1"/>
  <c r="DE198" i="1"/>
  <c r="DF198" i="1"/>
  <c r="DR198" i="1"/>
  <c r="DS198" i="1"/>
  <c r="EE198" i="1"/>
  <c r="EF198" i="1"/>
  <c r="EW198" i="1"/>
  <c r="EX198" i="1"/>
  <c r="EY198" i="1"/>
  <c r="EZ198" i="1"/>
  <c r="FA198" i="1"/>
  <c r="FB198" i="1"/>
  <c r="FC198" i="1"/>
  <c r="FD198" i="1"/>
  <c r="FE198" i="1"/>
  <c r="FF198" i="1"/>
  <c r="FG198" i="1"/>
  <c r="FH198" i="1"/>
  <c r="FI198" i="1"/>
  <c r="FJ198" i="1"/>
  <c r="FK198" i="1"/>
  <c r="FL198" i="1"/>
  <c r="FM198" i="1"/>
  <c r="FN198" i="1"/>
  <c r="FO198" i="1"/>
  <c r="GF198" i="1"/>
  <c r="GG198" i="1"/>
  <c r="GH198" i="1"/>
  <c r="GI198" i="1"/>
  <c r="GJ198" i="1"/>
  <c r="GK198" i="1"/>
  <c r="GL198" i="1"/>
  <c r="GM198" i="1"/>
  <c r="GN198" i="1"/>
  <c r="GO198" i="1"/>
  <c r="GP198" i="1"/>
  <c r="GQ198" i="1"/>
  <c r="GR198" i="1"/>
  <c r="GS198" i="1"/>
  <c r="GT198" i="1"/>
  <c r="GU198" i="1"/>
  <c r="GV198" i="1"/>
  <c r="GW198" i="1"/>
  <c r="GX198" i="1"/>
  <c r="T200" i="1"/>
  <c r="AC200" i="1"/>
  <c r="AE200" i="1"/>
  <c r="AD200" i="1" s="1"/>
  <c r="AB200" i="1" s="1"/>
  <c r="AF200" i="1"/>
  <c r="CT200" i="1" s="1"/>
  <c r="S200" i="1" s="1"/>
  <c r="AG200" i="1"/>
  <c r="CU200" i="1" s="1"/>
  <c r="AH200" i="1"/>
  <c r="AI200" i="1"/>
  <c r="AJ200" i="1"/>
  <c r="CQ200" i="1"/>
  <c r="P200" i="1" s="1"/>
  <c r="CS200" i="1"/>
  <c r="R200" i="1" s="1"/>
  <c r="CV200" i="1"/>
  <c r="U200" i="1" s="1"/>
  <c r="CW200" i="1"/>
  <c r="V200" i="1" s="1"/>
  <c r="CX200" i="1"/>
  <c r="W200" i="1" s="1"/>
  <c r="GL200" i="1"/>
  <c r="GN200" i="1"/>
  <c r="GP200" i="1"/>
  <c r="GV200" i="1"/>
  <c r="HC200" i="1"/>
  <c r="GX200" i="1" s="1"/>
  <c r="HG200" i="1"/>
  <c r="R201" i="1"/>
  <c r="GK201" i="1" s="1"/>
  <c r="U201" i="1"/>
  <c r="V201" i="1"/>
  <c r="AC201" i="1"/>
  <c r="CQ201" i="1" s="1"/>
  <c r="P201" i="1" s="1"/>
  <c r="CP201" i="1" s="1"/>
  <c r="O201" i="1" s="1"/>
  <c r="AD201" i="1"/>
  <c r="AE201" i="1"/>
  <c r="AF201" i="1"/>
  <c r="CT201" i="1" s="1"/>
  <c r="S201" i="1" s="1"/>
  <c r="AG201" i="1"/>
  <c r="CU201" i="1" s="1"/>
  <c r="T201" i="1" s="1"/>
  <c r="AH201" i="1"/>
  <c r="CV201" i="1" s="1"/>
  <c r="AI201" i="1"/>
  <c r="AJ201" i="1"/>
  <c r="CX201" i="1" s="1"/>
  <c r="W201" i="1" s="1"/>
  <c r="CR201" i="1"/>
  <c r="Q201" i="1" s="1"/>
  <c r="CS201" i="1"/>
  <c r="CW201" i="1"/>
  <c r="GL201" i="1"/>
  <c r="GN201" i="1"/>
  <c r="GP201" i="1"/>
  <c r="GV201" i="1"/>
  <c r="HC201" i="1" s="1"/>
  <c r="GX201" i="1" s="1"/>
  <c r="HG201" i="1"/>
  <c r="U202" i="1"/>
  <c r="AC202" i="1"/>
  <c r="CQ202" i="1" s="1"/>
  <c r="P202" i="1" s="1"/>
  <c r="CP202" i="1" s="1"/>
  <c r="O202" i="1" s="1"/>
  <c r="AD202" i="1"/>
  <c r="AE202" i="1"/>
  <c r="CS202" i="1" s="1"/>
  <c r="R202" i="1" s="1"/>
  <c r="AF202" i="1"/>
  <c r="AG202" i="1"/>
  <c r="CU202" i="1" s="1"/>
  <c r="T202" i="1" s="1"/>
  <c r="AH202" i="1"/>
  <c r="AI202" i="1"/>
  <c r="AJ202" i="1"/>
  <c r="CR202" i="1"/>
  <c r="Q202" i="1" s="1"/>
  <c r="CT202" i="1"/>
  <c r="S202" i="1" s="1"/>
  <c r="CZ202" i="1" s="1"/>
  <c r="Y202" i="1" s="1"/>
  <c r="CV202" i="1"/>
  <c r="CW202" i="1"/>
  <c r="V202" i="1" s="1"/>
  <c r="CX202" i="1"/>
  <c r="W202" i="1" s="1"/>
  <c r="GL202" i="1"/>
  <c r="GN202" i="1"/>
  <c r="GP202" i="1"/>
  <c r="GV202" i="1"/>
  <c r="HC202" i="1" s="1"/>
  <c r="GX202" i="1" s="1"/>
  <c r="W203" i="1"/>
  <c r="AC203" i="1"/>
  <c r="HG203" i="1" s="1"/>
  <c r="AE203" i="1"/>
  <c r="CR203" i="1" s="1"/>
  <c r="Q203" i="1" s="1"/>
  <c r="AF203" i="1"/>
  <c r="AG203" i="1"/>
  <c r="CU203" i="1" s="1"/>
  <c r="T203" i="1" s="1"/>
  <c r="AH203" i="1"/>
  <c r="CV203" i="1" s="1"/>
  <c r="U203" i="1" s="1"/>
  <c r="AI203" i="1"/>
  <c r="CW203" i="1" s="1"/>
  <c r="V203" i="1" s="1"/>
  <c r="AJ203" i="1"/>
  <c r="CS203" i="1"/>
  <c r="R203" i="1" s="1"/>
  <c r="GK203" i="1" s="1"/>
  <c r="CT203" i="1"/>
  <c r="S203" i="1" s="1"/>
  <c r="CX203" i="1"/>
  <c r="GL203" i="1"/>
  <c r="GN203" i="1"/>
  <c r="GP203" i="1"/>
  <c r="GV203" i="1"/>
  <c r="HC203" i="1"/>
  <c r="GX203" i="1" s="1"/>
  <c r="R204" i="1"/>
  <c r="AC204" i="1"/>
  <c r="CQ204" i="1" s="1"/>
  <c r="P204" i="1" s="1"/>
  <c r="AD204" i="1"/>
  <c r="AE204" i="1"/>
  <c r="AF204" i="1"/>
  <c r="AB204" i="1" s="1"/>
  <c r="AG204" i="1"/>
  <c r="AH204" i="1"/>
  <c r="CV204" i="1" s="1"/>
  <c r="U204" i="1" s="1"/>
  <c r="AI204" i="1"/>
  <c r="AJ204" i="1"/>
  <c r="CX204" i="1" s="1"/>
  <c r="W204" i="1" s="1"/>
  <c r="CR204" i="1"/>
  <c r="Q204" i="1" s="1"/>
  <c r="CS204" i="1"/>
  <c r="CU204" i="1"/>
  <c r="T204" i="1" s="1"/>
  <c r="CW204" i="1"/>
  <c r="V204" i="1" s="1"/>
  <c r="GL204" i="1"/>
  <c r="GN204" i="1"/>
  <c r="GP204" i="1"/>
  <c r="GV204" i="1"/>
  <c r="HC204" i="1" s="1"/>
  <c r="GX204" i="1" s="1"/>
  <c r="HG204" i="1"/>
  <c r="T205" i="1"/>
  <c r="AC205" i="1"/>
  <c r="HG205" i="1" s="1"/>
  <c r="AE205" i="1"/>
  <c r="CR205" i="1" s="1"/>
  <c r="Q205" i="1" s="1"/>
  <c r="AF205" i="1"/>
  <c r="CT205" i="1" s="1"/>
  <c r="S205" i="1" s="1"/>
  <c r="AG205" i="1"/>
  <c r="AH205" i="1"/>
  <c r="AI205" i="1"/>
  <c r="AJ205" i="1"/>
  <c r="CX205" i="1" s="1"/>
  <c r="W205" i="1" s="1"/>
  <c r="CQ205" i="1"/>
  <c r="P205" i="1" s="1"/>
  <c r="CP205" i="1" s="1"/>
  <c r="O205" i="1" s="1"/>
  <c r="CS205" i="1"/>
  <c r="R205" i="1" s="1"/>
  <c r="GK205" i="1" s="1"/>
  <c r="CU205" i="1"/>
  <c r="CV205" i="1"/>
  <c r="U205" i="1" s="1"/>
  <c r="CW205" i="1"/>
  <c r="V205" i="1" s="1"/>
  <c r="GL205" i="1"/>
  <c r="GN205" i="1"/>
  <c r="GP205" i="1"/>
  <c r="GV205" i="1"/>
  <c r="HC205" i="1"/>
  <c r="GX205" i="1" s="1"/>
  <c r="B207" i="1"/>
  <c r="B198" i="1" s="1"/>
  <c r="C207" i="1"/>
  <c r="C198" i="1" s="1"/>
  <c r="D207" i="1"/>
  <c r="D198" i="1" s="1"/>
  <c r="F207" i="1"/>
  <c r="F198" i="1" s="1"/>
  <c r="G207" i="1"/>
  <c r="G198" i="1" s="1"/>
  <c r="P207" i="1"/>
  <c r="P198" i="1" s="1"/>
  <c r="S207" i="1"/>
  <c r="S198" i="1" s="1"/>
  <c r="T207" i="1"/>
  <c r="T198" i="1" s="1"/>
  <c r="V207" i="1"/>
  <c r="V198" i="1" s="1"/>
  <c r="W207" i="1"/>
  <c r="W198" i="1" s="1"/>
  <c r="AB207" i="1"/>
  <c r="AB198" i="1" s="1"/>
  <c r="AC207" i="1"/>
  <c r="AC198" i="1" s="1"/>
  <c r="AD207" i="1"/>
  <c r="Q207" i="1" s="1"/>
  <c r="AE207" i="1"/>
  <c r="R207" i="1" s="1"/>
  <c r="AF207" i="1"/>
  <c r="AF198" i="1" s="1"/>
  <c r="AG207" i="1"/>
  <c r="AG198" i="1" s="1"/>
  <c r="AH207" i="1"/>
  <c r="AH198" i="1" s="1"/>
  <c r="AI207" i="1"/>
  <c r="AI198" i="1" s="1"/>
  <c r="AJ207" i="1"/>
  <c r="AJ198" i="1" s="1"/>
  <c r="AK207" i="1"/>
  <c r="X207" i="1" s="1"/>
  <c r="AL207" i="1"/>
  <c r="AL198" i="1" s="1"/>
  <c r="AP207" i="1"/>
  <c r="AP198" i="1" s="1"/>
  <c r="AS207" i="1"/>
  <c r="AS198" i="1" s="1"/>
  <c r="AV207" i="1"/>
  <c r="AV198" i="1" s="1"/>
  <c r="BB207" i="1"/>
  <c r="BB198" i="1" s="1"/>
  <c r="BX207" i="1"/>
  <c r="BX198" i="1" s="1"/>
  <c r="BY207" i="1"/>
  <c r="BY198" i="1" s="1"/>
  <c r="BZ207" i="1"/>
  <c r="BZ198" i="1" s="1"/>
  <c r="CA207" i="1"/>
  <c r="CA198" i="1" s="1"/>
  <c r="CB207" i="1"/>
  <c r="CB198" i="1" s="1"/>
  <c r="CC207" i="1"/>
  <c r="CC198" i="1" s="1"/>
  <c r="CD207" i="1"/>
  <c r="CD198" i="1" s="1"/>
  <c r="CE207" i="1"/>
  <c r="CE198" i="1" s="1"/>
  <c r="CF207" i="1"/>
  <c r="CF198" i="1" s="1"/>
  <c r="CG207" i="1"/>
  <c r="AX207" i="1" s="1"/>
  <c r="CI207" i="1"/>
  <c r="AZ207" i="1" s="1"/>
  <c r="CJ207" i="1"/>
  <c r="CJ198" i="1" s="1"/>
  <c r="CK207" i="1"/>
  <c r="CK198" i="1" s="1"/>
  <c r="CL207" i="1"/>
  <c r="CL198" i="1" s="1"/>
  <c r="CM207" i="1"/>
  <c r="CM198" i="1" s="1"/>
  <c r="DH207" i="1"/>
  <c r="DH198" i="1" s="1"/>
  <c r="DI207" i="1"/>
  <c r="DI198" i="1" s="1"/>
  <c r="DL207" i="1"/>
  <c r="DL198" i="1" s="1"/>
  <c r="DN207" i="1"/>
  <c r="P230" i="1" s="1"/>
  <c r="DQ207" i="1"/>
  <c r="DQ198" i="1" s="1"/>
  <c r="DT207" i="1"/>
  <c r="DT198" i="1" s="1"/>
  <c r="DU207" i="1"/>
  <c r="DU198" i="1" s="1"/>
  <c r="DV207" i="1"/>
  <c r="DV198" i="1" s="1"/>
  <c r="DW207" i="1"/>
  <c r="DJ207" i="1" s="1"/>
  <c r="DX207" i="1"/>
  <c r="DK207" i="1" s="1"/>
  <c r="DY207" i="1"/>
  <c r="DY198" i="1" s="1"/>
  <c r="DZ207" i="1"/>
  <c r="DZ198" i="1" s="1"/>
  <c r="EA207" i="1"/>
  <c r="EA198" i="1" s="1"/>
  <c r="EB207" i="1"/>
  <c r="EB198" i="1" s="1"/>
  <c r="EC207" i="1"/>
  <c r="EC198" i="1" s="1"/>
  <c r="ED207" i="1"/>
  <c r="ED198" i="1" s="1"/>
  <c r="EH207" i="1"/>
  <c r="EH198" i="1" s="1"/>
  <c r="EK207" i="1"/>
  <c r="EK198" i="1" s="1"/>
  <c r="ET207" i="1"/>
  <c r="ET198" i="1" s="1"/>
  <c r="FP207" i="1"/>
  <c r="FP198" i="1" s="1"/>
  <c r="FQ207" i="1"/>
  <c r="GA207" i="1" s="1"/>
  <c r="FR207" i="1"/>
  <c r="FR198" i="1" s="1"/>
  <c r="FS207" i="1"/>
  <c r="EJ207" i="1" s="1"/>
  <c r="FT207" i="1"/>
  <c r="FT198" i="1" s="1"/>
  <c r="FU207" i="1"/>
  <c r="FU198" i="1" s="1"/>
  <c r="FV207" i="1"/>
  <c r="EM207" i="1" s="1"/>
  <c r="FY207" i="1"/>
  <c r="EP207" i="1" s="1"/>
  <c r="GB207" i="1"/>
  <c r="GB198" i="1" s="1"/>
  <c r="GC207" i="1"/>
  <c r="GC198" i="1" s="1"/>
  <c r="GD207" i="1"/>
  <c r="GD198" i="1" s="1"/>
  <c r="GE207" i="1"/>
  <c r="EV207" i="1" s="1"/>
  <c r="F210" i="1"/>
  <c r="P210" i="1"/>
  <c r="F216" i="1"/>
  <c r="P219" i="1"/>
  <c r="F220" i="1"/>
  <c r="P220" i="1"/>
  <c r="F222" i="1"/>
  <c r="F228" i="1"/>
  <c r="F230" i="1"/>
  <c r="F231" i="1"/>
  <c r="D237" i="1"/>
  <c r="E239" i="1"/>
  <c r="Z239" i="1"/>
  <c r="AA239" i="1"/>
  <c r="AB239" i="1"/>
  <c r="AC239" i="1"/>
  <c r="AD239" i="1"/>
  <c r="AE239" i="1"/>
  <c r="AF239" i="1"/>
  <c r="AG239" i="1"/>
  <c r="AH239" i="1"/>
  <c r="AI239" i="1"/>
  <c r="AJ239" i="1"/>
  <c r="AK239" i="1"/>
  <c r="AL239" i="1"/>
  <c r="AM239" i="1"/>
  <c r="AN239" i="1"/>
  <c r="BE239" i="1"/>
  <c r="BF239" i="1"/>
  <c r="BG239" i="1"/>
  <c r="BH239" i="1"/>
  <c r="BI239" i="1"/>
  <c r="BJ239" i="1"/>
  <c r="BK239" i="1"/>
  <c r="BL239" i="1"/>
  <c r="BM239" i="1"/>
  <c r="BN239" i="1"/>
  <c r="BO239" i="1"/>
  <c r="BP239" i="1"/>
  <c r="BQ239" i="1"/>
  <c r="BR239" i="1"/>
  <c r="BS239" i="1"/>
  <c r="BT239" i="1"/>
  <c r="BU239" i="1"/>
  <c r="BV239" i="1"/>
  <c r="BW239" i="1"/>
  <c r="BX239" i="1"/>
  <c r="BY239" i="1"/>
  <c r="BZ239" i="1"/>
  <c r="CA239" i="1"/>
  <c r="CB239" i="1"/>
  <c r="CC239" i="1"/>
  <c r="CD239" i="1"/>
  <c r="CE239" i="1"/>
  <c r="CF239" i="1"/>
  <c r="CG239" i="1"/>
  <c r="CH239" i="1"/>
  <c r="CI239" i="1"/>
  <c r="CJ239" i="1"/>
  <c r="CK239" i="1"/>
  <c r="CL239" i="1"/>
  <c r="CM239" i="1"/>
  <c r="CN239" i="1"/>
  <c r="CO239" i="1"/>
  <c r="CP239" i="1"/>
  <c r="CQ239" i="1"/>
  <c r="CR239" i="1"/>
  <c r="CS239" i="1"/>
  <c r="CT239" i="1"/>
  <c r="CU239" i="1"/>
  <c r="CV239" i="1"/>
  <c r="CW239" i="1"/>
  <c r="CX239" i="1"/>
  <c r="CY239" i="1"/>
  <c r="CZ239" i="1"/>
  <c r="DA239" i="1"/>
  <c r="DB239" i="1"/>
  <c r="DC239" i="1"/>
  <c r="DD239" i="1"/>
  <c r="DE239" i="1"/>
  <c r="DF239" i="1"/>
  <c r="DR239" i="1"/>
  <c r="DS239" i="1"/>
  <c r="DT239" i="1"/>
  <c r="DU239" i="1"/>
  <c r="DV239" i="1"/>
  <c r="DW239" i="1"/>
  <c r="DX239" i="1"/>
  <c r="DY239" i="1"/>
  <c r="DZ239" i="1"/>
  <c r="EA239" i="1"/>
  <c r="EB239" i="1"/>
  <c r="EC239" i="1"/>
  <c r="ED239" i="1"/>
  <c r="EE239" i="1"/>
  <c r="EF239" i="1"/>
  <c r="EW239" i="1"/>
  <c r="EX239" i="1"/>
  <c r="EY239" i="1"/>
  <c r="EZ239" i="1"/>
  <c r="FA239" i="1"/>
  <c r="FB239" i="1"/>
  <c r="FC239" i="1"/>
  <c r="FD239" i="1"/>
  <c r="FE239" i="1"/>
  <c r="FF239" i="1"/>
  <c r="FG239" i="1"/>
  <c r="FH239" i="1"/>
  <c r="FI239" i="1"/>
  <c r="FJ239" i="1"/>
  <c r="FK239" i="1"/>
  <c r="FL239" i="1"/>
  <c r="FM239" i="1"/>
  <c r="FN239" i="1"/>
  <c r="FO239" i="1"/>
  <c r="FP239" i="1"/>
  <c r="FQ239" i="1"/>
  <c r="FR239" i="1"/>
  <c r="FS239" i="1"/>
  <c r="FT239" i="1"/>
  <c r="FU239" i="1"/>
  <c r="FV239" i="1"/>
  <c r="FW239" i="1"/>
  <c r="FX239" i="1"/>
  <c r="FY239" i="1"/>
  <c r="FZ239" i="1"/>
  <c r="GA239" i="1"/>
  <c r="GB239" i="1"/>
  <c r="GC239" i="1"/>
  <c r="GD239" i="1"/>
  <c r="GE239" i="1"/>
  <c r="GF239" i="1"/>
  <c r="GG239" i="1"/>
  <c r="GH239" i="1"/>
  <c r="GI239" i="1"/>
  <c r="GJ239" i="1"/>
  <c r="GK239" i="1"/>
  <c r="GL239" i="1"/>
  <c r="GM239" i="1"/>
  <c r="GN239" i="1"/>
  <c r="GO239" i="1"/>
  <c r="GP239" i="1"/>
  <c r="GQ239" i="1"/>
  <c r="GR239" i="1"/>
  <c r="GS239" i="1"/>
  <c r="GT239" i="1"/>
  <c r="GU239" i="1"/>
  <c r="GV239" i="1"/>
  <c r="GW239" i="1"/>
  <c r="GX239" i="1"/>
  <c r="D241" i="1"/>
  <c r="E243" i="1"/>
  <c r="Z243" i="1"/>
  <c r="AA243" i="1"/>
  <c r="AM243" i="1"/>
  <c r="AN243" i="1"/>
  <c r="BE243" i="1"/>
  <c r="BF243" i="1"/>
  <c r="BG243" i="1"/>
  <c r="BH243" i="1"/>
  <c r="BI243" i="1"/>
  <c r="BJ243" i="1"/>
  <c r="BK243" i="1"/>
  <c r="BL243" i="1"/>
  <c r="BM243" i="1"/>
  <c r="BN243" i="1"/>
  <c r="BO243" i="1"/>
  <c r="BP243" i="1"/>
  <c r="BQ243" i="1"/>
  <c r="BR243" i="1"/>
  <c r="BS243" i="1"/>
  <c r="BT243" i="1"/>
  <c r="BU243" i="1"/>
  <c r="BV243" i="1"/>
  <c r="BW243" i="1"/>
  <c r="BZ243" i="1"/>
  <c r="CL243" i="1"/>
  <c r="CN243" i="1"/>
  <c r="CO243" i="1"/>
  <c r="CP243" i="1"/>
  <c r="CQ243" i="1"/>
  <c r="CR243" i="1"/>
  <c r="CS243" i="1"/>
  <c r="CT243" i="1"/>
  <c r="CU243" i="1"/>
  <c r="CV243" i="1"/>
  <c r="CW243" i="1"/>
  <c r="CX243" i="1"/>
  <c r="CY243" i="1"/>
  <c r="CZ243" i="1"/>
  <c r="DA243" i="1"/>
  <c r="DB243" i="1"/>
  <c r="DC243" i="1"/>
  <c r="DD243" i="1"/>
  <c r="DE243" i="1"/>
  <c r="DF243" i="1"/>
  <c r="DR243" i="1"/>
  <c r="DS243" i="1"/>
  <c r="EE243" i="1"/>
  <c r="EF243" i="1"/>
  <c r="EW243" i="1"/>
  <c r="EX243" i="1"/>
  <c r="EY243" i="1"/>
  <c r="EZ243" i="1"/>
  <c r="FA243" i="1"/>
  <c r="FB243" i="1"/>
  <c r="FC243" i="1"/>
  <c r="FD243" i="1"/>
  <c r="FE243" i="1"/>
  <c r="FF243" i="1"/>
  <c r="FG243" i="1"/>
  <c r="FH243" i="1"/>
  <c r="FI243" i="1"/>
  <c r="FJ243" i="1"/>
  <c r="FK243" i="1"/>
  <c r="FL243" i="1"/>
  <c r="FM243" i="1"/>
  <c r="FN243" i="1"/>
  <c r="FO243" i="1"/>
  <c r="GD243" i="1"/>
  <c r="GF243" i="1"/>
  <c r="GG243" i="1"/>
  <c r="GH243" i="1"/>
  <c r="GI243" i="1"/>
  <c r="GJ243" i="1"/>
  <c r="GK243" i="1"/>
  <c r="GL243" i="1"/>
  <c r="GM243" i="1"/>
  <c r="GN243" i="1"/>
  <c r="GO243" i="1"/>
  <c r="GP243" i="1"/>
  <c r="GQ243" i="1"/>
  <c r="GR243" i="1"/>
  <c r="GS243" i="1"/>
  <c r="GT243" i="1"/>
  <c r="GU243" i="1"/>
  <c r="GV243" i="1"/>
  <c r="GW243" i="1"/>
  <c r="GX243" i="1"/>
  <c r="T245" i="1"/>
  <c r="AC245" i="1"/>
  <c r="AD245" i="1"/>
  <c r="AE245" i="1"/>
  <c r="AF245" i="1"/>
  <c r="CT245" i="1" s="1"/>
  <c r="S245" i="1" s="1"/>
  <c r="AG245" i="1"/>
  <c r="AH245" i="1"/>
  <c r="CV245" i="1" s="1"/>
  <c r="U245" i="1" s="1"/>
  <c r="AI245" i="1"/>
  <c r="CW245" i="1" s="1"/>
  <c r="V245" i="1" s="1"/>
  <c r="AJ245" i="1"/>
  <c r="CX245" i="1" s="1"/>
  <c r="W245" i="1" s="1"/>
  <c r="CQ245" i="1"/>
  <c r="P245" i="1" s="1"/>
  <c r="CU245" i="1"/>
  <c r="GL245" i="1"/>
  <c r="GN245" i="1"/>
  <c r="GP245" i="1"/>
  <c r="GV245" i="1"/>
  <c r="GX245" i="1"/>
  <c r="HC245" i="1"/>
  <c r="HG245" i="1"/>
  <c r="AC246" i="1"/>
  <c r="AD246" i="1"/>
  <c r="AB246" i="1" s="1"/>
  <c r="AE246" i="1"/>
  <c r="CR246" i="1" s="1"/>
  <c r="Q246" i="1" s="1"/>
  <c r="AF246" i="1"/>
  <c r="CT246" i="1" s="1"/>
  <c r="S246" i="1" s="1"/>
  <c r="AG246" i="1"/>
  <c r="CU246" i="1" s="1"/>
  <c r="T246" i="1" s="1"/>
  <c r="AH246" i="1"/>
  <c r="AI246" i="1"/>
  <c r="AJ246" i="1"/>
  <c r="CQ246" i="1"/>
  <c r="P246" i="1" s="1"/>
  <c r="CP246" i="1" s="1"/>
  <c r="O246" i="1" s="1"/>
  <c r="CV246" i="1"/>
  <c r="U246" i="1" s="1"/>
  <c r="CW246" i="1"/>
  <c r="V246" i="1" s="1"/>
  <c r="CX246" i="1"/>
  <c r="W246" i="1" s="1"/>
  <c r="GL246" i="1"/>
  <c r="GN246" i="1"/>
  <c r="GP246" i="1"/>
  <c r="GV246" i="1"/>
  <c r="HC246" i="1" s="1"/>
  <c r="GX246" i="1" s="1"/>
  <c r="HG246" i="1"/>
  <c r="R247" i="1"/>
  <c r="AC247" i="1"/>
  <c r="CQ247" i="1" s="1"/>
  <c r="P247" i="1" s="1"/>
  <c r="CP247" i="1" s="1"/>
  <c r="O247" i="1" s="1"/>
  <c r="AE247" i="1"/>
  <c r="AD247" i="1" s="1"/>
  <c r="AF247" i="1"/>
  <c r="AG247" i="1"/>
  <c r="CU247" i="1" s="1"/>
  <c r="T247" i="1" s="1"/>
  <c r="AH247" i="1"/>
  <c r="CV247" i="1" s="1"/>
  <c r="U247" i="1" s="1"/>
  <c r="AI247" i="1"/>
  <c r="AJ247" i="1"/>
  <c r="CR247" i="1"/>
  <c r="Q247" i="1" s="1"/>
  <c r="CS247" i="1"/>
  <c r="CT247" i="1"/>
  <c r="S247" i="1" s="1"/>
  <c r="CW247" i="1"/>
  <c r="V247" i="1" s="1"/>
  <c r="CX247" i="1"/>
  <c r="W247" i="1" s="1"/>
  <c r="GL247" i="1"/>
  <c r="GN247" i="1"/>
  <c r="GP247" i="1"/>
  <c r="GV247" i="1"/>
  <c r="HC247" i="1" s="1"/>
  <c r="GX247" i="1" s="1"/>
  <c r="P248" i="1"/>
  <c r="V248" i="1"/>
  <c r="AC248" i="1"/>
  <c r="CQ248" i="1" s="1"/>
  <c r="AD248" i="1"/>
  <c r="AB248" i="1" s="1"/>
  <c r="AE248" i="1"/>
  <c r="AF248" i="1"/>
  <c r="AG248" i="1"/>
  <c r="CU248" i="1" s="1"/>
  <c r="T248" i="1" s="1"/>
  <c r="AH248" i="1"/>
  <c r="AI248" i="1"/>
  <c r="CW248" i="1" s="1"/>
  <c r="AJ248" i="1"/>
  <c r="CX248" i="1" s="1"/>
  <c r="W248" i="1" s="1"/>
  <c r="CR248" i="1"/>
  <c r="Q248" i="1" s="1"/>
  <c r="CS248" i="1"/>
  <c r="R248" i="1" s="1"/>
  <c r="CT248" i="1"/>
  <c r="S248" i="1" s="1"/>
  <c r="CV248" i="1"/>
  <c r="U248" i="1" s="1"/>
  <c r="GK248" i="1"/>
  <c r="GL248" i="1"/>
  <c r="GN248" i="1"/>
  <c r="GP248" i="1"/>
  <c r="GV248" i="1"/>
  <c r="HC248" i="1" s="1"/>
  <c r="GX248" i="1" s="1"/>
  <c r="HG248" i="1"/>
  <c r="W249" i="1"/>
  <c r="AC249" i="1"/>
  <c r="AE249" i="1"/>
  <c r="CR249" i="1" s="1"/>
  <c r="Q249" i="1" s="1"/>
  <c r="AF249" i="1"/>
  <c r="AG249" i="1"/>
  <c r="AH249" i="1"/>
  <c r="CV249" i="1" s="1"/>
  <c r="U249" i="1" s="1"/>
  <c r="AI249" i="1"/>
  <c r="AJ249" i="1"/>
  <c r="CX249" i="1" s="1"/>
  <c r="CQ249" i="1"/>
  <c r="P249" i="1" s="1"/>
  <c r="CP249" i="1" s="1"/>
  <c r="O249" i="1" s="1"/>
  <c r="CT249" i="1"/>
  <c r="S249" i="1" s="1"/>
  <c r="CU249" i="1"/>
  <c r="T249" i="1" s="1"/>
  <c r="CW249" i="1"/>
  <c r="V249" i="1" s="1"/>
  <c r="GL249" i="1"/>
  <c r="GN249" i="1"/>
  <c r="GP249" i="1"/>
  <c r="CD258" i="1" s="1"/>
  <c r="GV249" i="1"/>
  <c r="HC249" i="1" s="1"/>
  <c r="GX249" i="1" s="1"/>
  <c r="HG249" i="1"/>
  <c r="Q250" i="1"/>
  <c r="T250" i="1"/>
  <c r="V250" i="1"/>
  <c r="AC250" i="1"/>
  <c r="AD250" i="1"/>
  <c r="AB250" i="1" s="1"/>
  <c r="AE250" i="1"/>
  <c r="AF250" i="1"/>
  <c r="CT250" i="1" s="1"/>
  <c r="S250" i="1" s="1"/>
  <c r="AG250" i="1"/>
  <c r="AH250" i="1"/>
  <c r="AI250" i="1"/>
  <c r="AJ250" i="1"/>
  <c r="CQ250" i="1"/>
  <c r="P250" i="1" s="1"/>
  <c r="CP250" i="1" s="1"/>
  <c r="O250" i="1" s="1"/>
  <c r="CR250" i="1"/>
  <c r="CS250" i="1"/>
  <c r="R250" i="1" s="1"/>
  <c r="GK250" i="1" s="1"/>
  <c r="CU250" i="1"/>
  <c r="CV250" i="1"/>
  <c r="U250" i="1" s="1"/>
  <c r="CW250" i="1"/>
  <c r="CX250" i="1"/>
  <c r="W250" i="1" s="1"/>
  <c r="GL250" i="1"/>
  <c r="GN250" i="1"/>
  <c r="GP250" i="1"/>
  <c r="GV250" i="1"/>
  <c r="HC250" i="1"/>
  <c r="GX250" i="1" s="1"/>
  <c r="HG250" i="1"/>
  <c r="AC251" i="1"/>
  <c r="HH251" i="1" s="1"/>
  <c r="AE251" i="1"/>
  <c r="AD251" i="1" s="1"/>
  <c r="AF251" i="1"/>
  <c r="CT251" i="1" s="1"/>
  <c r="S251" i="1" s="1"/>
  <c r="AG251" i="1"/>
  <c r="CU251" i="1" s="1"/>
  <c r="T251" i="1" s="1"/>
  <c r="AH251" i="1"/>
  <c r="AI251" i="1"/>
  <c r="CW251" i="1" s="1"/>
  <c r="V251" i="1" s="1"/>
  <c r="AJ251" i="1"/>
  <c r="CQ251" i="1"/>
  <c r="P251" i="1" s="1"/>
  <c r="FR251" i="1" s="1"/>
  <c r="CR251" i="1"/>
  <c r="Q251" i="1" s="1"/>
  <c r="CS251" i="1"/>
  <c r="R251" i="1" s="1"/>
  <c r="CV251" i="1"/>
  <c r="U251" i="1" s="1"/>
  <c r="CX251" i="1"/>
  <c r="W251" i="1" s="1"/>
  <c r="GL251" i="1"/>
  <c r="GN251" i="1"/>
  <c r="GO251" i="1"/>
  <c r="GP251" i="1"/>
  <c r="GV251" i="1"/>
  <c r="HC251" i="1"/>
  <c r="GX251" i="1" s="1"/>
  <c r="S252" i="1"/>
  <c r="AC252" i="1"/>
  <c r="AB252" i="1" s="1"/>
  <c r="AD252" i="1"/>
  <c r="AE252" i="1"/>
  <c r="AF252" i="1"/>
  <c r="AG252" i="1"/>
  <c r="AH252" i="1"/>
  <c r="CV252" i="1" s="1"/>
  <c r="U252" i="1" s="1"/>
  <c r="AI252" i="1"/>
  <c r="CW252" i="1" s="1"/>
  <c r="V252" i="1" s="1"/>
  <c r="AJ252" i="1"/>
  <c r="CQ252" i="1"/>
  <c r="P252" i="1" s="1"/>
  <c r="CR252" i="1"/>
  <c r="Q252" i="1" s="1"/>
  <c r="CS252" i="1"/>
  <c r="R252" i="1" s="1"/>
  <c r="GK252" i="1" s="1"/>
  <c r="CT252" i="1"/>
  <c r="CU252" i="1"/>
  <c r="T252" i="1" s="1"/>
  <c r="CX252" i="1"/>
  <c r="W252" i="1" s="1"/>
  <c r="GL252" i="1"/>
  <c r="GN252" i="1"/>
  <c r="GO252" i="1"/>
  <c r="GP252" i="1"/>
  <c r="GV252" i="1"/>
  <c r="GX252" i="1"/>
  <c r="HC252" i="1"/>
  <c r="HH252" i="1"/>
  <c r="R253" i="1"/>
  <c r="U253" i="1"/>
  <c r="AC253" i="1"/>
  <c r="AD253" i="1"/>
  <c r="AB253" i="1" s="1"/>
  <c r="AE253" i="1"/>
  <c r="AF253" i="1"/>
  <c r="AG253" i="1"/>
  <c r="CU253" i="1" s="1"/>
  <c r="T253" i="1" s="1"/>
  <c r="AH253" i="1"/>
  <c r="CV253" i="1" s="1"/>
  <c r="AI253" i="1"/>
  <c r="AJ253" i="1"/>
  <c r="CX253" i="1" s="1"/>
  <c r="W253" i="1" s="1"/>
  <c r="CQ253" i="1"/>
  <c r="P253" i="1" s="1"/>
  <c r="CR253" i="1"/>
  <c r="Q253" i="1" s="1"/>
  <c r="CS253" i="1"/>
  <c r="CT253" i="1"/>
  <c r="S253" i="1" s="1"/>
  <c r="CW253" i="1"/>
  <c r="V253" i="1" s="1"/>
  <c r="GL253" i="1"/>
  <c r="GN253" i="1"/>
  <c r="GO253" i="1"/>
  <c r="GP253" i="1"/>
  <c r="GV253" i="1"/>
  <c r="HC253" i="1" s="1"/>
  <c r="GX253" i="1" s="1"/>
  <c r="HH253" i="1"/>
  <c r="P254" i="1"/>
  <c r="FR254" i="1" s="1"/>
  <c r="Q254" i="1"/>
  <c r="V254" i="1"/>
  <c r="AC254" i="1"/>
  <c r="CQ254" i="1" s="1"/>
  <c r="AD254" i="1"/>
  <c r="AB254" i="1" s="1"/>
  <c r="AE254" i="1"/>
  <c r="AF254" i="1"/>
  <c r="AG254" i="1"/>
  <c r="CU254" i="1" s="1"/>
  <c r="T254" i="1" s="1"/>
  <c r="AH254" i="1"/>
  <c r="AI254" i="1"/>
  <c r="AJ254" i="1"/>
  <c r="CX254" i="1" s="1"/>
  <c r="W254" i="1" s="1"/>
  <c r="CR254" i="1"/>
  <c r="CS254" i="1"/>
  <c r="R254" i="1" s="1"/>
  <c r="CT254" i="1"/>
  <c r="S254" i="1" s="1"/>
  <c r="CV254" i="1"/>
  <c r="U254" i="1" s="1"/>
  <c r="CW254" i="1"/>
  <c r="GK254" i="1"/>
  <c r="GL254" i="1"/>
  <c r="GN254" i="1"/>
  <c r="GO254" i="1"/>
  <c r="GP254" i="1"/>
  <c r="GV254" i="1"/>
  <c r="HC254" i="1" s="1"/>
  <c r="GX254" i="1" s="1"/>
  <c r="HH254" i="1"/>
  <c r="W255" i="1"/>
  <c r="AC255" i="1"/>
  <c r="CQ255" i="1" s="1"/>
  <c r="P255" i="1" s="1"/>
  <c r="AE255" i="1"/>
  <c r="CR255" i="1" s="1"/>
  <c r="Q255" i="1" s="1"/>
  <c r="CP255" i="1" s="1"/>
  <c r="O255" i="1" s="1"/>
  <c r="AF255" i="1"/>
  <c r="CT255" i="1" s="1"/>
  <c r="S255" i="1" s="1"/>
  <c r="AG255" i="1"/>
  <c r="CU255" i="1" s="1"/>
  <c r="T255" i="1" s="1"/>
  <c r="AH255" i="1"/>
  <c r="AI255" i="1"/>
  <c r="AJ255" i="1"/>
  <c r="CV255" i="1"/>
  <c r="U255" i="1" s="1"/>
  <c r="CW255" i="1"/>
  <c r="V255" i="1" s="1"/>
  <c r="CX255" i="1"/>
  <c r="GL255" i="1"/>
  <c r="GN255" i="1"/>
  <c r="GP255" i="1"/>
  <c r="GV255" i="1"/>
  <c r="HC255" i="1"/>
  <c r="GX255" i="1" s="1"/>
  <c r="HG255" i="1"/>
  <c r="S256" i="1"/>
  <c r="AC256" i="1"/>
  <c r="CQ256" i="1" s="1"/>
  <c r="P256" i="1" s="1"/>
  <c r="AE256" i="1"/>
  <c r="AD256" i="1" s="1"/>
  <c r="AB256" i="1" s="1"/>
  <c r="AF256" i="1"/>
  <c r="AG256" i="1"/>
  <c r="CU256" i="1" s="1"/>
  <c r="T256" i="1" s="1"/>
  <c r="AH256" i="1"/>
  <c r="AI256" i="1"/>
  <c r="CW256" i="1" s="1"/>
  <c r="V256" i="1" s="1"/>
  <c r="EA258" i="1" s="1"/>
  <c r="AJ256" i="1"/>
  <c r="CR256" i="1"/>
  <c r="Q256" i="1" s="1"/>
  <c r="CS256" i="1"/>
  <c r="R256" i="1" s="1"/>
  <c r="GK256" i="1" s="1"/>
  <c r="CT256" i="1"/>
  <c r="CV256" i="1"/>
  <c r="U256" i="1" s="1"/>
  <c r="CX256" i="1"/>
  <c r="W256" i="1" s="1"/>
  <c r="GL256" i="1"/>
  <c r="GN256" i="1"/>
  <c r="FT258" i="1" s="1"/>
  <c r="GP256" i="1"/>
  <c r="GV256" i="1"/>
  <c r="HC256" i="1" s="1"/>
  <c r="GX256" i="1" s="1"/>
  <c r="HG256" i="1"/>
  <c r="B258" i="1"/>
  <c r="B243" i="1" s="1"/>
  <c r="C258" i="1"/>
  <c r="C243" i="1" s="1"/>
  <c r="D258" i="1"/>
  <c r="D243" i="1" s="1"/>
  <c r="F258" i="1"/>
  <c r="F243" i="1" s="1"/>
  <c r="G258" i="1"/>
  <c r="G243" i="1" s="1"/>
  <c r="AI258" i="1"/>
  <c r="AQ258" i="1"/>
  <c r="BC258" i="1"/>
  <c r="BD258" i="1"/>
  <c r="BD243" i="1" s="1"/>
  <c r="BX258" i="1"/>
  <c r="BX243" i="1" s="1"/>
  <c r="BZ258" i="1"/>
  <c r="CB258" i="1"/>
  <c r="CK258" i="1"/>
  <c r="CK243" i="1" s="1"/>
  <c r="CL258" i="1"/>
  <c r="CM258" i="1"/>
  <c r="CM243" i="1" s="1"/>
  <c r="EI258" i="1"/>
  <c r="EU258" i="1"/>
  <c r="FP258" i="1"/>
  <c r="FY258" i="1" s="1"/>
  <c r="FR258" i="1"/>
  <c r="FR243" i="1" s="1"/>
  <c r="FV258" i="1"/>
  <c r="FV243" i="1" s="1"/>
  <c r="GC258" i="1"/>
  <c r="ET258" i="1" s="1"/>
  <c r="GD258" i="1"/>
  <c r="GE258" i="1"/>
  <c r="GE243" i="1" s="1"/>
  <c r="F283" i="1"/>
  <c r="D288" i="1"/>
  <c r="E290" i="1"/>
  <c r="Z290" i="1"/>
  <c r="AA290" i="1"/>
  <c r="AM290" i="1"/>
  <c r="AN290" i="1"/>
  <c r="BE290" i="1"/>
  <c r="BF290" i="1"/>
  <c r="BG290" i="1"/>
  <c r="BH290" i="1"/>
  <c r="BI290" i="1"/>
  <c r="BJ290" i="1"/>
  <c r="BK290" i="1"/>
  <c r="BL290" i="1"/>
  <c r="BM290" i="1"/>
  <c r="BN290" i="1"/>
  <c r="BO290" i="1"/>
  <c r="BP290" i="1"/>
  <c r="BQ290" i="1"/>
  <c r="BR290" i="1"/>
  <c r="BS290" i="1"/>
  <c r="BT290" i="1"/>
  <c r="BU290" i="1"/>
  <c r="BV290" i="1"/>
  <c r="BW290" i="1"/>
  <c r="CN290" i="1"/>
  <c r="CO290" i="1"/>
  <c r="CP290" i="1"/>
  <c r="CQ290" i="1"/>
  <c r="CR290" i="1"/>
  <c r="CS290" i="1"/>
  <c r="CT290" i="1"/>
  <c r="CU290" i="1"/>
  <c r="CV290" i="1"/>
  <c r="CW290" i="1"/>
  <c r="CX290" i="1"/>
  <c r="CY290" i="1"/>
  <c r="CZ290" i="1"/>
  <c r="DA290" i="1"/>
  <c r="DB290" i="1"/>
  <c r="DC290" i="1"/>
  <c r="DD290" i="1"/>
  <c r="DE290" i="1"/>
  <c r="DF290" i="1"/>
  <c r="DR290" i="1"/>
  <c r="DS290" i="1"/>
  <c r="EE290" i="1"/>
  <c r="EF290" i="1"/>
  <c r="EW290" i="1"/>
  <c r="EX290" i="1"/>
  <c r="EY290" i="1"/>
  <c r="EZ290" i="1"/>
  <c r="FA290" i="1"/>
  <c r="FB290" i="1"/>
  <c r="FC290" i="1"/>
  <c r="FD290" i="1"/>
  <c r="FE290" i="1"/>
  <c r="FF290" i="1"/>
  <c r="FG290" i="1"/>
  <c r="FH290" i="1"/>
  <c r="FI290" i="1"/>
  <c r="FJ290" i="1"/>
  <c r="FK290" i="1"/>
  <c r="FL290" i="1"/>
  <c r="FM290" i="1"/>
  <c r="FN290" i="1"/>
  <c r="FO290" i="1"/>
  <c r="GF290" i="1"/>
  <c r="GG290" i="1"/>
  <c r="GH290" i="1"/>
  <c r="GI290" i="1"/>
  <c r="GJ290" i="1"/>
  <c r="GK290" i="1"/>
  <c r="GL290" i="1"/>
  <c r="GM290" i="1"/>
  <c r="GN290" i="1"/>
  <c r="GO290" i="1"/>
  <c r="GP290" i="1"/>
  <c r="GQ290" i="1"/>
  <c r="GR290" i="1"/>
  <c r="GS290" i="1"/>
  <c r="GT290" i="1"/>
  <c r="GU290" i="1"/>
  <c r="GV290" i="1"/>
  <c r="GW290" i="1"/>
  <c r="GX290" i="1"/>
  <c r="C292" i="1"/>
  <c r="D292" i="1"/>
  <c r="R292" i="1"/>
  <c r="T292" i="1"/>
  <c r="AC292" i="1"/>
  <c r="AD292" i="1"/>
  <c r="AE292" i="1"/>
  <c r="AF292" i="1"/>
  <c r="CT292" i="1" s="1"/>
  <c r="S292" i="1" s="1"/>
  <c r="AG292" i="1"/>
  <c r="AH292" i="1"/>
  <c r="CV292" i="1" s="1"/>
  <c r="U292" i="1" s="1"/>
  <c r="AI292" i="1"/>
  <c r="AJ292" i="1"/>
  <c r="CX292" i="1" s="1"/>
  <c r="W292" i="1" s="1"/>
  <c r="CQ292" i="1"/>
  <c r="P292" i="1" s="1"/>
  <c r="CR292" i="1"/>
  <c r="Q292" i="1" s="1"/>
  <c r="CS292" i="1"/>
  <c r="CU292" i="1"/>
  <c r="CW292" i="1"/>
  <c r="V292" i="1" s="1"/>
  <c r="GL292" i="1"/>
  <c r="GN292" i="1"/>
  <c r="GP292" i="1"/>
  <c r="GV292" i="1"/>
  <c r="HC292" i="1" s="1"/>
  <c r="GX292" i="1" s="1"/>
  <c r="C293" i="1"/>
  <c r="D293" i="1"/>
  <c r="S293" i="1"/>
  <c r="AC293" i="1"/>
  <c r="CQ293" i="1" s="1"/>
  <c r="P293" i="1" s="1"/>
  <c r="CP293" i="1" s="1"/>
  <c r="O293" i="1" s="1"/>
  <c r="AE293" i="1"/>
  <c r="CS293" i="1" s="1"/>
  <c r="R293" i="1" s="1"/>
  <c r="GK293" i="1" s="1"/>
  <c r="AF293" i="1"/>
  <c r="AG293" i="1"/>
  <c r="CU293" i="1" s="1"/>
  <c r="T293" i="1" s="1"/>
  <c r="AH293" i="1"/>
  <c r="AI293" i="1"/>
  <c r="CW293" i="1" s="1"/>
  <c r="V293" i="1" s="1"/>
  <c r="AJ293" i="1"/>
  <c r="CR293" i="1"/>
  <c r="Q293" i="1" s="1"/>
  <c r="CT293" i="1"/>
  <c r="CV293" i="1"/>
  <c r="U293" i="1" s="1"/>
  <c r="CX293" i="1"/>
  <c r="W293" i="1" s="1"/>
  <c r="GL293" i="1"/>
  <c r="GN293" i="1"/>
  <c r="GP293" i="1"/>
  <c r="GV293" i="1"/>
  <c r="HC293" i="1" s="1"/>
  <c r="GX293" i="1" s="1"/>
  <c r="C294" i="1"/>
  <c r="D294" i="1"/>
  <c r="S294" i="1"/>
  <c r="U294" i="1"/>
  <c r="AC294" i="1"/>
  <c r="CQ294" i="1" s="1"/>
  <c r="P294" i="1" s="1"/>
  <c r="CP294" i="1" s="1"/>
  <c r="O294" i="1" s="1"/>
  <c r="AD294" i="1"/>
  <c r="AE294" i="1"/>
  <c r="AF294" i="1"/>
  <c r="AG294" i="1"/>
  <c r="CU294" i="1" s="1"/>
  <c r="T294" i="1" s="1"/>
  <c r="AH294" i="1"/>
  <c r="AI294" i="1"/>
  <c r="CW294" i="1" s="1"/>
  <c r="V294" i="1" s="1"/>
  <c r="AJ294" i="1"/>
  <c r="CR294" i="1"/>
  <c r="Q294" i="1" s="1"/>
  <c r="CS294" i="1"/>
  <c r="R294" i="1" s="1"/>
  <c r="CT294" i="1"/>
  <c r="CV294" i="1"/>
  <c r="CX294" i="1"/>
  <c r="W294" i="1" s="1"/>
  <c r="GL294" i="1"/>
  <c r="GN294" i="1"/>
  <c r="GP294" i="1"/>
  <c r="GV294" i="1"/>
  <c r="HC294" i="1" s="1"/>
  <c r="GX294" i="1" s="1"/>
  <c r="C295" i="1"/>
  <c r="D295" i="1"/>
  <c r="P295" i="1"/>
  <c r="T295" i="1"/>
  <c r="AB295" i="1"/>
  <c r="AC295" i="1"/>
  <c r="AD295" i="1"/>
  <c r="AE295" i="1"/>
  <c r="CR295" i="1" s="1"/>
  <c r="Q295" i="1" s="1"/>
  <c r="AF295" i="1"/>
  <c r="CT295" i="1" s="1"/>
  <c r="S295" i="1" s="1"/>
  <c r="CZ295" i="1" s="1"/>
  <c r="Y295" i="1" s="1"/>
  <c r="AG295" i="1"/>
  <c r="AH295" i="1"/>
  <c r="CV295" i="1" s="1"/>
  <c r="U295" i="1" s="1"/>
  <c r="AI295" i="1"/>
  <c r="AJ295" i="1"/>
  <c r="CX295" i="1" s="1"/>
  <c r="W295" i="1" s="1"/>
  <c r="CQ295" i="1"/>
  <c r="CS295" i="1"/>
  <c r="R295" i="1" s="1"/>
  <c r="GK295" i="1" s="1"/>
  <c r="CU295" i="1"/>
  <c r="CW295" i="1"/>
  <c r="V295" i="1" s="1"/>
  <c r="GL295" i="1"/>
  <c r="GN295" i="1"/>
  <c r="GP295" i="1"/>
  <c r="GV295" i="1"/>
  <c r="HC295" i="1" s="1"/>
  <c r="GX295" i="1" s="1"/>
  <c r="C296" i="1"/>
  <c r="D296" i="1"/>
  <c r="T296" i="1"/>
  <c r="V296" i="1"/>
  <c r="AC296" i="1"/>
  <c r="AE296" i="1"/>
  <c r="CR296" i="1" s="1"/>
  <c r="Q296" i="1" s="1"/>
  <c r="AF296" i="1"/>
  <c r="AG296" i="1"/>
  <c r="AH296" i="1"/>
  <c r="CV296" i="1" s="1"/>
  <c r="U296" i="1" s="1"/>
  <c r="AI296" i="1"/>
  <c r="AJ296" i="1"/>
  <c r="CX296" i="1" s="1"/>
  <c r="W296" i="1" s="1"/>
  <c r="CQ296" i="1"/>
  <c r="P296" i="1" s="1"/>
  <c r="CS296" i="1"/>
  <c r="R296" i="1" s="1"/>
  <c r="CY296" i="1" s="1"/>
  <c r="X296" i="1" s="1"/>
  <c r="CT296" i="1"/>
  <c r="S296" i="1" s="1"/>
  <c r="CU296" i="1"/>
  <c r="CW296" i="1"/>
  <c r="GL296" i="1"/>
  <c r="GN296" i="1"/>
  <c r="GP296" i="1"/>
  <c r="GV296" i="1"/>
  <c r="HC296" i="1"/>
  <c r="GX296" i="1" s="1"/>
  <c r="C297" i="1"/>
  <c r="D297" i="1"/>
  <c r="U297" i="1"/>
  <c r="AC297" i="1"/>
  <c r="AE297" i="1"/>
  <c r="CS297" i="1" s="1"/>
  <c r="R297" i="1" s="1"/>
  <c r="GK297" i="1" s="1"/>
  <c r="AF297" i="1"/>
  <c r="AG297" i="1"/>
  <c r="CU297" i="1" s="1"/>
  <c r="T297" i="1" s="1"/>
  <c r="AH297" i="1"/>
  <c r="AI297" i="1"/>
  <c r="CW297" i="1" s="1"/>
  <c r="V297" i="1" s="1"/>
  <c r="AJ297" i="1"/>
  <c r="CT297" i="1"/>
  <c r="S297" i="1" s="1"/>
  <c r="CV297" i="1"/>
  <c r="CX297" i="1"/>
  <c r="W297" i="1" s="1"/>
  <c r="CZ297" i="1"/>
  <c r="Y297" i="1" s="1"/>
  <c r="GL297" i="1"/>
  <c r="GN297" i="1"/>
  <c r="GP297" i="1"/>
  <c r="GV297" i="1"/>
  <c r="GX297" i="1"/>
  <c r="HC297" i="1"/>
  <c r="C298" i="1"/>
  <c r="D298" i="1"/>
  <c r="U298" i="1"/>
  <c r="W298" i="1"/>
  <c r="AC298" i="1"/>
  <c r="AE298" i="1"/>
  <c r="CR298" i="1" s="1"/>
  <c r="Q298" i="1" s="1"/>
  <c r="AF298" i="1"/>
  <c r="AG298" i="1"/>
  <c r="AH298" i="1"/>
  <c r="AI298" i="1"/>
  <c r="CW298" i="1" s="1"/>
  <c r="V298" i="1" s="1"/>
  <c r="AJ298" i="1"/>
  <c r="CT298" i="1"/>
  <c r="S298" i="1" s="1"/>
  <c r="CU298" i="1"/>
  <c r="T298" i="1" s="1"/>
  <c r="CV298" i="1"/>
  <c r="CX298" i="1"/>
  <c r="GL298" i="1"/>
  <c r="GN298" i="1"/>
  <c r="GP298" i="1"/>
  <c r="GV298" i="1"/>
  <c r="HC298" i="1" s="1"/>
  <c r="GX298" i="1" s="1"/>
  <c r="C299" i="1"/>
  <c r="D299" i="1"/>
  <c r="P299" i="1"/>
  <c r="R299" i="1"/>
  <c r="V299" i="1"/>
  <c r="AC299" i="1"/>
  <c r="AD299" i="1"/>
  <c r="AB299" i="1" s="1"/>
  <c r="AE299" i="1"/>
  <c r="AF299" i="1"/>
  <c r="CT299" i="1" s="1"/>
  <c r="S299" i="1" s="1"/>
  <c r="AG299" i="1"/>
  <c r="AH299" i="1"/>
  <c r="CV299" i="1" s="1"/>
  <c r="U299" i="1" s="1"/>
  <c r="AI299" i="1"/>
  <c r="AJ299" i="1"/>
  <c r="CX299" i="1" s="1"/>
  <c r="W299" i="1" s="1"/>
  <c r="CQ299" i="1"/>
  <c r="CR299" i="1"/>
  <c r="Q299" i="1" s="1"/>
  <c r="CS299" i="1"/>
  <c r="CU299" i="1"/>
  <c r="T299" i="1" s="1"/>
  <c r="CW299" i="1"/>
  <c r="GK299" i="1"/>
  <c r="GL299" i="1"/>
  <c r="GN299" i="1"/>
  <c r="GP299" i="1"/>
  <c r="GV299" i="1"/>
  <c r="HC299" i="1" s="1"/>
  <c r="GX299" i="1" s="1"/>
  <c r="C300" i="1"/>
  <c r="D300" i="1"/>
  <c r="P300" i="1"/>
  <c r="V300" i="1"/>
  <c r="AC300" i="1"/>
  <c r="AD300" i="1"/>
  <c r="AB300" i="1" s="1"/>
  <c r="AE300" i="1"/>
  <c r="CR300" i="1" s="1"/>
  <c r="Q300" i="1" s="1"/>
  <c r="AF300" i="1"/>
  <c r="CT300" i="1" s="1"/>
  <c r="S300" i="1" s="1"/>
  <c r="AG300" i="1"/>
  <c r="AH300" i="1"/>
  <c r="AI300" i="1"/>
  <c r="AJ300" i="1"/>
  <c r="CX300" i="1" s="1"/>
  <c r="W300" i="1" s="1"/>
  <c r="CQ300" i="1"/>
  <c r="CU300" i="1"/>
  <c r="T300" i="1" s="1"/>
  <c r="CV300" i="1"/>
  <c r="U300" i="1" s="1"/>
  <c r="CW300" i="1"/>
  <c r="GL300" i="1"/>
  <c r="GN300" i="1"/>
  <c r="GP300" i="1"/>
  <c r="GV300" i="1"/>
  <c r="GX300" i="1"/>
  <c r="HC300" i="1"/>
  <c r="C301" i="1"/>
  <c r="D301" i="1"/>
  <c r="S301" i="1"/>
  <c r="AC301" i="1"/>
  <c r="AE301" i="1"/>
  <c r="AF301" i="1"/>
  <c r="AG301" i="1"/>
  <c r="CU301" i="1" s="1"/>
  <c r="T301" i="1" s="1"/>
  <c r="AH301" i="1"/>
  <c r="AI301" i="1"/>
  <c r="CW301" i="1" s="1"/>
  <c r="V301" i="1" s="1"/>
  <c r="AJ301" i="1"/>
  <c r="CQ301" i="1"/>
  <c r="P301" i="1" s="1"/>
  <c r="CT301" i="1"/>
  <c r="CV301" i="1"/>
  <c r="U301" i="1" s="1"/>
  <c r="CX301" i="1"/>
  <c r="W301" i="1" s="1"/>
  <c r="GL301" i="1"/>
  <c r="GN301" i="1"/>
  <c r="GP301" i="1"/>
  <c r="GV301" i="1"/>
  <c r="GX301" i="1"/>
  <c r="HC301" i="1"/>
  <c r="C302" i="1"/>
  <c r="D302" i="1"/>
  <c r="AC302" i="1"/>
  <c r="CQ302" i="1" s="1"/>
  <c r="P302" i="1" s="1"/>
  <c r="AE302" i="1"/>
  <c r="CR302" i="1" s="1"/>
  <c r="Q302" i="1" s="1"/>
  <c r="AF302" i="1"/>
  <c r="AG302" i="1"/>
  <c r="CU302" i="1" s="1"/>
  <c r="T302" i="1" s="1"/>
  <c r="AH302" i="1"/>
  <c r="AI302" i="1"/>
  <c r="AJ302" i="1"/>
  <c r="CT302" i="1"/>
  <c r="S302" i="1" s="1"/>
  <c r="CV302" i="1"/>
  <c r="U302" i="1" s="1"/>
  <c r="CW302" i="1"/>
  <c r="V302" i="1" s="1"/>
  <c r="CX302" i="1"/>
  <c r="W302" i="1" s="1"/>
  <c r="GL302" i="1"/>
  <c r="GN302" i="1"/>
  <c r="GP302" i="1"/>
  <c r="GV302" i="1"/>
  <c r="HC302" i="1"/>
  <c r="GX302" i="1" s="1"/>
  <c r="C303" i="1"/>
  <c r="D303" i="1"/>
  <c r="R303" i="1"/>
  <c r="GK303" i="1" s="1"/>
  <c r="U303" i="1"/>
  <c r="AC303" i="1"/>
  <c r="CQ303" i="1" s="1"/>
  <c r="P303" i="1" s="1"/>
  <c r="AD303" i="1"/>
  <c r="AE303" i="1"/>
  <c r="AF303" i="1"/>
  <c r="CT303" i="1" s="1"/>
  <c r="S303" i="1" s="1"/>
  <c r="AG303" i="1"/>
  <c r="AH303" i="1"/>
  <c r="CV303" i="1" s="1"/>
  <c r="AI303" i="1"/>
  <c r="AJ303" i="1"/>
  <c r="CX303" i="1" s="1"/>
  <c r="W303" i="1" s="1"/>
  <c r="CR303" i="1"/>
  <c r="Q303" i="1" s="1"/>
  <c r="CS303" i="1"/>
  <c r="CU303" i="1"/>
  <c r="T303" i="1" s="1"/>
  <c r="CW303" i="1"/>
  <c r="V303" i="1" s="1"/>
  <c r="GL303" i="1"/>
  <c r="GN303" i="1"/>
  <c r="GP303" i="1"/>
  <c r="GV303" i="1"/>
  <c r="HC303" i="1"/>
  <c r="GX303" i="1" s="1"/>
  <c r="C304" i="1"/>
  <c r="D304" i="1"/>
  <c r="P304" i="1"/>
  <c r="CP304" i="1" s="1"/>
  <c r="O304" i="1" s="1"/>
  <c r="S304" i="1"/>
  <c r="U304" i="1"/>
  <c r="AC304" i="1"/>
  <c r="AB304" i="1" s="1"/>
  <c r="AD304" i="1"/>
  <c r="AE304" i="1"/>
  <c r="AF304" i="1"/>
  <c r="AG304" i="1"/>
  <c r="CU304" i="1" s="1"/>
  <c r="T304" i="1" s="1"/>
  <c r="AH304" i="1"/>
  <c r="CV304" i="1" s="1"/>
  <c r="AI304" i="1"/>
  <c r="CW304" i="1" s="1"/>
  <c r="V304" i="1" s="1"/>
  <c r="AJ304" i="1"/>
  <c r="CQ304" i="1"/>
  <c r="CR304" i="1"/>
  <c r="Q304" i="1" s="1"/>
  <c r="CS304" i="1"/>
  <c r="R304" i="1" s="1"/>
  <c r="CZ304" i="1" s="1"/>
  <c r="Y304" i="1" s="1"/>
  <c r="CT304" i="1"/>
  <c r="CX304" i="1"/>
  <c r="W304" i="1" s="1"/>
  <c r="GL304" i="1"/>
  <c r="GN304" i="1"/>
  <c r="GP304" i="1"/>
  <c r="GV304" i="1"/>
  <c r="HC304" i="1" s="1"/>
  <c r="GX304" i="1" s="1"/>
  <c r="C305" i="1"/>
  <c r="D305" i="1"/>
  <c r="P305" i="1"/>
  <c r="V305" i="1"/>
  <c r="AC305" i="1"/>
  <c r="CQ305" i="1" s="1"/>
  <c r="AD305" i="1"/>
  <c r="AB305" i="1" s="1"/>
  <c r="AE305" i="1"/>
  <c r="CS305" i="1" s="1"/>
  <c r="R305" i="1" s="1"/>
  <c r="GK305" i="1" s="1"/>
  <c r="AF305" i="1"/>
  <c r="AG305" i="1"/>
  <c r="CU305" i="1" s="1"/>
  <c r="T305" i="1" s="1"/>
  <c r="AH305" i="1"/>
  <c r="AI305" i="1"/>
  <c r="CW305" i="1" s="1"/>
  <c r="AJ305" i="1"/>
  <c r="CX305" i="1" s="1"/>
  <c r="W305" i="1" s="1"/>
  <c r="CR305" i="1"/>
  <c r="Q305" i="1" s="1"/>
  <c r="CT305" i="1"/>
  <c r="S305" i="1" s="1"/>
  <c r="CV305" i="1"/>
  <c r="U305" i="1" s="1"/>
  <c r="GL305" i="1"/>
  <c r="GN305" i="1"/>
  <c r="GP305" i="1"/>
  <c r="GV305" i="1"/>
  <c r="HC305" i="1" s="1"/>
  <c r="GX305" i="1" s="1"/>
  <c r="C306" i="1"/>
  <c r="D306" i="1"/>
  <c r="I306" i="1"/>
  <c r="K306" i="1"/>
  <c r="AC306" i="1"/>
  <c r="AE306" i="1"/>
  <c r="AD306" i="1" s="1"/>
  <c r="AB306" i="1" s="1"/>
  <c r="AF306" i="1"/>
  <c r="AG306" i="1"/>
  <c r="CU306" i="1" s="1"/>
  <c r="AH306" i="1"/>
  <c r="CV306" i="1" s="1"/>
  <c r="U306" i="1" s="1"/>
  <c r="AI306" i="1"/>
  <c r="AJ306" i="1"/>
  <c r="CQ306" i="1"/>
  <c r="CT306" i="1"/>
  <c r="S306" i="1" s="1"/>
  <c r="CW306" i="1"/>
  <c r="V306" i="1" s="1"/>
  <c r="CX306" i="1"/>
  <c r="GL306" i="1"/>
  <c r="GN306" i="1"/>
  <c r="GP306" i="1"/>
  <c r="GV306" i="1"/>
  <c r="HC306" i="1"/>
  <c r="C307" i="1"/>
  <c r="D307" i="1"/>
  <c r="I307" i="1"/>
  <c r="K307" i="1"/>
  <c r="S307" i="1"/>
  <c r="T307" i="1"/>
  <c r="V307" i="1"/>
  <c r="AC307" i="1"/>
  <c r="AE307" i="1"/>
  <c r="CR307" i="1" s="1"/>
  <c r="Q307" i="1" s="1"/>
  <c r="AF307" i="1"/>
  <c r="CT307" i="1" s="1"/>
  <c r="AG307" i="1"/>
  <c r="AH307" i="1"/>
  <c r="CV307" i="1" s="1"/>
  <c r="U307" i="1" s="1"/>
  <c r="AI307" i="1"/>
  <c r="AJ307" i="1"/>
  <c r="CX307" i="1" s="1"/>
  <c r="W307" i="1" s="1"/>
  <c r="CQ307" i="1"/>
  <c r="P307" i="1" s="1"/>
  <c r="CS307" i="1"/>
  <c r="R307" i="1" s="1"/>
  <c r="GK307" i="1" s="1"/>
  <c r="CU307" i="1"/>
  <c r="CW307" i="1"/>
  <c r="GL307" i="1"/>
  <c r="GN307" i="1"/>
  <c r="GP307" i="1"/>
  <c r="GV307" i="1"/>
  <c r="HC307" i="1" s="1"/>
  <c r="GX307" i="1" s="1"/>
  <c r="GB331" i="1" s="1"/>
  <c r="I308" i="1"/>
  <c r="R308" i="1" s="1"/>
  <c r="K308" i="1"/>
  <c r="Q308" i="1"/>
  <c r="V308" i="1"/>
  <c r="X308" i="1"/>
  <c r="Y308" i="1"/>
  <c r="AC308" i="1"/>
  <c r="AD308" i="1"/>
  <c r="AB308" i="1" s="1"/>
  <c r="AE308" i="1"/>
  <c r="AF308" i="1"/>
  <c r="CT308" i="1" s="1"/>
  <c r="S308" i="1" s="1"/>
  <c r="AG308" i="1"/>
  <c r="AH308" i="1"/>
  <c r="CV308" i="1" s="1"/>
  <c r="U308" i="1" s="1"/>
  <c r="AH331" i="1" s="1"/>
  <c r="AI308" i="1"/>
  <c r="AJ308" i="1"/>
  <c r="CQ308" i="1"/>
  <c r="P308" i="1" s="1"/>
  <c r="CP308" i="1" s="1"/>
  <c r="O308" i="1" s="1"/>
  <c r="CR308" i="1"/>
  <c r="CS308" i="1"/>
  <c r="CU308" i="1"/>
  <c r="T308" i="1" s="1"/>
  <c r="CW308" i="1"/>
  <c r="CX308" i="1"/>
  <c r="W308" i="1" s="1"/>
  <c r="CY308" i="1"/>
  <c r="CZ308" i="1"/>
  <c r="GL308" i="1"/>
  <c r="GN308" i="1"/>
  <c r="GP308" i="1"/>
  <c r="GV308" i="1"/>
  <c r="HC308" i="1"/>
  <c r="GX308" i="1" s="1"/>
  <c r="I309" i="1"/>
  <c r="K309" i="1"/>
  <c r="S309" i="1"/>
  <c r="U309" i="1"/>
  <c r="Y309" i="1"/>
  <c r="AC309" i="1"/>
  <c r="AE309" i="1"/>
  <c r="AD309" i="1" s="1"/>
  <c r="AB309" i="1" s="1"/>
  <c r="AF309" i="1"/>
  <c r="AG309" i="1"/>
  <c r="CU309" i="1" s="1"/>
  <c r="T309" i="1" s="1"/>
  <c r="AH309" i="1"/>
  <c r="AI309" i="1"/>
  <c r="AJ309" i="1"/>
  <c r="CQ309" i="1"/>
  <c r="P309" i="1" s="1"/>
  <c r="CT309" i="1"/>
  <c r="CV309" i="1"/>
  <c r="CW309" i="1"/>
  <c r="V309" i="1" s="1"/>
  <c r="CX309" i="1"/>
  <c r="W309" i="1" s="1"/>
  <c r="CY309" i="1"/>
  <c r="X309" i="1" s="1"/>
  <c r="CZ309" i="1"/>
  <c r="GL309" i="1"/>
  <c r="GN309" i="1"/>
  <c r="GP309" i="1"/>
  <c r="GV309" i="1"/>
  <c r="GX309" i="1"/>
  <c r="HC309" i="1"/>
  <c r="I310" i="1"/>
  <c r="R310" i="1" s="1"/>
  <c r="K310" i="1"/>
  <c r="T310" i="1"/>
  <c r="X310" i="1"/>
  <c r="AC310" i="1"/>
  <c r="AB310" i="1" s="1"/>
  <c r="AE310" i="1"/>
  <c r="AD310" i="1" s="1"/>
  <c r="AF310" i="1"/>
  <c r="CT310" i="1" s="1"/>
  <c r="S310" i="1" s="1"/>
  <c r="AG310" i="1"/>
  <c r="CU310" i="1" s="1"/>
  <c r="AH310" i="1"/>
  <c r="AI310" i="1"/>
  <c r="AJ310" i="1"/>
  <c r="CR310" i="1"/>
  <c r="Q310" i="1" s="1"/>
  <c r="CS310" i="1"/>
  <c r="CV310" i="1"/>
  <c r="U310" i="1" s="1"/>
  <c r="CW310" i="1"/>
  <c r="CX310" i="1"/>
  <c r="W310" i="1" s="1"/>
  <c r="CY310" i="1"/>
  <c r="CZ310" i="1"/>
  <c r="Y310" i="1" s="1"/>
  <c r="GL310" i="1"/>
  <c r="GN310" i="1"/>
  <c r="GP310" i="1"/>
  <c r="GV310" i="1"/>
  <c r="HC310" i="1" s="1"/>
  <c r="GX310" i="1" s="1"/>
  <c r="I311" i="1"/>
  <c r="Q311" i="1" s="1"/>
  <c r="K311" i="1"/>
  <c r="AB311" i="1"/>
  <c r="AC311" i="1"/>
  <c r="AD311" i="1"/>
  <c r="AE311" i="1"/>
  <c r="AF311" i="1"/>
  <c r="CT311" i="1" s="1"/>
  <c r="S311" i="1" s="1"/>
  <c r="AG311" i="1"/>
  <c r="AH311" i="1"/>
  <c r="CV311" i="1" s="1"/>
  <c r="U311" i="1" s="1"/>
  <c r="AI311" i="1"/>
  <c r="AJ311" i="1"/>
  <c r="CX311" i="1" s="1"/>
  <c r="W311" i="1" s="1"/>
  <c r="CQ311" i="1"/>
  <c r="P311" i="1" s="1"/>
  <c r="CP311" i="1" s="1"/>
  <c r="O311" i="1" s="1"/>
  <c r="CR311" i="1"/>
  <c r="CS311" i="1"/>
  <c r="R311" i="1" s="1"/>
  <c r="GK311" i="1" s="1"/>
  <c r="CU311" i="1"/>
  <c r="T311" i="1" s="1"/>
  <c r="CW311" i="1"/>
  <c r="V311" i="1" s="1"/>
  <c r="CY311" i="1"/>
  <c r="X311" i="1" s="1"/>
  <c r="CZ311" i="1"/>
  <c r="Y311" i="1" s="1"/>
  <c r="GL311" i="1"/>
  <c r="GN311" i="1"/>
  <c r="GP311" i="1"/>
  <c r="GV311" i="1"/>
  <c r="HC311" i="1" s="1"/>
  <c r="GX311" i="1" s="1"/>
  <c r="I312" i="1"/>
  <c r="K312" i="1"/>
  <c r="T312" i="1"/>
  <c r="V312" i="1"/>
  <c r="AC312" i="1"/>
  <c r="AE312" i="1"/>
  <c r="CR312" i="1" s="1"/>
  <c r="Q312" i="1" s="1"/>
  <c r="AF312" i="1"/>
  <c r="CT312" i="1" s="1"/>
  <c r="S312" i="1" s="1"/>
  <c r="AG312" i="1"/>
  <c r="AH312" i="1"/>
  <c r="CV312" i="1" s="1"/>
  <c r="U312" i="1" s="1"/>
  <c r="AI312" i="1"/>
  <c r="AJ312" i="1"/>
  <c r="CX312" i="1" s="1"/>
  <c r="W312" i="1" s="1"/>
  <c r="CQ312" i="1"/>
  <c r="P312" i="1" s="1"/>
  <c r="CS312" i="1"/>
  <c r="R312" i="1" s="1"/>
  <c r="CU312" i="1"/>
  <c r="CW312" i="1"/>
  <c r="GL312" i="1"/>
  <c r="GN312" i="1"/>
  <c r="GP312" i="1"/>
  <c r="CD331" i="1" s="1"/>
  <c r="GV312" i="1"/>
  <c r="HC312" i="1"/>
  <c r="GX312" i="1" s="1"/>
  <c r="HG312" i="1"/>
  <c r="I313" i="1"/>
  <c r="K313" i="1"/>
  <c r="P313" i="1"/>
  <c r="T313" i="1"/>
  <c r="AB313" i="1"/>
  <c r="AC313" i="1"/>
  <c r="HG313" i="1" s="1"/>
  <c r="AD313" i="1"/>
  <c r="AE313" i="1"/>
  <c r="AF313" i="1"/>
  <c r="CT313" i="1" s="1"/>
  <c r="S313" i="1" s="1"/>
  <c r="AG313" i="1"/>
  <c r="AH313" i="1"/>
  <c r="CV313" i="1" s="1"/>
  <c r="U313" i="1" s="1"/>
  <c r="AI313" i="1"/>
  <c r="AJ313" i="1"/>
  <c r="CX313" i="1" s="1"/>
  <c r="W313" i="1" s="1"/>
  <c r="CQ313" i="1"/>
  <c r="CR313" i="1"/>
  <c r="Q313" i="1" s="1"/>
  <c r="CS313" i="1"/>
  <c r="R313" i="1" s="1"/>
  <c r="GK313" i="1" s="1"/>
  <c r="CU313" i="1"/>
  <c r="CW313" i="1"/>
  <c r="V313" i="1" s="1"/>
  <c r="GL313" i="1"/>
  <c r="GN313" i="1"/>
  <c r="GP313" i="1"/>
  <c r="GV313" i="1"/>
  <c r="HC313" i="1" s="1"/>
  <c r="GX313" i="1" s="1"/>
  <c r="C314" i="1"/>
  <c r="D314" i="1"/>
  <c r="I314" i="1"/>
  <c r="K314" i="1"/>
  <c r="S314" i="1"/>
  <c r="W314" i="1"/>
  <c r="AC314" i="1"/>
  <c r="CQ314" i="1" s="1"/>
  <c r="P314" i="1" s="1"/>
  <c r="AE314" i="1"/>
  <c r="AD314" i="1" s="1"/>
  <c r="AF314" i="1"/>
  <c r="AG314" i="1"/>
  <c r="CU314" i="1" s="1"/>
  <c r="T314" i="1" s="1"/>
  <c r="AH314" i="1"/>
  <c r="AI314" i="1"/>
  <c r="CW314" i="1" s="1"/>
  <c r="V314" i="1" s="1"/>
  <c r="AJ314" i="1"/>
  <c r="CT314" i="1"/>
  <c r="CV314" i="1"/>
  <c r="U314" i="1" s="1"/>
  <c r="CX314" i="1"/>
  <c r="GL314" i="1"/>
  <c r="GN314" i="1"/>
  <c r="GP314" i="1"/>
  <c r="GV314" i="1"/>
  <c r="HC314" i="1"/>
  <c r="GX314" i="1" s="1"/>
  <c r="C315" i="1"/>
  <c r="D315" i="1"/>
  <c r="I315" i="1"/>
  <c r="K315" i="1"/>
  <c r="P315" i="1"/>
  <c r="V315" i="1"/>
  <c r="AC315" i="1"/>
  <c r="AD315" i="1"/>
  <c r="AB315" i="1" s="1"/>
  <c r="AE315" i="1"/>
  <c r="CR315" i="1" s="1"/>
  <c r="Q315" i="1" s="1"/>
  <c r="AF315" i="1"/>
  <c r="CT315" i="1" s="1"/>
  <c r="S315" i="1" s="1"/>
  <c r="AG315" i="1"/>
  <c r="AH315" i="1"/>
  <c r="CV315" i="1" s="1"/>
  <c r="U315" i="1" s="1"/>
  <c r="AI315" i="1"/>
  <c r="AJ315" i="1"/>
  <c r="CX315" i="1" s="1"/>
  <c r="W315" i="1" s="1"/>
  <c r="CQ315" i="1"/>
  <c r="CS315" i="1"/>
  <c r="R315" i="1" s="1"/>
  <c r="GK315" i="1" s="1"/>
  <c r="CU315" i="1"/>
  <c r="T315" i="1" s="1"/>
  <c r="CW315" i="1"/>
  <c r="GL315" i="1"/>
  <c r="GN315" i="1"/>
  <c r="GP315" i="1"/>
  <c r="GV315" i="1"/>
  <c r="HC315" i="1" s="1"/>
  <c r="GX315" i="1" s="1"/>
  <c r="R316" i="1"/>
  <c r="T316" i="1"/>
  <c r="AC316" i="1"/>
  <c r="AB316" i="1" s="1"/>
  <c r="AD316" i="1"/>
  <c r="AE316" i="1"/>
  <c r="AF316" i="1"/>
  <c r="CT316" i="1" s="1"/>
  <c r="S316" i="1" s="1"/>
  <c r="AG316" i="1"/>
  <c r="AH316" i="1"/>
  <c r="CV316" i="1" s="1"/>
  <c r="U316" i="1" s="1"/>
  <c r="AI316" i="1"/>
  <c r="AJ316" i="1"/>
  <c r="CX316" i="1" s="1"/>
  <c r="W316" i="1" s="1"/>
  <c r="CQ316" i="1"/>
  <c r="P316" i="1" s="1"/>
  <c r="CR316" i="1"/>
  <c r="Q316" i="1" s="1"/>
  <c r="CS316" i="1"/>
  <c r="CU316" i="1"/>
  <c r="CW316" i="1"/>
  <c r="V316" i="1" s="1"/>
  <c r="GL316" i="1"/>
  <c r="GN316" i="1"/>
  <c r="CB331" i="1" s="1"/>
  <c r="GP316" i="1"/>
  <c r="GV316" i="1"/>
  <c r="HC316" i="1" s="1"/>
  <c r="GX316" i="1" s="1"/>
  <c r="HG316" i="1"/>
  <c r="P317" i="1"/>
  <c r="T317" i="1"/>
  <c r="AB317" i="1"/>
  <c r="AC317" i="1"/>
  <c r="HG317" i="1" s="1"/>
  <c r="AD317" i="1"/>
  <c r="AE317" i="1"/>
  <c r="CR317" i="1" s="1"/>
  <c r="Q317" i="1" s="1"/>
  <c r="AF317" i="1"/>
  <c r="CT317" i="1" s="1"/>
  <c r="S317" i="1" s="1"/>
  <c r="AG317" i="1"/>
  <c r="AH317" i="1"/>
  <c r="CV317" i="1" s="1"/>
  <c r="U317" i="1" s="1"/>
  <c r="AI317" i="1"/>
  <c r="AJ317" i="1"/>
  <c r="CX317" i="1" s="1"/>
  <c r="W317" i="1" s="1"/>
  <c r="CQ317" i="1"/>
  <c r="CS317" i="1"/>
  <c r="R317" i="1" s="1"/>
  <c r="GK317" i="1" s="1"/>
  <c r="CU317" i="1"/>
  <c r="CW317" i="1"/>
  <c r="V317" i="1" s="1"/>
  <c r="GL317" i="1"/>
  <c r="GN317" i="1"/>
  <c r="GP317" i="1"/>
  <c r="GV317" i="1"/>
  <c r="HC317" i="1" s="1"/>
  <c r="GX317" i="1" s="1"/>
  <c r="C318" i="1"/>
  <c r="D318" i="1"/>
  <c r="S318" i="1"/>
  <c r="CY318" i="1" s="1"/>
  <c r="X318" i="1" s="1"/>
  <c r="U318" i="1"/>
  <c r="AC318" i="1"/>
  <c r="CQ318" i="1" s="1"/>
  <c r="P318" i="1" s="1"/>
  <c r="AE318" i="1"/>
  <c r="CS318" i="1" s="1"/>
  <c r="R318" i="1" s="1"/>
  <c r="AF318" i="1"/>
  <c r="AG318" i="1"/>
  <c r="CU318" i="1" s="1"/>
  <c r="T318" i="1" s="1"/>
  <c r="AH318" i="1"/>
  <c r="AI318" i="1"/>
  <c r="CW318" i="1" s="1"/>
  <c r="V318" i="1" s="1"/>
  <c r="AJ318" i="1"/>
  <c r="CR318" i="1"/>
  <c r="Q318" i="1" s="1"/>
  <c r="CT318" i="1"/>
  <c r="CV318" i="1"/>
  <c r="CX318" i="1"/>
  <c r="W318" i="1" s="1"/>
  <c r="GL318" i="1"/>
  <c r="GN318" i="1"/>
  <c r="GP318" i="1"/>
  <c r="GV318" i="1"/>
  <c r="HC318" i="1"/>
  <c r="GX318" i="1" s="1"/>
  <c r="C319" i="1"/>
  <c r="D319" i="1"/>
  <c r="P319" i="1"/>
  <c r="CP319" i="1" s="1"/>
  <c r="O319" i="1" s="1"/>
  <c r="T319" i="1"/>
  <c r="AB319" i="1"/>
  <c r="AC319" i="1"/>
  <c r="AD319" i="1"/>
  <c r="AE319" i="1"/>
  <c r="CR319" i="1" s="1"/>
  <c r="Q319" i="1" s="1"/>
  <c r="AF319" i="1"/>
  <c r="CT319" i="1" s="1"/>
  <c r="S319" i="1" s="1"/>
  <c r="AG319" i="1"/>
  <c r="AH319" i="1"/>
  <c r="CV319" i="1" s="1"/>
  <c r="U319" i="1" s="1"/>
  <c r="AI319" i="1"/>
  <c r="AJ319" i="1"/>
  <c r="CX319" i="1" s="1"/>
  <c r="W319" i="1" s="1"/>
  <c r="CQ319" i="1"/>
  <c r="CS319" i="1"/>
  <c r="R319" i="1" s="1"/>
  <c r="GK319" i="1" s="1"/>
  <c r="CU319" i="1"/>
  <c r="CW319" i="1"/>
  <c r="V319" i="1" s="1"/>
  <c r="GL319" i="1"/>
  <c r="GN319" i="1"/>
  <c r="GP319" i="1"/>
  <c r="GV319" i="1"/>
  <c r="HC319" i="1" s="1"/>
  <c r="GX319" i="1" s="1"/>
  <c r="C320" i="1"/>
  <c r="D320" i="1"/>
  <c r="I320" i="1"/>
  <c r="K320" i="1"/>
  <c r="R320" i="1"/>
  <c r="T320" i="1"/>
  <c r="AC320" i="1"/>
  <c r="AB320" i="1" s="1"/>
  <c r="AD320" i="1"/>
  <c r="AE320" i="1"/>
  <c r="AF320" i="1"/>
  <c r="CT320" i="1" s="1"/>
  <c r="S320" i="1" s="1"/>
  <c r="AG320" i="1"/>
  <c r="AH320" i="1"/>
  <c r="CV320" i="1" s="1"/>
  <c r="U320" i="1" s="1"/>
  <c r="AI320" i="1"/>
  <c r="AJ320" i="1"/>
  <c r="CX320" i="1" s="1"/>
  <c r="W320" i="1" s="1"/>
  <c r="CQ320" i="1"/>
  <c r="P320" i="1" s="1"/>
  <c r="CR320" i="1"/>
  <c r="Q320" i="1" s="1"/>
  <c r="CS320" i="1"/>
  <c r="CU320" i="1"/>
  <c r="CW320" i="1"/>
  <c r="V320" i="1" s="1"/>
  <c r="GL320" i="1"/>
  <c r="GN320" i="1"/>
  <c r="GP320" i="1"/>
  <c r="GV320" i="1"/>
  <c r="HC320" i="1" s="1"/>
  <c r="GX320" i="1" s="1"/>
  <c r="C321" i="1"/>
  <c r="D321" i="1"/>
  <c r="I321" i="1"/>
  <c r="K321" i="1"/>
  <c r="W321" i="1"/>
  <c r="AC321" i="1"/>
  <c r="CQ321" i="1" s="1"/>
  <c r="P321" i="1" s="1"/>
  <c r="AE321" i="1"/>
  <c r="CR321" i="1" s="1"/>
  <c r="Q321" i="1" s="1"/>
  <c r="AF321" i="1"/>
  <c r="AG321" i="1"/>
  <c r="CU321" i="1" s="1"/>
  <c r="T321" i="1" s="1"/>
  <c r="AH321" i="1"/>
  <c r="AI321" i="1"/>
  <c r="CW321" i="1" s="1"/>
  <c r="V321" i="1" s="1"/>
  <c r="AJ321" i="1"/>
  <c r="CT321" i="1"/>
  <c r="S321" i="1" s="1"/>
  <c r="CV321" i="1"/>
  <c r="U321" i="1" s="1"/>
  <c r="CX321" i="1"/>
  <c r="GL321" i="1"/>
  <c r="GN321" i="1"/>
  <c r="GP321" i="1"/>
  <c r="GV321" i="1"/>
  <c r="GX321" i="1"/>
  <c r="HC321" i="1"/>
  <c r="C322" i="1"/>
  <c r="D322" i="1"/>
  <c r="I322" i="1"/>
  <c r="K322" i="1"/>
  <c r="U322" i="1"/>
  <c r="AC322" i="1"/>
  <c r="AE322" i="1"/>
  <c r="CS322" i="1" s="1"/>
  <c r="R322" i="1" s="1"/>
  <c r="AF322" i="1"/>
  <c r="AG322" i="1"/>
  <c r="CU322" i="1" s="1"/>
  <c r="T322" i="1" s="1"/>
  <c r="AH322" i="1"/>
  <c r="AI322" i="1"/>
  <c r="CW322" i="1" s="1"/>
  <c r="V322" i="1" s="1"/>
  <c r="AJ322" i="1"/>
  <c r="CT322" i="1"/>
  <c r="S322" i="1" s="1"/>
  <c r="CV322" i="1"/>
  <c r="CX322" i="1"/>
  <c r="W322" i="1" s="1"/>
  <c r="GL322" i="1"/>
  <c r="GN322" i="1"/>
  <c r="GP322" i="1"/>
  <c r="GV322" i="1"/>
  <c r="HC322" i="1" s="1"/>
  <c r="GX322" i="1" s="1"/>
  <c r="C323" i="1"/>
  <c r="D323" i="1"/>
  <c r="I323" i="1"/>
  <c r="K323" i="1"/>
  <c r="T323" i="1"/>
  <c r="V323" i="1"/>
  <c r="AC323" i="1"/>
  <c r="AE323" i="1"/>
  <c r="CR323" i="1" s="1"/>
  <c r="Q323" i="1" s="1"/>
  <c r="AF323" i="1"/>
  <c r="CT323" i="1" s="1"/>
  <c r="S323" i="1" s="1"/>
  <c r="AG323" i="1"/>
  <c r="AH323" i="1"/>
  <c r="CV323" i="1" s="1"/>
  <c r="U323" i="1" s="1"/>
  <c r="DZ331" i="1" s="1"/>
  <c r="AI323" i="1"/>
  <c r="AJ323" i="1"/>
  <c r="CX323" i="1" s="1"/>
  <c r="W323" i="1" s="1"/>
  <c r="CQ323" i="1"/>
  <c r="P323" i="1" s="1"/>
  <c r="CS323" i="1"/>
  <c r="R323" i="1" s="1"/>
  <c r="GK323" i="1" s="1"/>
  <c r="CU323" i="1"/>
  <c r="CW323" i="1"/>
  <c r="GL323" i="1"/>
  <c r="GN323" i="1"/>
  <c r="GP323" i="1"/>
  <c r="GV323" i="1"/>
  <c r="HC323" i="1"/>
  <c r="GX323" i="1" s="1"/>
  <c r="P324" i="1"/>
  <c r="R324" i="1"/>
  <c r="V324" i="1"/>
  <c r="AC324" i="1"/>
  <c r="AD324" i="1"/>
  <c r="AB324" i="1" s="1"/>
  <c r="AE324" i="1"/>
  <c r="AF324" i="1"/>
  <c r="CT324" i="1" s="1"/>
  <c r="S324" i="1" s="1"/>
  <c r="AG324" i="1"/>
  <c r="AH324" i="1"/>
  <c r="CV324" i="1" s="1"/>
  <c r="U324" i="1" s="1"/>
  <c r="AI324" i="1"/>
  <c r="AJ324" i="1"/>
  <c r="CX324" i="1" s="1"/>
  <c r="W324" i="1" s="1"/>
  <c r="CQ324" i="1"/>
  <c r="CR324" i="1"/>
  <c r="Q324" i="1" s="1"/>
  <c r="CS324" i="1"/>
  <c r="CU324" i="1"/>
  <c r="T324" i="1" s="1"/>
  <c r="CW324" i="1"/>
  <c r="GL324" i="1"/>
  <c r="GN324" i="1"/>
  <c r="GP324" i="1"/>
  <c r="GV324" i="1"/>
  <c r="GX324" i="1"/>
  <c r="HC324" i="1"/>
  <c r="HG324" i="1"/>
  <c r="R325" i="1"/>
  <c r="GK325" i="1" s="1"/>
  <c r="AC325" i="1"/>
  <c r="AD325" i="1"/>
  <c r="AE325" i="1"/>
  <c r="AF325" i="1"/>
  <c r="AG325" i="1"/>
  <c r="AH325" i="1"/>
  <c r="CV325" i="1" s="1"/>
  <c r="U325" i="1" s="1"/>
  <c r="AI325" i="1"/>
  <c r="AJ325" i="1"/>
  <c r="CX325" i="1" s="1"/>
  <c r="W325" i="1" s="1"/>
  <c r="CQ325" i="1"/>
  <c r="P325" i="1" s="1"/>
  <c r="CR325" i="1"/>
  <c r="Q325" i="1" s="1"/>
  <c r="CS325" i="1"/>
  <c r="CU325" i="1"/>
  <c r="T325" i="1" s="1"/>
  <c r="CW325" i="1"/>
  <c r="V325" i="1" s="1"/>
  <c r="GL325" i="1"/>
  <c r="GN325" i="1"/>
  <c r="GP325" i="1"/>
  <c r="GV325" i="1"/>
  <c r="HC325" i="1"/>
  <c r="GX325" i="1" s="1"/>
  <c r="HG325" i="1"/>
  <c r="C326" i="1"/>
  <c r="D326" i="1"/>
  <c r="I326" i="1"/>
  <c r="K326" i="1"/>
  <c r="U326" i="1"/>
  <c r="AC326" i="1"/>
  <c r="AE326" i="1"/>
  <c r="CS326" i="1" s="1"/>
  <c r="R326" i="1" s="1"/>
  <c r="CZ326" i="1" s="1"/>
  <c r="Y326" i="1" s="1"/>
  <c r="AF326" i="1"/>
  <c r="AG326" i="1"/>
  <c r="CU326" i="1" s="1"/>
  <c r="T326" i="1" s="1"/>
  <c r="AH326" i="1"/>
  <c r="AI326" i="1"/>
  <c r="CW326" i="1" s="1"/>
  <c r="V326" i="1" s="1"/>
  <c r="AJ326" i="1"/>
  <c r="CT326" i="1"/>
  <c r="S326" i="1" s="1"/>
  <c r="CV326" i="1"/>
  <c r="CX326" i="1"/>
  <c r="W326" i="1" s="1"/>
  <c r="GL326" i="1"/>
  <c r="GN326" i="1"/>
  <c r="GP326" i="1"/>
  <c r="GV326" i="1"/>
  <c r="HC326" i="1" s="1"/>
  <c r="GX326" i="1" s="1"/>
  <c r="C327" i="1"/>
  <c r="D327" i="1"/>
  <c r="I327" i="1"/>
  <c r="K327" i="1"/>
  <c r="T327" i="1"/>
  <c r="V327" i="1"/>
  <c r="AC327" i="1"/>
  <c r="AE327" i="1"/>
  <c r="CR327" i="1" s="1"/>
  <c r="Q327" i="1" s="1"/>
  <c r="AF327" i="1"/>
  <c r="CT327" i="1" s="1"/>
  <c r="S327" i="1" s="1"/>
  <c r="CZ327" i="1" s="1"/>
  <c r="Y327" i="1" s="1"/>
  <c r="AG327" i="1"/>
  <c r="AH327" i="1"/>
  <c r="CV327" i="1" s="1"/>
  <c r="U327" i="1" s="1"/>
  <c r="AI327" i="1"/>
  <c r="AJ327" i="1"/>
  <c r="CX327" i="1" s="1"/>
  <c r="W327" i="1" s="1"/>
  <c r="CQ327" i="1"/>
  <c r="P327" i="1" s="1"/>
  <c r="CS327" i="1"/>
  <c r="R327" i="1" s="1"/>
  <c r="GK327" i="1" s="1"/>
  <c r="CU327" i="1"/>
  <c r="CW327" i="1"/>
  <c r="GL327" i="1"/>
  <c r="GN327" i="1"/>
  <c r="GP327" i="1"/>
  <c r="GV327" i="1"/>
  <c r="GX327" i="1"/>
  <c r="HC327" i="1"/>
  <c r="P328" i="1"/>
  <c r="R328" i="1"/>
  <c r="V328" i="1"/>
  <c r="AC328" i="1"/>
  <c r="AD328" i="1"/>
  <c r="AB328" i="1" s="1"/>
  <c r="AE328" i="1"/>
  <c r="AF328" i="1"/>
  <c r="CT328" i="1" s="1"/>
  <c r="S328" i="1" s="1"/>
  <c r="AG328" i="1"/>
  <c r="AH328" i="1"/>
  <c r="CV328" i="1" s="1"/>
  <c r="U328" i="1" s="1"/>
  <c r="AI328" i="1"/>
  <c r="AJ328" i="1"/>
  <c r="CX328" i="1" s="1"/>
  <c r="W328" i="1" s="1"/>
  <c r="CQ328" i="1"/>
  <c r="CR328" i="1"/>
  <c r="Q328" i="1" s="1"/>
  <c r="CS328" i="1"/>
  <c r="CU328" i="1"/>
  <c r="T328" i="1" s="1"/>
  <c r="CW328" i="1"/>
  <c r="GL328" i="1"/>
  <c r="GN328" i="1"/>
  <c r="GP328" i="1"/>
  <c r="GV328" i="1"/>
  <c r="GX328" i="1"/>
  <c r="HC328" i="1"/>
  <c r="HG328" i="1"/>
  <c r="R329" i="1"/>
  <c r="GK329" i="1" s="1"/>
  <c r="AC329" i="1"/>
  <c r="AD329" i="1"/>
  <c r="AE329" i="1"/>
  <c r="AF329" i="1"/>
  <c r="AG329" i="1"/>
  <c r="AH329" i="1"/>
  <c r="CV329" i="1" s="1"/>
  <c r="U329" i="1" s="1"/>
  <c r="AI329" i="1"/>
  <c r="AJ329" i="1"/>
  <c r="CX329" i="1" s="1"/>
  <c r="W329" i="1" s="1"/>
  <c r="CQ329" i="1"/>
  <c r="P329" i="1" s="1"/>
  <c r="CR329" i="1"/>
  <c r="Q329" i="1" s="1"/>
  <c r="CS329" i="1"/>
  <c r="CU329" i="1"/>
  <c r="T329" i="1" s="1"/>
  <c r="CW329" i="1"/>
  <c r="V329" i="1" s="1"/>
  <c r="GL329" i="1"/>
  <c r="GN329" i="1"/>
  <c r="GP329" i="1"/>
  <c r="GV329" i="1"/>
  <c r="HC329" i="1"/>
  <c r="GX329" i="1" s="1"/>
  <c r="HG329" i="1"/>
  <c r="B331" i="1"/>
  <c r="B290" i="1" s="1"/>
  <c r="C331" i="1"/>
  <c r="C290" i="1" s="1"/>
  <c r="D331" i="1"/>
  <c r="D290" i="1" s="1"/>
  <c r="F331" i="1"/>
  <c r="F290" i="1" s="1"/>
  <c r="G331" i="1"/>
  <c r="G290" i="1" s="1"/>
  <c r="AP331" i="1"/>
  <c r="BB331" i="1"/>
  <c r="BX331" i="1"/>
  <c r="BX290" i="1" s="1"/>
  <c r="BY331" i="1"/>
  <c r="BY290" i="1" s="1"/>
  <c r="CK331" i="1"/>
  <c r="CK290" i="1" s="1"/>
  <c r="CL331" i="1"/>
  <c r="CL290" i="1" s="1"/>
  <c r="CM331" i="1"/>
  <c r="EH331" i="1"/>
  <c r="EI331" i="1"/>
  <c r="EI290" i="1" s="1"/>
  <c r="EK331" i="1"/>
  <c r="EK290" i="1" s="1"/>
  <c r="ET331" i="1"/>
  <c r="P344" i="1" s="1"/>
  <c r="EU331" i="1"/>
  <c r="EU290" i="1" s="1"/>
  <c r="FP331" i="1"/>
  <c r="FP290" i="1" s="1"/>
  <c r="FQ331" i="1"/>
  <c r="FQ290" i="1" s="1"/>
  <c r="FR331" i="1"/>
  <c r="FR290" i="1" s="1"/>
  <c r="FT331" i="1"/>
  <c r="FT290" i="1" s="1"/>
  <c r="FV331" i="1"/>
  <c r="FV290" i="1" s="1"/>
  <c r="FY331" i="1"/>
  <c r="GC331" i="1"/>
  <c r="GC290" i="1" s="1"/>
  <c r="GD331" i="1"/>
  <c r="GD290" i="1" s="1"/>
  <c r="GE331" i="1"/>
  <c r="P341" i="1"/>
  <c r="P347" i="1"/>
  <c r="B361" i="1"/>
  <c r="B239" i="1" s="1"/>
  <c r="C361" i="1"/>
  <c r="C239" i="1" s="1"/>
  <c r="D361" i="1"/>
  <c r="D239" i="1" s="1"/>
  <c r="F361" i="1"/>
  <c r="F239" i="1" s="1"/>
  <c r="G361" i="1"/>
  <c r="G239" i="1" s="1"/>
  <c r="EI361" i="1"/>
  <c r="EI239" i="1" s="1"/>
  <c r="EU361" i="1"/>
  <c r="EU239" i="1" s="1"/>
  <c r="B391" i="1"/>
  <c r="B22" i="1" s="1"/>
  <c r="C391" i="1"/>
  <c r="C22" i="1" s="1"/>
  <c r="D391" i="1"/>
  <c r="D22" i="1" s="1"/>
  <c r="F391" i="1"/>
  <c r="F22" i="1" s="1"/>
  <c r="G391" i="1"/>
  <c r="G22" i="1" s="1"/>
  <c r="B421" i="1"/>
  <c r="B18" i="1" s="1"/>
  <c r="C421" i="1"/>
  <c r="C18" i="1" s="1"/>
  <c r="D421" i="1"/>
  <c r="D18" i="1" s="1"/>
  <c r="F421" i="1"/>
  <c r="F18" i="1" s="1"/>
  <c r="G421" i="1"/>
  <c r="G18" i="1" s="1"/>
  <c r="F12" i="6"/>
  <c r="G12" i="6"/>
  <c r="J653" i="7" l="1"/>
  <c r="J649" i="7"/>
  <c r="J696" i="7" s="1"/>
  <c r="J90" i="7"/>
  <c r="K416" i="7"/>
  <c r="BI108" i="7"/>
  <c r="BI363" i="7"/>
  <c r="O363" i="7"/>
  <c r="I363" i="7"/>
  <c r="AB363" i="7"/>
  <c r="AA363" i="7"/>
  <c r="J686" i="7" s="1"/>
  <c r="J684" i="7" s="1"/>
  <c r="J677" i="7"/>
  <c r="J631" i="7"/>
  <c r="J629" i="7" s="1"/>
  <c r="L293" i="7"/>
  <c r="L316" i="7" s="1"/>
  <c r="O367" i="7"/>
  <c r="BJ367" i="7"/>
  <c r="I367" i="7"/>
  <c r="AA367" i="7"/>
  <c r="AC367" i="7"/>
  <c r="AB244" i="7"/>
  <c r="J287" i="7" s="1"/>
  <c r="I244" i="7"/>
  <c r="O244" i="7"/>
  <c r="BI244" i="7"/>
  <c r="AA244" i="7"/>
  <c r="J273" i="7" s="1"/>
  <c r="J271" i="7" s="1"/>
  <c r="L90" i="7"/>
  <c r="J295" i="7"/>
  <c r="L373" i="7"/>
  <c r="L396" i="7" s="1"/>
  <c r="L628" i="7"/>
  <c r="I38" i="7"/>
  <c r="J554" i="7"/>
  <c r="O361" i="7"/>
  <c r="BI361" i="7"/>
  <c r="AB361" i="7"/>
  <c r="I361" i="7"/>
  <c r="AA361" i="7"/>
  <c r="L573" i="7"/>
  <c r="J319" i="7"/>
  <c r="J91" i="7"/>
  <c r="J267" i="7"/>
  <c r="J265" i="7" s="1"/>
  <c r="L677" i="7"/>
  <c r="L675" i="7" s="1"/>
  <c r="L399" i="7"/>
  <c r="L597" i="7"/>
  <c r="J606" i="7"/>
  <c r="J604" i="7" s="1"/>
  <c r="J312" i="7"/>
  <c r="J310" i="7" s="1"/>
  <c r="J694" i="7"/>
  <c r="J692" i="7" s="1"/>
  <c r="J84" i="7"/>
  <c r="J82" i="7" s="1"/>
  <c r="AB499" i="7"/>
  <c r="J565" i="7" s="1"/>
  <c r="I499" i="7"/>
  <c r="O499" i="7"/>
  <c r="BI499" i="7"/>
  <c r="AA499" i="7"/>
  <c r="J551" i="7" s="1"/>
  <c r="J549" i="7" s="1"/>
  <c r="J540" i="7" s="1"/>
  <c r="J563" i="7" s="1"/>
  <c r="J576" i="7"/>
  <c r="J574" i="7" s="1"/>
  <c r="O59" i="7"/>
  <c r="AA59" i="7"/>
  <c r="J76" i="7" s="1"/>
  <c r="J74" i="7" s="1"/>
  <c r="J65" i="7" s="1"/>
  <c r="J88" i="7" s="1"/>
  <c r="BI59" i="7"/>
  <c r="D40" i="7" s="1"/>
  <c r="AB59" i="7"/>
  <c r="J698" i="7" s="1"/>
  <c r="I59" i="7"/>
  <c r="L287" i="7"/>
  <c r="J640" i="7"/>
  <c r="L596" i="7"/>
  <c r="L398" i="7"/>
  <c r="AA369" i="7"/>
  <c r="O369" i="7"/>
  <c r="I369" i="7"/>
  <c r="BJ369" i="7"/>
  <c r="J646" i="7" s="1"/>
  <c r="J644" i="7" s="1"/>
  <c r="AC369" i="7"/>
  <c r="L590" i="7"/>
  <c r="L588" i="7" s="1"/>
  <c r="L392" i="7"/>
  <c r="L390" i="7" s="1"/>
  <c r="L582" i="7"/>
  <c r="L580" i="7" s="1"/>
  <c r="L384" i="7"/>
  <c r="L382" i="7" s="1"/>
  <c r="J689" i="7"/>
  <c r="L425" i="7"/>
  <c r="L554" i="7"/>
  <c r="L264" i="7"/>
  <c r="L262" i="7" s="1"/>
  <c r="L285" i="7" s="1"/>
  <c r="J276" i="7"/>
  <c r="L585" i="7"/>
  <c r="J264" i="7"/>
  <c r="J637" i="7"/>
  <c r="J635" i="7" s="1"/>
  <c r="J304" i="7"/>
  <c r="J302" i="7" s="1"/>
  <c r="J628" i="7"/>
  <c r="L637" i="7"/>
  <c r="L635" i="7" s="1"/>
  <c r="DZ290" i="1"/>
  <c r="DM331" i="1"/>
  <c r="AH290" i="1"/>
  <c r="U331" i="1"/>
  <c r="CP312" i="1"/>
  <c r="O312" i="1" s="1"/>
  <c r="CZ323" i="1"/>
  <c r="Y323" i="1" s="1"/>
  <c r="CY319" i="1"/>
  <c r="X319" i="1" s="1"/>
  <c r="GM319" i="1" s="1"/>
  <c r="GO319" i="1" s="1"/>
  <c r="CZ319" i="1"/>
  <c r="Y319" i="1" s="1"/>
  <c r="CP318" i="1"/>
  <c r="O318" i="1" s="1"/>
  <c r="CZ298" i="1"/>
  <c r="Y298" i="1" s="1"/>
  <c r="CP328" i="1"/>
  <c r="O328" i="1" s="1"/>
  <c r="CP327" i="1"/>
  <c r="O327" i="1" s="1"/>
  <c r="CP315" i="1"/>
  <c r="O315" i="1" s="1"/>
  <c r="CP303" i="1"/>
  <c r="O303" i="1" s="1"/>
  <c r="CY314" i="1"/>
  <c r="X314" i="1" s="1"/>
  <c r="CY320" i="1"/>
  <c r="X320" i="1" s="1"/>
  <c r="CZ320" i="1"/>
  <c r="Y320" i="1" s="1"/>
  <c r="CY316" i="1"/>
  <c r="X316" i="1" s="1"/>
  <c r="CZ316" i="1"/>
  <c r="Y316" i="1" s="1"/>
  <c r="EA331" i="1"/>
  <c r="CP313" i="1"/>
  <c r="O313" i="1" s="1"/>
  <c r="ET290" i="1"/>
  <c r="ET361" i="1"/>
  <c r="CY324" i="1"/>
  <c r="X324" i="1" s="1"/>
  <c r="CZ324" i="1"/>
  <c r="Y324" i="1" s="1"/>
  <c r="CY323" i="1"/>
  <c r="X323" i="1" s="1"/>
  <c r="CY322" i="1"/>
  <c r="X322" i="1" s="1"/>
  <c r="CZ322" i="1"/>
  <c r="Y322" i="1" s="1"/>
  <c r="CB290" i="1"/>
  <c r="AS331" i="1"/>
  <c r="CY312" i="1"/>
  <c r="X312" i="1" s="1"/>
  <c r="CZ312" i="1"/>
  <c r="Y312" i="1" s="1"/>
  <c r="AF331" i="1"/>
  <c r="DY331" i="1"/>
  <c r="EA243" i="1"/>
  <c r="DN258" i="1"/>
  <c r="GE290" i="1"/>
  <c r="EV331" i="1"/>
  <c r="CY313" i="1"/>
  <c r="X313" i="1" s="1"/>
  <c r="CZ313" i="1"/>
  <c r="Y313" i="1" s="1"/>
  <c r="AB325" i="1"/>
  <c r="CT325" i="1"/>
  <c r="S325" i="1" s="1"/>
  <c r="DX331" i="1" s="1"/>
  <c r="BZ331" i="1"/>
  <c r="CY317" i="1"/>
  <c r="X317" i="1" s="1"/>
  <c r="CZ317" i="1"/>
  <c r="Y317" i="1" s="1"/>
  <c r="CP307" i="1"/>
  <c r="O307" i="1" s="1"/>
  <c r="CY304" i="1"/>
  <c r="X304" i="1" s="1"/>
  <c r="CP329" i="1"/>
  <c r="O329" i="1" s="1"/>
  <c r="BB290" i="1"/>
  <c r="F344" i="1"/>
  <c r="CQ326" i="1"/>
  <c r="P326" i="1" s="1"/>
  <c r="GM304" i="1"/>
  <c r="GO304" i="1" s="1"/>
  <c r="EB331" i="1"/>
  <c r="FY290" i="1"/>
  <c r="EP331" i="1"/>
  <c r="EH290" i="1"/>
  <c r="P340" i="1"/>
  <c r="CY328" i="1"/>
  <c r="X328" i="1" s="1"/>
  <c r="CZ328" i="1"/>
  <c r="Y328" i="1" s="1"/>
  <c r="CP323" i="1"/>
  <c r="O323" i="1" s="1"/>
  <c r="CP321" i="1"/>
  <c r="O321" i="1" s="1"/>
  <c r="GM308" i="1"/>
  <c r="GO308" i="1" s="1"/>
  <c r="FT243" i="1"/>
  <c r="EK258" i="1"/>
  <c r="CD290" i="1"/>
  <c r="AU331" i="1"/>
  <c r="AP290" i="1"/>
  <c r="F340" i="1"/>
  <c r="CZ315" i="1"/>
  <c r="Y315" i="1" s="1"/>
  <c r="CY315" i="1"/>
  <c r="X315" i="1" s="1"/>
  <c r="GM311" i="1"/>
  <c r="GO311" i="1" s="1"/>
  <c r="CP305" i="1"/>
  <c r="O305" i="1" s="1"/>
  <c r="AB329" i="1"/>
  <c r="CT329" i="1"/>
  <c r="S329" i="1" s="1"/>
  <c r="CY327" i="1"/>
  <c r="X327" i="1" s="1"/>
  <c r="CP324" i="1"/>
  <c r="O324" i="1" s="1"/>
  <c r="GM324" i="1" s="1"/>
  <c r="GO324" i="1" s="1"/>
  <c r="CP320" i="1"/>
  <c r="O320" i="1" s="1"/>
  <c r="GM320" i="1" s="1"/>
  <c r="GO320" i="1" s="1"/>
  <c r="CP316" i="1"/>
  <c r="O316" i="1" s="1"/>
  <c r="GM316" i="1" s="1"/>
  <c r="GO316" i="1" s="1"/>
  <c r="CY305" i="1"/>
  <c r="X305" i="1" s="1"/>
  <c r="CZ305" i="1"/>
  <c r="Y305" i="1" s="1"/>
  <c r="CP302" i="1"/>
  <c r="O302" i="1" s="1"/>
  <c r="GB290" i="1"/>
  <c r="ES331" i="1"/>
  <c r="CY303" i="1"/>
  <c r="X303" i="1" s="1"/>
  <c r="CZ303" i="1"/>
  <c r="Y303" i="1" s="1"/>
  <c r="CM290" i="1"/>
  <c r="BD331" i="1"/>
  <c r="CY326" i="1"/>
  <c r="X326" i="1" s="1"/>
  <c r="CP317" i="1"/>
  <c r="O317" i="1" s="1"/>
  <c r="GM317" i="1" s="1"/>
  <c r="GO317" i="1" s="1"/>
  <c r="CR326" i="1"/>
  <c r="Q326" i="1" s="1"/>
  <c r="CX437" i="3"/>
  <c r="CU437" i="3"/>
  <c r="CV437" i="3"/>
  <c r="CR322" i="1"/>
  <c r="Q322" i="1" s="1"/>
  <c r="CU433" i="3"/>
  <c r="CV433" i="3"/>
  <c r="CX433" i="3"/>
  <c r="CY292" i="1"/>
  <c r="X292" i="1" s="1"/>
  <c r="CZ292" i="1"/>
  <c r="Y292" i="1" s="1"/>
  <c r="EI243" i="1"/>
  <c r="P268" i="1"/>
  <c r="CY254" i="1"/>
  <c r="X254" i="1" s="1"/>
  <c r="CZ254" i="1"/>
  <c r="Y254" i="1" s="1"/>
  <c r="CP254" i="1"/>
  <c r="O254" i="1" s="1"/>
  <c r="GM254" i="1" s="1"/>
  <c r="CP253" i="1"/>
  <c r="O253" i="1" s="1"/>
  <c r="FR253" i="1"/>
  <c r="CP252" i="1"/>
  <c r="O252" i="1" s="1"/>
  <c r="FR252" i="1"/>
  <c r="FQ258" i="1" s="1"/>
  <c r="DV258" i="1"/>
  <c r="CQ322" i="1"/>
  <c r="P322" i="1" s="1"/>
  <c r="AD318" i="1"/>
  <c r="AB318" i="1" s="1"/>
  <c r="CS314" i="1"/>
  <c r="R314" i="1" s="1"/>
  <c r="AB314" i="1"/>
  <c r="CS309" i="1"/>
  <c r="R309" i="1" s="1"/>
  <c r="GK309" i="1" s="1"/>
  <c r="CY294" i="1"/>
  <c r="X294" i="1" s="1"/>
  <c r="GM294" i="1" s="1"/>
  <c r="GO294" i="1" s="1"/>
  <c r="CZ294" i="1"/>
  <c r="Y294" i="1" s="1"/>
  <c r="BC243" i="1"/>
  <c r="F274" i="1"/>
  <c r="CY251" i="1"/>
  <c r="X251" i="1" s="1"/>
  <c r="CZ251" i="1"/>
  <c r="Y251" i="1" s="1"/>
  <c r="P348" i="1"/>
  <c r="GA331" i="1"/>
  <c r="AD327" i="1"/>
  <c r="AB327" i="1" s="1"/>
  <c r="AD323" i="1"/>
  <c r="AB323" i="1" s="1"/>
  <c r="CR314" i="1"/>
  <c r="Q314" i="1" s="1"/>
  <c r="CP314" i="1" s="1"/>
  <c r="O314" i="1" s="1"/>
  <c r="GM314" i="1" s="1"/>
  <c r="GO314" i="1" s="1"/>
  <c r="CU381" i="3"/>
  <c r="CX381" i="3"/>
  <c r="CX383" i="3"/>
  <c r="CV381" i="3"/>
  <c r="AD312" i="1"/>
  <c r="AB312" i="1" s="1"/>
  <c r="CQ310" i="1"/>
  <c r="P310" i="1" s="1"/>
  <c r="CP310" i="1" s="1"/>
  <c r="O310" i="1" s="1"/>
  <c r="GM310" i="1" s="1"/>
  <c r="GO310" i="1" s="1"/>
  <c r="CR309" i="1"/>
  <c r="Q309" i="1" s="1"/>
  <c r="CP309" i="1" s="1"/>
  <c r="O309" i="1" s="1"/>
  <c r="GM309" i="1" s="1"/>
  <c r="GO309" i="1" s="1"/>
  <c r="AD307" i="1"/>
  <c r="AB307" i="1" s="1"/>
  <c r="AB303" i="1"/>
  <c r="CQ297" i="1"/>
  <c r="P297" i="1" s="1"/>
  <c r="CP295" i="1"/>
  <c r="O295" i="1" s="1"/>
  <c r="DU258" i="1"/>
  <c r="AH258" i="1"/>
  <c r="CX413" i="3"/>
  <c r="CU407" i="3"/>
  <c r="CX417" i="3"/>
  <c r="CX409" i="3"/>
  <c r="CW410" i="3"/>
  <c r="CX410" i="3"/>
  <c r="CW409" i="3"/>
  <c r="CX411" i="3"/>
  <c r="CX414" i="3"/>
  <c r="CX419" i="3"/>
  <c r="CX373" i="3"/>
  <c r="CW374" i="3"/>
  <c r="CX374" i="3"/>
  <c r="CU370" i="3"/>
  <c r="CX377" i="3"/>
  <c r="CX371" i="3"/>
  <c r="CX379" i="3"/>
  <c r="CW373" i="3"/>
  <c r="CX375" i="3"/>
  <c r="CZ296" i="1"/>
  <c r="Y296" i="1" s="1"/>
  <c r="AB292" i="1"/>
  <c r="AQ243" i="1"/>
  <c r="F268" i="1"/>
  <c r="EB258" i="1"/>
  <c r="CW364" i="3"/>
  <c r="CU359" i="3"/>
  <c r="CX366" i="3"/>
  <c r="CX367" i="3"/>
  <c r="CW362" i="3"/>
  <c r="CX362" i="3"/>
  <c r="CW363" i="3"/>
  <c r="CX364" i="3"/>
  <c r="CX369" i="3"/>
  <c r="CW361" i="3"/>
  <c r="CY299" i="1"/>
  <c r="X299" i="1" s="1"/>
  <c r="CZ299" i="1"/>
  <c r="Y299" i="1" s="1"/>
  <c r="CQ298" i="1"/>
  <c r="P298" i="1" s="1"/>
  <c r="ET243" i="1"/>
  <c r="P271" i="1"/>
  <c r="AI243" i="1"/>
  <c r="V258" i="1"/>
  <c r="CY248" i="1"/>
  <c r="X248" i="1" s="1"/>
  <c r="CZ248" i="1"/>
  <c r="Y248" i="1" s="1"/>
  <c r="AF258" i="1"/>
  <c r="EG331" i="1"/>
  <c r="CU439" i="3"/>
  <c r="CV439" i="3"/>
  <c r="CX439" i="3"/>
  <c r="CU435" i="3"/>
  <c r="CX435" i="3"/>
  <c r="AD321" i="1"/>
  <c r="CP296" i="1"/>
  <c r="O296" i="1" s="1"/>
  <c r="GM296" i="1" s="1"/>
  <c r="GO296" i="1" s="1"/>
  <c r="AC258" i="1"/>
  <c r="CP256" i="1"/>
  <c r="O256" i="1" s="1"/>
  <c r="DZ258" i="1"/>
  <c r="CJ258" i="1"/>
  <c r="CZ314" i="1"/>
  <c r="Y314" i="1" s="1"/>
  <c r="GX306" i="1"/>
  <c r="CJ331" i="1" s="1"/>
  <c r="CD243" i="1"/>
  <c r="AU258" i="1"/>
  <c r="CP248" i="1"/>
  <c r="O248" i="1" s="1"/>
  <c r="GM248" i="1" s="1"/>
  <c r="GO248" i="1" s="1"/>
  <c r="CS321" i="1"/>
  <c r="R321" i="1" s="1"/>
  <c r="GK321" i="1" s="1"/>
  <c r="AB321" i="1"/>
  <c r="CX385" i="3"/>
  <c r="CX387" i="3"/>
  <c r="CU385" i="3"/>
  <c r="CS306" i="1"/>
  <c r="R306" i="1" s="1"/>
  <c r="CY306" i="1" s="1"/>
  <c r="X306" i="1" s="1"/>
  <c r="CY297" i="1"/>
  <c r="X297" i="1" s="1"/>
  <c r="CP292" i="1"/>
  <c r="O292" i="1" s="1"/>
  <c r="CY256" i="1"/>
  <c r="X256" i="1" s="1"/>
  <c r="CZ256" i="1"/>
  <c r="Y256" i="1" s="1"/>
  <c r="CX423" i="3"/>
  <c r="CU420" i="3"/>
  <c r="CX429" i="3"/>
  <c r="CX431" i="3"/>
  <c r="CX421" i="3"/>
  <c r="CX430" i="3"/>
  <c r="CX427" i="3"/>
  <c r="CW423" i="3"/>
  <c r="CZ318" i="1"/>
  <c r="Y318" i="1" s="1"/>
  <c r="CR306" i="1"/>
  <c r="Q306" i="1" s="1"/>
  <c r="AD331" i="1" s="1"/>
  <c r="W306" i="1"/>
  <c r="AJ331" i="1" s="1"/>
  <c r="CS302" i="1"/>
  <c r="R302" i="1" s="1"/>
  <c r="CY302" i="1" s="1"/>
  <c r="X302" i="1" s="1"/>
  <c r="AD302" i="1"/>
  <c r="CY293" i="1"/>
  <c r="X293" i="1" s="1"/>
  <c r="CZ293" i="1"/>
  <c r="Y293" i="1" s="1"/>
  <c r="BY258" i="1"/>
  <c r="AG258" i="1"/>
  <c r="BC331" i="1"/>
  <c r="AD326" i="1"/>
  <c r="AB326" i="1" s="1"/>
  <c r="AD322" i="1"/>
  <c r="AB322" i="1" s="1"/>
  <c r="V310" i="1"/>
  <c r="AI331" i="1" s="1"/>
  <c r="P306" i="1"/>
  <c r="AD301" i="1"/>
  <c r="AB301" i="1" s="1"/>
  <c r="CR301" i="1"/>
  <c r="Q301" i="1" s="1"/>
  <c r="CP301" i="1" s="1"/>
  <c r="O301" i="1" s="1"/>
  <c r="CS301" i="1"/>
  <c r="R301" i="1" s="1"/>
  <c r="FY243" i="1"/>
  <c r="EP258" i="1"/>
  <c r="CB243" i="1"/>
  <c r="AS258" i="1"/>
  <c r="CY253" i="1"/>
  <c r="X253" i="1" s="1"/>
  <c r="CZ253" i="1"/>
  <c r="Y253" i="1" s="1"/>
  <c r="CY252" i="1"/>
  <c r="X252" i="1" s="1"/>
  <c r="CZ250" i="1"/>
  <c r="Y250" i="1" s="1"/>
  <c r="CY250" i="1"/>
  <c r="X250" i="1" s="1"/>
  <c r="GM250" i="1" s="1"/>
  <c r="GO250" i="1" s="1"/>
  <c r="AJ258" i="1"/>
  <c r="CZ307" i="1"/>
  <c r="Y307" i="1" s="1"/>
  <c r="T306" i="1"/>
  <c r="AG331" i="1" s="1"/>
  <c r="CP299" i="1"/>
  <c r="O299" i="1" s="1"/>
  <c r="GM299" i="1" s="1"/>
  <c r="GO299" i="1" s="1"/>
  <c r="EU243" i="1"/>
  <c r="P274" i="1"/>
  <c r="DY258" i="1"/>
  <c r="P377" i="1"/>
  <c r="P371" i="1"/>
  <c r="EM331" i="1"/>
  <c r="AO331" i="1"/>
  <c r="CY307" i="1"/>
  <c r="X307" i="1" s="1"/>
  <c r="CP300" i="1"/>
  <c r="O300" i="1" s="1"/>
  <c r="CY295" i="1"/>
  <c r="X295" i="1" s="1"/>
  <c r="CY255" i="1"/>
  <c r="X255" i="1" s="1"/>
  <c r="GM255" i="1" s="1"/>
  <c r="GO255" i="1" s="1"/>
  <c r="CY247" i="1"/>
  <c r="X247" i="1" s="1"/>
  <c r="CZ247" i="1"/>
  <c r="Y247" i="1" s="1"/>
  <c r="GM247" i="1" s="1"/>
  <c r="GO247" i="1" s="1"/>
  <c r="GB258" i="1"/>
  <c r="DX258" i="1"/>
  <c r="CR297" i="1"/>
  <c r="Q297" i="1" s="1"/>
  <c r="DV331" i="1" s="1"/>
  <c r="EG258" i="1"/>
  <c r="EP198" i="1"/>
  <c r="P214" i="1"/>
  <c r="AB251" i="1"/>
  <c r="AB245" i="1"/>
  <c r="FP243" i="1"/>
  <c r="P226" i="1"/>
  <c r="EM198" i="1"/>
  <c r="CY203" i="1"/>
  <c r="X203" i="1" s="1"/>
  <c r="CZ203" i="1"/>
  <c r="Y203" i="1" s="1"/>
  <c r="AD296" i="1"/>
  <c r="AB296" i="1" s="1"/>
  <c r="CS249" i="1"/>
  <c r="R249" i="1" s="1"/>
  <c r="CZ249" i="1" s="1"/>
  <c r="Y249" i="1" s="1"/>
  <c r="AD298" i="1"/>
  <c r="AB298" i="1" s="1"/>
  <c r="AB294" i="1"/>
  <c r="CZ200" i="1"/>
  <c r="Y200" i="1" s="1"/>
  <c r="CY200" i="1"/>
  <c r="X200" i="1" s="1"/>
  <c r="EJ198" i="1"/>
  <c r="P235" i="1"/>
  <c r="CS298" i="1"/>
  <c r="R298" i="1" s="1"/>
  <c r="CG258" i="1"/>
  <c r="BB258" i="1"/>
  <c r="AD255" i="1"/>
  <c r="AB255" i="1" s="1"/>
  <c r="CP251" i="1"/>
  <c r="O251" i="1" s="1"/>
  <c r="GM251" i="1" s="1"/>
  <c r="GC243" i="1"/>
  <c r="DK198" i="1"/>
  <c r="P222" i="1"/>
  <c r="R198" i="1"/>
  <c r="F221" i="1"/>
  <c r="CY201" i="1"/>
  <c r="X201" i="1" s="1"/>
  <c r="GM201" i="1" s="1"/>
  <c r="GO201" i="1" s="1"/>
  <c r="CZ201" i="1"/>
  <c r="Y201" i="1" s="1"/>
  <c r="CZ301" i="1"/>
  <c r="Y301" i="1" s="1"/>
  <c r="CS300" i="1"/>
  <c r="R300" i="1" s="1"/>
  <c r="CZ300" i="1" s="1"/>
  <c r="Y300" i="1" s="1"/>
  <c r="EM258" i="1"/>
  <c r="AO258" i="1"/>
  <c r="CS246" i="1"/>
  <c r="R246" i="1" s="1"/>
  <c r="CZ246" i="1" s="1"/>
  <c r="Y246" i="1" s="1"/>
  <c r="ED258" i="1" s="1"/>
  <c r="ER207" i="1"/>
  <c r="GA198" i="1"/>
  <c r="P221" i="1"/>
  <c r="DJ198" i="1"/>
  <c r="F219" i="1"/>
  <c r="Q198" i="1"/>
  <c r="AB302" i="1"/>
  <c r="AD293" i="1"/>
  <c r="CS255" i="1"/>
  <c r="R255" i="1" s="1"/>
  <c r="CZ255" i="1" s="1"/>
  <c r="Y255" i="1" s="1"/>
  <c r="AZ198" i="1"/>
  <c r="F218" i="1"/>
  <c r="CZ252" i="1"/>
  <c r="Y252" i="1" s="1"/>
  <c r="AB247" i="1"/>
  <c r="P232" i="1"/>
  <c r="EV198" i="1"/>
  <c r="AX198" i="1"/>
  <c r="F214" i="1"/>
  <c r="AD297" i="1"/>
  <c r="AB297" i="1" s="1"/>
  <c r="AB293" i="1"/>
  <c r="EV258" i="1"/>
  <c r="HG247" i="1"/>
  <c r="CY205" i="1"/>
  <c r="X205" i="1" s="1"/>
  <c r="GM205" i="1" s="1"/>
  <c r="GO205" i="1" s="1"/>
  <c r="CZ205" i="1"/>
  <c r="Y205" i="1" s="1"/>
  <c r="AD249" i="1"/>
  <c r="AB249" i="1" s="1"/>
  <c r="CS245" i="1"/>
  <c r="R245" i="1" s="1"/>
  <c r="AE258" i="1" s="1"/>
  <c r="CR245" i="1"/>
  <c r="Q245" i="1" s="1"/>
  <c r="AD258" i="1" s="1"/>
  <c r="X198" i="1"/>
  <c r="F233" i="1"/>
  <c r="F224" i="1"/>
  <c r="F212" i="1"/>
  <c r="FZ207" i="1"/>
  <c r="EU207" i="1"/>
  <c r="EI207" i="1"/>
  <c r="DG207" i="1"/>
  <c r="AW207" i="1"/>
  <c r="U207" i="1"/>
  <c r="AD203" i="1"/>
  <c r="AB203" i="1" s="1"/>
  <c r="CY202" i="1"/>
  <c r="X202" i="1" s="1"/>
  <c r="GM202" i="1" s="1"/>
  <c r="GO202" i="1" s="1"/>
  <c r="DX198" i="1"/>
  <c r="EG75" i="1"/>
  <c r="P140" i="1"/>
  <c r="CY133" i="1"/>
  <c r="X133" i="1" s="1"/>
  <c r="GM133" i="1" s="1"/>
  <c r="GO133" i="1" s="1"/>
  <c r="CZ133" i="1"/>
  <c r="Y133" i="1" s="1"/>
  <c r="CQ129" i="1"/>
  <c r="P129" i="1" s="1"/>
  <c r="CP129" i="1" s="1"/>
  <c r="O129" i="1" s="1"/>
  <c r="CY125" i="1"/>
  <c r="X125" i="1" s="1"/>
  <c r="GM125" i="1" s="1"/>
  <c r="GO125" i="1" s="1"/>
  <c r="CZ125" i="1"/>
  <c r="Y125" i="1" s="1"/>
  <c r="CU193" i="3"/>
  <c r="CV193" i="3"/>
  <c r="CX193" i="3"/>
  <c r="P122" i="1"/>
  <c r="CP122" i="1" s="1"/>
  <c r="O122" i="1" s="1"/>
  <c r="CZ121" i="1"/>
  <c r="Y121" i="1" s="1"/>
  <c r="DW198" i="1"/>
  <c r="CI198" i="1"/>
  <c r="AE198" i="1"/>
  <c r="GC75" i="1"/>
  <c r="ET136" i="1"/>
  <c r="GM127" i="1"/>
  <c r="GO127" i="1" s="1"/>
  <c r="CY115" i="1"/>
  <c r="X115" i="1" s="1"/>
  <c r="CZ115" i="1"/>
  <c r="Y115" i="1" s="1"/>
  <c r="FX207" i="1"/>
  <c r="ES207" i="1"/>
  <c r="EG207" i="1"/>
  <c r="AU207" i="1"/>
  <c r="HG202" i="1"/>
  <c r="FY198" i="1"/>
  <c r="CG198" i="1"/>
  <c r="AD198" i="1"/>
  <c r="CY124" i="1"/>
  <c r="X124" i="1" s="1"/>
  <c r="CZ124" i="1"/>
  <c r="Y124" i="1" s="1"/>
  <c r="CD136" i="1"/>
  <c r="CY111" i="1"/>
  <c r="X111" i="1" s="1"/>
  <c r="CZ111" i="1"/>
  <c r="Y111" i="1" s="1"/>
  <c r="P234" i="1"/>
  <c r="P228" i="1"/>
  <c r="P216" i="1"/>
  <c r="FW207" i="1"/>
  <c r="DP207" i="1"/>
  <c r="AT207" i="1"/>
  <c r="AD205" i="1"/>
  <c r="AB205" i="1" s="1"/>
  <c r="CY130" i="1"/>
  <c r="X130" i="1" s="1"/>
  <c r="CZ130" i="1"/>
  <c r="Y130" i="1" s="1"/>
  <c r="CP120" i="1"/>
  <c r="O120" i="1" s="1"/>
  <c r="GM120" i="1" s="1"/>
  <c r="GN120" i="1" s="1"/>
  <c r="DY136" i="1"/>
  <c r="DO207" i="1"/>
  <c r="CQ203" i="1"/>
  <c r="P203" i="1" s="1"/>
  <c r="CP203" i="1" s="1"/>
  <c r="O203" i="1" s="1"/>
  <c r="GM203" i="1" s="1"/>
  <c r="GO203" i="1" s="1"/>
  <c r="AD130" i="1"/>
  <c r="AB130" i="1" s="1"/>
  <c r="CR130" i="1"/>
  <c r="Q130" i="1" s="1"/>
  <c r="CS130" i="1"/>
  <c r="R130" i="1" s="1"/>
  <c r="GK130" i="1" s="1"/>
  <c r="CY129" i="1"/>
  <c r="X129" i="1" s="1"/>
  <c r="CZ129" i="1"/>
  <c r="Y129" i="1" s="1"/>
  <c r="GB136" i="1"/>
  <c r="BD207" i="1"/>
  <c r="AR207" i="1"/>
  <c r="FV198" i="1"/>
  <c r="CP126" i="1"/>
  <c r="O126" i="1" s="1"/>
  <c r="CY122" i="1"/>
  <c r="X122" i="1" s="1"/>
  <c r="CZ122" i="1"/>
  <c r="Y122" i="1" s="1"/>
  <c r="DZ136" i="1"/>
  <c r="DM207" i="1"/>
  <c r="CH207" i="1"/>
  <c r="BC207" i="1"/>
  <c r="AQ207" i="1"/>
  <c r="O207" i="1"/>
  <c r="AB202" i="1"/>
  <c r="AB201" i="1"/>
  <c r="CR200" i="1"/>
  <c r="Q200" i="1" s="1"/>
  <c r="CP200" i="1" s="1"/>
  <c r="O200" i="1" s="1"/>
  <c r="GM200" i="1" s="1"/>
  <c r="GO200" i="1" s="1"/>
  <c r="CP134" i="1"/>
  <c r="O134" i="1" s="1"/>
  <c r="CY123" i="1"/>
  <c r="X123" i="1" s="1"/>
  <c r="CP116" i="1"/>
  <c r="O116" i="1" s="1"/>
  <c r="FS198" i="1"/>
  <c r="P176" i="1"/>
  <c r="CY126" i="1"/>
  <c r="X126" i="1" s="1"/>
  <c r="CZ126" i="1"/>
  <c r="Y126" i="1" s="1"/>
  <c r="AD123" i="1"/>
  <c r="AB123" i="1" s="1"/>
  <c r="CR123" i="1"/>
  <c r="Q123" i="1" s="1"/>
  <c r="CP123" i="1" s="1"/>
  <c r="O123" i="1" s="1"/>
  <c r="CS123" i="1"/>
  <c r="R123" i="1" s="1"/>
  <c r="CZ123" i="1" s="1"/>
  <c r="Y123" i="1" s="1"/>
  <c r="AB122" i="1"/>
  <c r="CY108" i="1"/>
  <c r="X108" i="1" s="1"/>
  <c r="CZ108" i="1"/>
  <c r="Y108" i="1" s="1"/>
  <c r="BA207" i="1"/>
  <c r="AO207" i="1"/>
  <c r="Y207" i="1"/>
  <c r="CT204" i="1"/>
  <c r="S204" i="1" s="1"/>
  <c r="CP204" i="1" s="1"/>
  <c r="O204" i="1" s="1"/>
  <c r="AK198" i="1"/>
  <c r="EU136" i="1"/>
  <c r="CY134" i="1"/>
  <c r="X134" i="1" s="1"/>
  <c r="CZ134" i="1"/>
  <c r="Y134" i="1" s="1"/>
  <c r="FV136" i="1"/>
  <c r="EL207" i="1"/>
  <c r="GE198" i="1"/>
  <c r="FQ198" i="1"/>
  <c r="DN198" i="1"/>
  <c r="CY128" i="1"/>
  <c r="X128" i="1" s="1"/>
  <c r="BZ136" i="1"/>
  <c r="CP121" i="1"/>
  <c r="O121" i="1" s="1"/>
  <c r="GM121" i="1" s="1"/>
  <c r="GO121" i="1" s="1"/>
  <c r="CP117" i="1"/>
  <c r="O117" i="1" s="1"/>
  <c r="GM117" i="1" s="1"/>
  <c r="GN117" i="1" s="1"/>
  <c r="CB136" i="1" s="1"/>
  <c r="CP131" i="1"/>
  <c r="O131" i="1" s="1"/>
  <c r="GM131" i="1" s="1"/>
  <c r="GO131" i="1" s="1"/>
  <c r="CP130" i="1"/>
  <c r="O130" i="1" s="1"/>
  <c r="AD128" i="1"/>
  <c r="AB128" i="1" s="1"/>
  <c r="CR128" i="1"/>
  <c r="Q128" i="1" s="1"/>
  <c r="CP128" i="1" s="1"/>
  <c r="O128" i="1" s="1"/>
  <c r="CS128" i="1"/>
  <c r="R128" i="1" s="1"/>
  <c r="GK128" i="1" s="1"/>
  <c r="CQ124" i="1"/>
  <c r="P124" i="1" s="1"/>
  <c r="CP124" i="1" s="1"/>
  <c r="O124" i="1" s="1"/>
  <c r="CY110" i="1"/>
  <c r="X110" i="1" s="1"/>
  <c r="CZ110" i="1"/>
  <c r="Y110" i="1" s="1"/>
  <c r="P224" i="1"/>
  <c r="EI75" i="1"/>
  <c r="P146" i="1"/>
  <c r="CQ132" i="1"/>
  <c r="P132" i="1" s="1"/>
  <c r="CP132" i="1" s="1"/>
  <c r="O132" i="1" s="1"/>
  <c r="GM132" i="1" s="1"/>
  <c r="GO132" i="1" s="1"/>
  <c r="CY109" i="1"/>
  <c r="X109" i="1" s="1"/>
  <c r="GM109" i="1" s="1"/>
  <c r="GO109" i="1" s="1"/>
  <c r="CZ109" i="1"/>
  <c r="Y109" i="1" s="1"/>
  <c r="CQ118" i="1"/>
  <c r="P118" i="1" s="1"/>
  <c r="CP118" i="1" s="1"/>
  <c r="O118" i="1" s="1"/>
  <c r="GM118" i="1" s="1"/>
  <c r="GN118" i="1" s="1"/>
  <c r="CY106" i="1"/>
  <c r="X106" i="1" s="1"/>
  <c r="CZ106" i="1"/>
  <c r="Y106" i="1" s="1"/>
  <c r="GM103" i="1"/>
  <c r="GO103" i="1" s="1"/>
  <c r="T101" i="1"/>
  <c r="CY90" i="1"/>
  <c r="X90" i="1" s="1"/>
  <c r="CZ90" i="1"/>
  <c r="Y90" i="1" s="1"/>
  <c r="CQ89" i="1"/>
  <c r="P89" i="1" s="1"/>
  <c r="CP89" i="1" s="1"/>
  <c r="O89" i="1" s="1"/>
  <c r="AB89" i="1"/>
  <c r="CU195" i="3"/>
  <c r="CX195" i="3"/>
  <c r="CV195" i="3"/>
  <c r="GX117" i="1"/>
  <c r="CQ110" i="1"/>
  <c r="P110" i="1" s="1"/>
  <c r="CP110" i="1" s="1"/>
  <c r="O110" i="1" s="1"/>
  <c r="GM110" i="1" s="1"/>
  <c r="GO110" i="1" s="1"/>
  <c r="AB110" i="1"/>
  <c r="CP108" i="1"/>
  <c r="O108" i="1" s="1"/>
  <c r="GM108" i="1" s="1"/>
  <c r="GO108" i="1" s="1"/>
  <c r="CZ93" i="1"/>
  <c r="Y93" i="1" s="1"/>
  <c r="AD90" i="1"/>
  <c r="AB90" i="1" s="1"/>
  <c r="CR90" i="1"/>
  <c r="Q90" i="1" s="1"/>
  <c r="CS90" i="1"/>
  <c r="R90" i="1" s="1"/>
  <c r="GM86" i="1"/>
  <c r="GN86" i="1" s="1"/>
  <c r="GM85" i="1"/>
  <c r="GN85" i="1" s="1"/>
  <c r="CY78" i="1"/>
  <c r="X78" i="1" s="1"/>
  <c r="CZ78" i="1"/>
  <c r="Y78" i="1" s="1"/>
  <c r="AD127" i="1"/>
  <c r="AB127" i="1" s="1"/>
  <c r="AD119" i="1"/>
  <c r="AB119" i="1" s="1"/>
  <c r="CZ116" i="1"/>
  <c r="Y116" i="1" s="1"/>
  <c r="AD115" i="1"/>
  <c r="AB115" i="1" s="1"/>
  <c r="CZ114" i="1"/>
  <c r="Y114" i="1" s="1"/>
  <c r="GM114" i="1" s="1"/>
  <c r="GO114" i="1" s="1"/>
  <c r="AB106" i="1"/>
  <c r="S102" i="1"/>
  <c r="DX136" i="1" s="1"/>
  <c r="W102" i="1"/>
  <c r="EB136" i="1" s="1"/>
  <c r="Q101" i="1"/>
  <c r="R101" i="1"/>
  <c r="CR99" i="1"/>
  <c r="Q99" i="1" s="1"/>
  <c r="CS99" i="1"/>
  <c r="R99" i="1" s="1"/>
  <c r="AD99" i="1"/>
  <c r="AB99" i="1" s="1"/>
  <c r="V97" i="1"/>
  <c r="AD93" i="1"/>
  <c r="AB93" i="1" s="1"/>
  <c r="CR93" i="1"/>
  <c r="Q93" i="1" s="1"/>
  <c r="CS93" i="1"/>
  <c r="R93" i="1" s="1"/>
  <c r="CY93" i="1" s="1"/>
  <c r="X93" i="1" s="1"/>
  <c r="GA136" i="1"/>
  <c r="EV136" i="1"/>
  <c r="AD132" i="1"/>
  <c r="AB132" i="1" s="1"/>
  <c r="AD129" i="1"/>
  <c r="AB129" i="1" s="1"/>
  <c r="AD124" i="1"/>
  <c r="AB124" i="1" s="1"/>
  <c r="AB121" i="1"/>
  <c r="AB117" i="1"/>
  <c r="CZ112" i="1"/>
  <c r="Y112" i="1" s="1"/>
  <c r="Q102" i="1"/>
  <c r="GX101" i="1"/>
  <c r="T97" i="1"/>
  <c r="CZ96" i="1"/>
  <c r="Y96" i="1" s="1"/>
  <c r="CQ92" i="1"/>
  <c r="P92" i="1" s="1"/>
  <c r="CP92" i="1" s="1"/>
  <c r="O92" i="1" s="1"/>
  <c r="GM92" i="1" s="1"/>
  <c r="GN92" i="1" s="1"/>
  <c r="AB92" i="1"/>
  <c r="CY89" i="1"/>
  <c r="X89" i="1" s="1"/>
  <c r="CZ89" i="1"/>
  <c r="Y89" i="1" s="1"/>
  <c r="CY82" i="1"/>
  <c r="X82" i="1" s="1"/>
  <c r="CZ82" i="1"/>
  <c r="Y82" i="1" s="1"/>
  <c r="CU191" i="3"/>
  <c r="CV191" i="3"/>
  <c r="CX191" i="3"/>
  <c r="CX185" i="3"/>
  <c r="CX186" i="3"/>
  <c r="CU185" i="3"/>
  <c r="CZ113" i="1"/>
  <c r="Y113" i="1" s="1"/>
  <c r="CP105" i="1"/>
  <c r="O105" i="1" s="1"/>
  <c r="GB30" i="1"/>
  <c r="ES43" i="1"/>
  <c r="FY136" i="1"/>
  <c r="EH136" i="1"/>
  <c r="AD114" i="1"/>
  <c r="AD112" i="1"/>
  <c r="AB112" i="1" s="1"/>
  <c r="CP104" i="1"/>
  <c r="O104" i="1" s="1"/>
  <c r="GM104" i="1" s="1"/>
  <c r="GO104" i="1" s="1"/>
  <c r="V102" i="1"/>
  <c r="EA136" i="1" s="1"/>
  <c r="Q97" i="1"/>
  <c r="CY96" i="1"/>
  <c r="X96" i="1" s="1"/>
  <c r="CR94" i="1"/>
  <c r="Q94" i="1" s="1"/>
  <c r="CS94" i="1"/>
  <c r="R94" i="1" s="1"/>
  <c r="GK94" i="1" s="1"/>
  <c r="AD94" i="1"/>
  <c r="CU197" i="3"/>
  <c r="CV197" i="3"/>
  <c r="CX197" i="3"/>
  <c r="T123" i="1"/>
  <c r="W121" i="1"/>
  <c r="P115" i="1"/>
  <c r="CP115" i="1" s="1"/>
  <c r="O115" i="1" s="1"/>
  <c r="CU183" i="3"/>
  <c r="CX184" i="3"/>
  <c r="CR113" i="1"/>
  <c r="Q113" i="1" s="1"/>
  <c r="CP113" i="1" s="1"/>
  <c r="O113" i="1" s="1"/>
  <c r="GM113" i="1" s="1"/>
  <c r="GO113" i="1" s="1"/>
  <c r="AD113" i="1"/>
  <c r="AB113" i="1" s="1"/>
  <c r="CP106" i="1"/>
  <c r="O106" i="1" s="1"/>
  <c r="GM106" i="1" s="1"/>
  <c r="GO106" i="1" s="1"/>
  <c r="U101" i="1"/>
  <c r="AH136" i="1" s="1"/>
  <c r="CW114" i="3"/>
  <c r="CW113" i="3"/>
  <c r="CX119" i="3"/>
  <c r="CW111" i="3"/>
  <c r="CX111" i="3"/>
  <c r="CU109" i="3"/>
  <c r="CV109" i="3"/>
  <c r="CX116" i="3"/>
  <c r="CX115" i="3"/>
  <c r="CX114" i="3"/>
  <c r="P97" i="1"/>
  <c r="AB94" i="1"/>
  <c r="GM80" i="1"/>
  <c r="GO80" i="1" s="1"/>
  <c r="AD134" i="1"/>
  <c r="AB134" i="1" s="1"/>
  <c r="AD126" i="1"/>
  <c r="AB126" i="1" s="1"/>
  <c r="AD116" i="1"/>
  <c r="AB116" i="1" s="1"/>
  <c r="AB114" i="1"/>
  <c r="CP96" i="1"/>
  <c r="O96" i="1" s="1"/>
  <c r="GM96" i="1" s="1"/>
  <c r="GO96" i="1" s="1"/>
  <c r="CP93" i="1"/>
  <c r="O93" i="1" s="1"/>
  <c r="CS112" i="1"/>
  <c r="R112" i="1" s="1"/>
  <c r="S101" i="1"/>
  <c r="CP101" i="1" s="1"/>
  <c r="O101" i="1" s="1"/>
  <c r="GM101" i="1" s="1"/>
  <c r="GO101" i="1" s="1"/>
  <c r="CP99" i="1"/>
  <c r="O99" i="1" s="1"/>
  <c r="GM99" i="1" s="1"/>
  <c r="GO99" i="1" s="1"/>
  <c r="GX97" i="1"/>
  <c r="CY81" i="1"/>
  <c r="X81" i="1" s="1"/>
  <c r="CZ81" i="1"/>
  <c r="Y81" i="1" s="1"/>
  <c r="BC136" i="1"/>
  <c r="CU188" i="3"/>
  <c r="CX188" i="3"/>
  <c r="CS113" i="1"/>
  <c r="R113" i="1" s="1"/>
  <c r="CY113" i="1" s="1"/>
  <c r="X113" i="1" s="1"/>
  <c r="AB111" i="1"/>
  <c r="CQ111" i="1"/>
  <c r="P111" i="1" s="1"/>
  <c r="CP111" i="1" s="1"/>
  <c r="O111" i="1" s="1"/>
  <c r="GM111" i="1" s="1"/>
  <c r="GO111" i="1" s="1"/>
  <c r="CP102" i="1"/>
  <c r="O102" i="1" s="1"/>
  <c r="GM102" i="1" s="1"/>
  <c r="GO102" i="1" s="1"/>
  <c r="W101" i="1"/>
  <c r="CY98" i="1"/>
  <c r="X98" i="1" s="1"/>
  <c r="CZ98" i="1"/>
  <c r="Y98" i="1" s="1"/>
  <c r="CY94" i="1"/>
  <c r="X94" i="1" s="1"/>
  <c r="CZ94" i="1"/>
  <c r="Y94" i="1" s="1"/>
  <c r="CG136" i="1"/>
  <c r="BB136" i="1"/>
  <c r="AP136" i="1"/>
  <c r="CZ107" i="1"/>
  <c r="Y107" i="1" s="1"/>
  <c r="AD105" i="1"/>
  <c r="AB105" i="1" s="1"/>
  <c r="CR105" i="1"/>
  <c r="Q105" i="1" s="1"/>
  <c r="CS105" i="1"/>
  <c r="R105" i="1" s="1"/>
  <c r="CY105" i="1" s="1"/>
  <c r="X105" i="1" s="1"/>
  <c r="V101" i="1"/>
  <c r="S97" i="1"/>
  <c r="CP94" i="1"/>
  <c r="O94" i="1" s="1"/>
  <c r="GM94" i="1" s="1"/>
  <c r="GO94" i="1" s="1"/>
  <c r="AB88" i="1"/>
  <c r="CQ88" i="1"/>
  <c r="P88" i="1" s="1"/>
  <c r="CP88" i="1" s="1"/>
  <c r="O88" i="1" s="1"/>
  <c r="GM88" i="1" s="1"/>
  <c r="GN88" i="1" s="1"/>
  <c r="CP82" i="1"/>
  <c r="O82" i="1" s="1"/>
  <c r="GM82" i="1" s="1"/>
  <c r="GO82" i="1" s="1"/>
  <c r="CY80" i="1"/>
  <c r="X80" i="1" s="1"/>
  <c r="CZ80" i="1"/>
  <c r="Y80" i="1" s="1"/>
  <c r="CP79" i="1"/>
  <c r="O79" i="1" s="1"/>
  <c r="CU131" i="3"/>
  <c r="CV131" i="3"/>
  <c r="CX131" i="3"/>
  <c r="CX133" i="3"/>
  <c r="CW92" i="3"/>
  <c r="CX92" i="3"/>
  <c r="CU89" i="3"/>
  <c r="CX95" i="3"/>
  <c r="CV89" i="3"/>
  <c r="CX93" i="3"/>
  <c r="CX96" i="3"/>
  <c r="CX89" i="3"/>
  <c r="CW91" i="3"/>
  <c r="CT87" i="1"/>
  <c r="S87" i="1" s="1"/>
  <c r="CP87" i="1" s="1"/>
  <c r="O87" i="1" s="1"/>
  <c r="GM87" i="1" s="1"/>
  <c r="GN87" i="1" s="1"/>
  <c r="CQ84" i="1"/>
  <c r="P84" i="1" s="1"/>
  <c r="CP84" i="1" s="1"/>
  <c r="O84" i="1" s="1"/>
  <c r="GM84" i="1" s="1"/>
  <c r="GN84" i="1" s="1"/>
  <c r="CT83" i="1"/>
  <c r="S83" i="1" s="1"/>
  <c r="CP83" i="1" s="1"/>
  <c r="O83" i="1" s="1"/>
  <c r="GM83" i="1" s="1"/>
  <c r="GN83" i="1" s="1"/>
  <c r="CQ81" i="1"/>
  <c r="P81" i="1" s="1"/>
  <c r="CQ78" i="1"/>
  <c r="P78" i="1" s="1"/>
  <c r="CS77" i="1"/>
  <c r="R77" i="1" s="1"/>
  <c r="FR38" i="1"/>
  <c r="CP38" i="1"/>
  <c r="O38" i="1" s="1"/>
  <c r="CQ107" i="1"/>
  <c r="P107" i="1" s="1"/>
  <c r="CP107" i="1" s="1"/>
  <c r="O107" i="1" s="1"/>
  <c r="GM107" i="1" s="1"/>
  <c r="GO107" i="1" s="1"/>
  <c r="CS98" i="1"/>
  <c r="R98" i="1" s="1"/>
  <c r="GK98" i="1" s="1"/>
  <c r="AB98" i="1"/>
  <c r="CQ95" i="1"/>
  <c r="P95" i="1" s="1"/>
  <c r="CP95" i="1" s="1"/>
  <c r="O95" i="1" s="1"/>
  <c r="GM95" i="1" s="1"/>
  <c r="GO95" i="1" s="1"/>
  <c r="CR77" i="1"/>
  <c r="Q77" i="1" s="1"/>
  <c r="DZ43" i="1"/>
  <c r="CY32" i="1"/>
  <c r="X32" i="1" s="1"/>
  <c r="CZ32" i="1"/>
  <c r="Y32" i="1" s="1"/>
  <c r="AF43" i="1"/>
  <c r="AD108" i="1"/>
  <c r="AB108" i="1" s="1"/>
  <c r="AD104" i="1"/>
  <c r="AB104" i="1" s="1"/>
  <c r="CR98" i="1"/>
  <c r="Q98" i="1" s="1"/>
  <c r="CP98" i="1" s="1"/>
  <c r="O98" i="1" s="1"/>
  <c r="GM98" i="1" s="1"/>
  <c r="GO98" i="1" s="1"/>
  <c r="CX127" i="3"/>
  <c r="CW123" i="3"/>
  <c r="CW124" i="3"/>
  <c r="CX125" i="3"/>
  <c r="CX126" i="3"/>
  <c r="CX122" i="3"/>
  <c r="CX123" i="3"/>
  <c r="CU120" i="3"/>
  <c r="CX121" i="3"/>
  <c r="AD96" i="1"/>
  <c r="AB96" i="1" s="1"/>
  <c r="AD80" i="1"/>
  <c r="AB80" i="1" s="1"/>
  <c r="CY40" i="1"/>
  <c r="X40" i="1" s="1"/>
  <c r="CZ40" i="1"/>
  <c r="Y40" i="1" s="1"/>
  <c r="CY39" i="1"/>
  <c r="X39" i="1" s="1"/>
  <c r="AD43" i="1"/>
  <c r="AD82" i="1"/>
  <c r="CY35" i="1"/>
  <c r="X35" i="1" s="1"/>
  <c r="CZ35" i="1"/>
  <c r="Y35" i="1" s="1"/>
  <c r="DX43" i="1"/>
  <c r="CY33" i="1"/>
  <c r="X33" i="1" s="1"/>
  <c r="P68" i="1"/>
  <c r="EV30" i="1"/>
  <c r="V43" i="1"/>
  <c r="AI30" i="1"/>
  <c r="CX136" i="3"/>
  <c r="CU135" i="3"/>
  <c r="CX99" i="3"/>
  <c r="CX107" i="3"/>
  <c r="CX100" i="3"/>
  <c r="CX105" i="3"/>
  <c r="CW103" i="3"/>
  <c r="CU99" i="3"/>
  <c r="CX103" i="3"/>
  <c r="CX108" i="3"/>
  <c r="CX101" i="3"/>
  <c r="AB82" i="1"/>
  <c r="AD79" i="1"/>
  <c r="AB79" i="1" s="1"/>
  <c r="EU30" i="1"/>
  <c r="P59" i="1"/>
  <c r="CY41" i="1"/>
  <c r="X41" i="1" s="1"/>
  <c r="CZ41" i="1"/>
  <c r="Y41" i="1" s="1"/>
  <c r="FR39" i="1"/>
  <c r="FQ43" i="1" s="1"/>
  <c r="CP39" i="1"/>
  <c r="O39" i="1" s="1"/>
  <c r="CY36" i="1"/>
  <c r="X36" i="1" s="1"/>
  <c r="CZ36" i="1"/>
  <c r="Y36" i="1" s="1"/>
  <c r="AH43" i="1"/>
  <c r="EB43" i="1"/>
  <c r="AJ43" i="1"/>
  <c r="DU43" i="1"/>
  <c r="CP33" i="1"/>
  <c r="O33" i="1" s="1"/>
  <c r="AG43" i="1"/>
  <c r="AD103" i="1"/>
  <c r="AB103" i="1" s="1"/>
  <c r="CS79" i="1"/>
  <c r="R79" i="1" s="1"/>
  <c r="CY79" i="1" s="1"/>
  <c r="X79" i="1" s="1"/>
  <c r="AD109" i="1"/>
  <c r="AB109" i="1" s="1"/>
  <c r="P62" i="1"/>
  <c r="EM30" i="1"/>
  <c r="CJ43" i="1"/>
  <c r="AE43" i="1"/>
  <c r="CP40" i="1"/>
  <c r="O40" i="1" s="1"/>
  <c r="GM40" i="1" s="1"/>
  <c r="FR40" i="1"/>
  <c r="DN43" i="1"/>
  <c r="EA30" i="1"/>
  <c r="CP35" i="1"/>
  <c r="O35" i="1" s="1"/>
  <c r="CY34" i="1"/>
  <c r="X34" i="1" s="1"/>
  <c r="GM34" i="1" s="1"/>
  <c r="GO34" i="1" s="1"/>
  <c r="CZ34" i="1"/>
  <c r="Y34" i="1" s="1"/>
  <c r="DY43" i="1"/>
  <c r="CU181" i="3"/>
  <c r="CX182" i="3"/>
  <c r="CP36" i="1"/>
  <c r="O36" i="1" s="1"/>
  <c r="FY43" i="1"/>
  <c r="CS37" i="1"/>
  <c r="R37" i="1" s="1"/>
  <c r="GK37" i="1" s="1"/>
  <c r="CQ32" i="1"/>
  <c r="P32" i="1" s="1"/>
  <c r="CW422" i="3"/>
  <c r="CX422" i="3"/>
  <c r="DF391" i="3"/>
  <c r="DG391" i="3"/>
  <c r="DJ391" i="3" s="1"/>
  <c r="DI391" i="3"/>
  <c r="CX384" i="3"/>
  <c r="DF335" i="3"/>
  <c r="DJ335" i="3" s="1"/>
  <c r="DG335" i="3"/>
  <c r="DH335" i="3"/>
  <c r="DI335" i="3"/>
  <c r="EG43" i="1"/>
  <c r="AU43" i="1"/>
  <c r="CR37" i="1"/>
  <c r="Q37" i="1" s="1"/>
  <c r="CP37" i="1" s="1"/>
  <c r="O37" i="1" s="1"/>
  <c r="AB34" i="1"/>
  <c r="CX432" i="3"/>
  <c r="CX365" i="3"/>
  <c r="DI347" i="3"/>
  <c r="DF347" i="3"/>
  <c r="DJ347" i="3" s="1"/>
  <c r="DG347" i="3"/>
  <c r="DH347" i="3"/>
  <c r="DF333" i="3"/>
  <c r="DJ333" i="3" s="1"/>
  <c r="DG333" i="3"/>
  <c r="DH333" i="3"/>
  <c r="DI333" i="3"/>
  <c r="FV30" i="1"/>
  <c r="CX438" i="3"/>
  <c r="CX426" i="3"/>
  <c r="CV407" i="3"/>
  <c r="CX407" i="3"/>
  <c r="CX382" i="3"/>
  <c r="DF351" i="3"/>
  <c r="DJ351" i="3" s="1"/>
  <c r="DH351" i="3"/>
  <c r="DI351" i="3"/>
  <c r="DG331" i="3"/>
  <c r="DH331" i="3"/>
  <c r="DF331" i="3"/>
  <c r="DJ331" i="3" s="1"/>
  <c r="DI331" i="3"/>
  <c r="AS43" i="1"/>
  <c r="EK30" i="1"/>
  <c r="CX416" i="3"/>
  <c r="DF404" i="3"/>
  <c r="DJ404" i="3" s="1"/>
  <c r="DH404" i="3"/>
  <c r="DI404" i="3"/>
  <c r="CW401" i="3"/>
  <c r="CX401" i="3"/>
  <c r="DF396" i="3"/>
  <c r="DJ396" i="3" s="1"/>
  <c r="DH396" i="3"/>
  <c r="DI396" i="3"/>
  <c r="CX363" i="3"/>
  <c r="CX360" i="3"/>
  <c r="DF354" i="3"/>
  <c r="DJ354" i="3" s="1"/>
  <c r="DG354" i="3"/>
  <c r="DH354" i="3"/>
  <c r="BD43" i="1"/>
  <c r="CX388" i="3"/>
  <c r="CV385" i="3"/>
  <c r="CX368" i="3"/>
  <c r="DF358" i="3"/>
  <c r="DJ358" i="3" s="1"/>
  <c r="DG358" i="3"/>
  <c r="DH358" i="3"/>
  <c r="DI358" i="3"/>
  <c r="BC43" i="1"/>
  <c r="AQ43" i="1"/>
  <c r="AD38" i="1"/>
  <c r="AB38" i="1" s="1"/>
  <c r="GE30" i="1"/>
  <c r="CX440" i="3"/>
  <c r="CV420" i="3"/>
  <c r="CX420" i="3"/>
  <c r="DH391" i="3"/>
  <c r="CX380" i="3"/>
  <c r="DF344" i="3"/>
  <c r="DH344" i="3"/>
  <c r="DI344" i="3"/>
  <c r="DJ344" i="3" s="1"/>
  <c r="P56" i="1"/>
  <c r="CG43" i="1"/>
  <c r="BB43" i="1"/>
  <c r="AD40" i="1"/>
  <c r="AB40" i="1" s="1"/>
  <c r="CS33" i="1"/>
  <c r="R33" i="1" s="1"/>
  <c r="CZ33" i="1" s="1"/>
  <c r="Y33" i="1" s="1"/>
  <c r="AB33" i="1"/>
  <c r="HG32" i="1"/>
  <c r="GD30" i="1"/>
  <c r="CX434" i="3"/>
  <c r="DG352" i="3"/>
  <c r="DH352" i="3"/>
  <c r="DI352" i="3"/>
  <c r="DF336" i="3"/>
  <c r="DJ336" i="3" s="1"/>
  <c r="DG336" i="3"/>
  <c r="DH336" i="3"/>
  <c r="DI336" i="3"/>
  <c r="DF334" i="3"/>
  <c r="DJ334" i="3" s="1"/>
  <c r="DG334" i="3"/>
  <c r="DH334" i="3"/>
  <c r="DI334" i="3"/>
  <c r="AO43" i="1"/>
  <c r="CP41" i="1"/>
  <c r="O41" i="1" s="1"/>
  <c r="CZ39" i="1"/>
  <c r="Y39" i="1" s="1"/>
  <c r="CS38" i="1"/>
  <c r="R38" i="1" s="1"/>
  <c r="CZ38" i="1" s="1"/>
  <c r="Y38" i="1" s="1"/>
  <c r="CX424" i="3"/>
  <c r="CX408" i="3"/>
  <c r="CW372" i="3"/>
  <c r="CX361" i="3"/>
  <c r="DF346" i="3"/>
  <c r="DJ346" i="3" s="1"/>
  <c r="DG346" i="3"/>
  <c r="DH346" i="3"/>
  <c r="DI346" i="3"/>
  <c r="CV435" i="3"/>
  <c r="DF406" i="3"/>
  <c r="DJ406" i="3" s="1"/>
  <c r="DG406" i="3"/>
  <c r="DH406" i="3"/>
  <c r="DI406" i="3"/>
  <c r="DF402" i="3"/>
  <c r="DJ402" i="3" s="1"/>
  <c r="DG402" i="3"/>
  <c r="DH402" i="3"/>
  <c r="DF394" i="3"/>
  <c r="DJ394" i="3" s="1"/>
  <c r="DG394" i="3"/>
  <c r="DH394" i="3"/>
  <c r="DH390" i="3"/>
  <c r="DI390" i="3"/>
  <c r="DJ390" i="3" s="1"/>
  <c r="DF390" i="3"/>
  <c r="DG390" i="3"/>
  <c r="CX386" i="3"/>
  <c r="CW375" i="3"/>
  <c r="DG351" i="3"/>
  <c r="DH342" i="3"/>
  <c r="DI342" i="3"/>
  <c r="DF342" i="3"/>
  <c r="DJ342" i="3" s="1"/>
  <c r="DG326" i="3"/>
  <c r="DJ326" i="3" s="1"/>
  <c r="DF326" i="3"/>
  <c r="DH326" i="3"/>
  <c r="DI326" i="3"/>
  <c r="CX428" i="3"/>
  <c r="CX378" i="3"/>
  <c r="CX436" i="3"/>
  <c r="CX425" i="3"/>
  <c r="CX418" i="3"/>
  <c r="CX412" i="3"/>
  <c r="DG404" i="3"/>
  <c r="DG396" i="3"/>
  <c r="CV359" i="3"/>
  <c r="CX359" i="3"/>
  <c r="CX415" i="3"/>
  <c r="DF400" i="3"/>
  <c r="DH400" i="3"/>
  <c r="DI400" i="3"/>
  <c r="CX376" i="3"/>
  <c r="CV370" i="3"/>
  <c r="CX370" i="3"/>
  <c r="DF356" i="3"/>
  <c r="DJ356" i="3" s="1"/>
  <c r="DH356" i="3"/>
  <c r="DI356" i="3"/>
  <c r="DF350" i="3"/>
  <c r="DJ350" i="3" s="1"/>
  <c r="DG350" i="3"/>
  <c r="DI350" i="3"/>
  <c r="DG343" i="3"/>
  <c r="DH343" i="3"/>
  <c r="DF332" i="3"/>
  <c r="DJ332" i="3" s="1"/>
  <c r="DG332" i="3"/>
  <c r="DF303" i="3"/>
  <c r="DJ303" i="3" s="1"/>
  <c r="DI303" i="3"/>
  <c r="DF284" i="3"/>
  <c r="DH284" i="3"/>
  <c r="DI284" i="3"/>
  <c r="DF278" i="3"/>
  <c r="DJ278" i="3" s="1"/>
  <c r="DG278" i="3"/>
  <c r="DH278" i="3"/>
  <c r="DI278" i="3"/>
  <c r="CW274" i="3"/>
  <c r="CX274" i="3"/>
  <c r="DG256" i="3"/>
  <c r="DH256" i="3"/>
  <c r="DI256" i="3"/>
  <c r="DI252" i="3"/>
  <c r="DF252" i="3"/>
  <c r="DG252" i="3"/>
  <c r="DJ252" i="3" s="1"/>
  <c r="DH252" i="3"/>
  <c r="DF242" i="3"/>
  <c r="DG242" i="3"/>
  <c r="DH242" i="3"/>
  <c r="DI242" i="3"/>
  <c r="DJ242" i="3" s="1"/>
  <c r="DH329" i="3"/>
  <c r="DF318" i="3"/>
  <c r="DI318" i="3"/>
  <c r="DJ318" i="3" s="1"/>
  <c r="DF309" i="3"/>
  <c r="DG309" i="3"/>
  <c r="DJ309" i="3" s="1"/>
  <c r="DF293" i="3"/>
  <c r="DG293" i="3"/>
  <c r="DH293" i="3"/>
  <c r="DI293" i="3"/>
  <c r="DJ293" i="3" s="1"/>
  <c r="DG329" i="3"/>
  <c r="DG312" i="3"/>
  <c r="DH290" i="3"/>
  <c r="DI290" i="3"/>
  <c r="DF290" i="3"/>
  <c r="DJ290" i="3" s="1"/>
  <c r="DG290" i="3"/>
  <c r="DF265" i="3"/>
  <c r="DH265" i="3"/>
  <c r="DI265" i="3"/>
  <c r="DF250" i="3"/>
  <c r="DG250" i="3"/>
  <c r="DI250" i="3"/>
  <c r="DJ250" i="3" s="1"/>
  <c r="DI403" i="3"/>
  <c r="DI395" i="3"/>
  <c r="DI355" i="3"/>
  <c r="DI338" i="3"/>
  <c r="DI337" i="3"/>
  <c r="DF329" i="3"/>
  <c r="DI328" i="3"/>
  <c r="DI327" i="3"/>
  <c r="DF301" i="3"/>
  <c r="DJ301" i="3" s="1"/>
  <c r="DG301" i="3"/>
  <c r="DH301" i="3"/>
  <c r="CW297" i="3"/>
  <c r="CX297" i="3"/>
  <c r="DF276" i="3"/>
  <c r="DJ276" i="3" s="1"/>
  <c r="DH276" i="3"/>
  <c r="DI276" i="3"/>
  <c r="DH268" i="3"/>
  <c r="DI268" i="3"/>
  <c r="DF268" i="3"/>
  <c r="DJ268" i="3" s="1"/>
  <c r="DG268" i="3"/>
  <c r="CW245" i="3"/>
  <c r="CX245" i="3"/>
  <c r="DF233" i="3"/>
  <c r="DJ233" i="3" s="1"/>
  <c r="DH233" i="3"/>
  <c r="DI233" i="3"/>
  <c r="CW320" i="3"/>
  <c r="CX320" i="3"/>
  <c r="DF315" i="3"/>
  <c r="DJ315" i="3" s="1"/>
  <c r="DH315" i="3"/>
  <c r="DI315" i="3"/>
  <c r="DF288" i="3"/>
  <c r="DJ288" i="3" s="1"/>
  <c r="DG288" i="3"/>
  <c r="DH288" i="3"/>
  <c r="DI288" i="3"/>
  <c r="CW285" i="3"/>
  <c r="CX285" i="3"/>
  <c r="DI282" i="3"/>
  <c r="DJ282" i="3" s="1"/>
  <c r="DF282" i="3"/>
  <c r="DG282" i="3"/>
  <c r="DH282" i="3"/>
  <c r="DF272" i="3"/>
  <c r="DH272" i="3"/>
  <c r="DI272" i="3"/>
  <c r="DF269" i="3"/>
  <c r="DH269" i="3"/>
  <c r="DI269" i="3"/>
  <c r="DJ269" i="3" s="1"/>
  <c r="CW260" i="3"/>
  <c r="CX260" i="3"/>
  <c r="DG403" i="3"/>
  <c r="DG395" i="3"/>
  <c r="DI393" i="3"/>
  <c r="DG355" i="3"/>
  <c r="DI353" i="3"/>
  <c r="DI343" i="3"/>
  <c r="DG338" i="3"/>
  <c r="DG337" i="3"/>
  <c r="DI332" i="3"/>
  <c r="DG328" i="3"/>
  <c r="DG327" i="3"/>
  <c r="DG325" i="3"/>
  <c r="DJ325" i="3" s="1"/>
  <c r="CW310" i="3"/>
  <c r="CX310" i="3"/>
  <c r="DG306" i="3"/>
  <c r="DH306" i="3"/>
  <c r="DF266" i="3"/>
  <c r="DG266" i="3"/>
  <c r="DJ266" i="3" s="1"/>
  <c r="DH266" i="3"/>
  <c r="DI266" i="3"/>
  <c r="DF257" i="3"/>
  <c r="DG257" i="3"/>
  <c r="DI257" i="3"/>
  <c r="DJ257" i="3" s="1"/>
  <c r="DH393" i="3"/>
  <c r="DH353" i="3"/>
  <c r="DF343" i="3"/>
  <c r="DJ343" i="3" s="1"/>
  <c r="DH332" i="3"/>
  <c r="DF325" i="3"/>
  <c r="DI319" i="3"/>
  <c r="DH303" i="3"/>
  <c r="DG291" i="3"/>
  <c r="DH291" i="3"/>
  <c r="DF291" i="3"/>
  <c r="DJ291" i="3" s="1"/>
  <c r="DG284" i="3"/>
  <c r="DJ284" i="3" s="1"/>
  <c r="DF243" i="3"/>
  <c r="DG243" i="3"/>
  <c r="DJ243" i="3" s="1"/>
  <c r="DH243" i="3"/>
  <c r="DI243" i="3"/>
  <c r="DG393" i="3"/>
  <c r="DG353" i="3"/>
  <c r="DH319" i="3"/>
  <c r="DG316" i="3"/>
  <c r="DH316" i="3"/>
  <c r="DI316" i="3"/>
  <c r="DI311" i="3"/>
  <c r="DF311" i="3"/>
  <c r="DI309" i="3"/>
  <c r="DF307" i="3"/>
  <c r="DH307" i="3"/>
  <c r="DI307" i="3"/>
  <c r="DG303" i="3"/>
  <c r="DF302" i="3"/>
  <c r="DJ302" i="3" s="1"/>
  <c r="DG302" i="3"/>
  <c r="DI302" i="3"/>
  <c r="DF295" i="3"/>
  <c r="DH295" i="3"/>
  <c r="DI295" i="3"/>
  <c r="DG277" i="3"/>
  <c r="DH277" i="3"/>
  <c r="DI277" i="3"/>
  <c r="DF273" i="3"/>
  <c r="DG273" i="3"/>
  <c r="DJ273" i="3" s="1"/>
  <c r="DH273" i="3"/>
  <c r="DI273" i="3"/>
  <c r="DF256" i="3"/>
  <c r="DJ256" i="3" s="1"/>
  <c r="DF248" i="3"/>
  <c r="DJ248" i="3" s="1"/>
  <c r="DH248" i="3"/>
  <c r="DI248" i="3"/>
  <c r="CV323" i="3"/>
  <c r="DF319" i="3"/>
  <c r="DG318" i="3"/>
  <c r="DH309" i="3"/>
  <c r="DF280" i="3"/>
  <c r="DJ280" i="3" s="1"/>
  <c r="DG280" i="3"/>
  <c r="DI280" i="3"/>
  <c r="DG270" i="3"/>
  <c r="DH270" i="3"/>
  <c r="DI270" i="3"/>
  <c r="DJ270" i="3" s="1"/>
  <c r="DF258" i="3"/>
  <c r="DH258" i="3"/>
  <c r="DI258" i="3"/>
  <c r="DJ258" i="3" s="1"/>
  <c r="DF255" i="3"/>
  <c r="DJ255" i="3" s="1"/>
  <c r="DH255" i="3"/>
  <c r="DI255" i="3"/>
  <c r="DF317" i="3"/>
  <c r="DG317" i="3"/>
  <c r="DH312" i="3"/>
  <c r="DI312" i="3"/>
  <c r="DI289" i="3"/>
  <c r="DF289" i="3"/>
  <c r="DJ289" i="3" s="1"/>
  <c r="DG289" i="3"/>
  <c r="DH289" i="3"/>
  <c r="DH399" i="3"/>
  <c r="DI398" i="3"/>
  <c r="DJ398" i="3" s="1"/>
  <c r="CX372" i="3"/>
  <c r="DH349" i="3"/>
  <c r="DI348" i="3"/>
  <c r="DH330" i="3"/>
  <c r="DI330" i="3"/>
  <c r="DF324" i="3"/>
  <c r="DG324" i="3"/>
  <c r="DF323" i="3"/>
  <c r="DG323" i="3"/>
  <c r="DH323" i="3"/>
  <c r="DI321" i="3"/>
  <c r="DG315" i="3"/>
  <c r="DF296" i="3"/>
  <c r="DG296" i="3"/>
  <c r="DJ296" i="3" s="1"/>
  <c r="DH296" i="3"/>
  <c r="DI296" i="3"/>
  <c r="DG269" i="3"/>
  <c r="DI267" i="3"/>
  <c r="DF267" i="3"/>
  <c r="DJ267" i="3" s="1"/>
  <c r="DG267" i="3"/>
  <c r="DH267" i="3"/>
  <c r="DF244" i="3"/>
  <c r="DG244" i="3"/>
  <c r="DJ244" i="3" s="1"/>
  <c r="DH244" i="3"/>
  <c r="DI244" i="3"/>
  <c r="DG233" i="3"/>
  <c r="CW325" i="3"/>
  <c r="DH321" i="3"/>
  <c r="DG313" i="3"/>
  <c r="DH313" i="3"/>
  <c r="DH311" i="3"/>
  <c r="DF308" i="3"/>
  <c r="DG308" i="3"/>
  <c r="DJ308" i="3" s="1"/>
  <c r="DH308" i="3"/>
  <c r="DI308" i="3"/>
  <c r="DI306" i="3"/>
  <c r="DJ306" i="3" s="1"/>
  <c r="DF300" i="3"/>
  <c r="DJ300" i="3" s="1"/>
  <c r="DG300" i="3"/>
  <c r="DH300" i="3"/>
  <c r="DI300" i="3"/>
  <c r="DF281" i="3"/>
  <c r="DG281" i="3"/>
  <c r="DH281" i="3"/>
  <c r="DI281" i="3"/>
  <c r="DJ281" i="3" s="1"/>
  <c r="DG272" i="3"/>
  <c r="DJ272" i="3" s="1"/>
  <c r="DF259" i="3"/>
  <c r="DG259" i="3"/>
  <c r="DJ259" i="3" s="1"/>
  <c r="DH259" i="3"/>
  <c r="DI259" i="3"/>
  <c r="CV249" i="3"/>
  <c r="CX249" i="3"/>
  <c r="CW295" i="3"/>
  <c r="CW272" i="3"/>
  <c r="CW265" i="3"/>
  <c r="CW243" i="3"/>
  <c r="DH222" i="3"/>
  <c r="DI222" i="3"/>
  <c r="CV188" i="3"/>
  <c r="CV185" i="3"/>
  <c r="DF172" i="3"/>
  <c r="DH172" i="3"/>
  <c r="DI172" i="3"/>
  <c r="DJ172" i="3" s="1"/>
  <c r="DF156" i="3"/>
  <c r="DJ156" i="3" s="1"/>
  <c r="DG156" i="3"/>
  <c r="DH156" i="3"/>
  <c r="DI156" i="3"/>
  <c r="DI147" i="3"/>
  <c r="DF147" i="3"/>
  <c r="DJ147" i="3" s="1"/>
  <c r="DG147" i="3"/>
  <c r="DH147" i="3"/>
  <c r="CX129" i="3"/>
  <c r="DF228" i="3"/>
  <c r="DJ228" i="3" s="1"/>
  <c r="DG228" i="3"/>
  <c r="DI220" i="3"/>
  <c r="DG211" i="3"/>
  <c r="DH211" i="3"/>
  <c r="CW112" i="3"/>
  <c r="CX97" i="3"/>
  <c r="CV229" i="3"/>
  <c r="DH220" i="3"/>
  <c r="DF217" i="3"/>
  <c r="DJ217" i="3" s="1"/>
  <c r="DG217" i="3"/>
  <c r="DI217" i="3"/>
  <c r="DF208" i="3"/>
  <c r="DJ208" i="3" s="1"/>
  <c r="DG208" i="3"/>
  <c r="DH208" i="3"/>
  <c r="CX194" i="3"/>
  <c r="DF177" i="3"/>
  <c r="DJ177" i="3" s="1"/>
  <c r="DH177" i="3"/>
  <c r="DI177" i="3"/>
  <c r="CW166" i="3"/>
  <c r="CX166" i="3"/>
  <c r="DF145" i="3"/>
  <c r="DJ145" i="3" s="1"/>
  <c r="DG145" i="3"/>
  <c r="DH145" i="3"/>
  <c r="DI145" i="3"/>
  <c r="DI286" i="3"/>
  <c r="CW231" i="3"/>
  <c r="DG226" i="3"/>
  <c r="DG223" i="3"/>
  <c r="DH223" i="3"/>
  <c r="DG220" i="3"/>
  <c r="DF212" i="3"/>
  <c r="DJ212" i="3" s="1"/>
  <c r="DG212" i="3"/>
  <c r="DF205" i="3"/>
  <c r="DJ205" i="3" s="1"/>
  <c r="DH205" i="3"/>
  <c r="DI205" i="3"/>
  <c r="CV183" i="3"/>
  <c r="CX183" i="3"/>
  <c r="DG173" i="3"/>
  <c r="DH173" i="3"/>
  <c r="DI173" i="3"/>
  <c r="DJ173" i="3" s="1"/>
  <c r="DG170" i="3"/>
  <c r="DH170" i="3"/>
  <c r="DI170" i="3"/>
  <c r="DF154" i="3"/>
  <c r="DJ154" i="3" s="1"/>
  <c r="DH154" i="3"/>
  <c r="DI154" i="3"/>
  <c r="DF143" i="3"/>
  <c r="DJ143" i="3" s="1"/>
  <c r="DG143" i="3"/>
  <c r="DH143" i="3"/>
  <c r="DI143" i="3"/>
  <c r="CX138" i="3"/>
  <c r="CX189" i="3"/>
  <c r="DH294" i="3"/>
  <c r="DG286" i="3"/>
  <c r="DJ286" i="3" s="1"/>
  <c r="DH279" i="3"/>
  <c r="DH271" i="3"/>
  <c r="DH264" i="3"/>
  <c r="DI263" i="3"/>
  <c r="DJ263" i="3" s="1"/>
  <c r="DH241" i="3"/>
  <c r="DI240" i="3"/>
  <c r="DI239" i="3"/>
  <c r="DH238" i="3"/>
  <c r="DI237" i="3"/>
  <c r="DI236" i="3"/>
  <c r="DJ236" i="3" s="1"/>
  <c r="DH235" i="3"/>
  <c r="DI227" i="3"/>
  <c r="DF218" i="3"/>
  <c r="DJ218" i="3" s="1"/>
  <c r="DH218" i="3"/>
  <c r="DI213" i="3"/>
  <c r="DF213" i="3"/>
  <c r="DJ213" i="3" s="1"/>
  <c r="DF209" i="3"/>
  <c r="DJ209" i="3" s="1"/>
  <c r="DG209" i="3"/>
  <c r="DI209" i="3"/>
  <c r="CX192" i="3"/>
  <c r="DG172" i="3"/>
  <c r="DF164" i="3"/>
  <c r="DH164" i="3"/>
  <c r="DI164" i="3"/>
  <c r="DJ164" i="3" s="1"/>
  <c r="DI157" i="3"/>
  <c r="DF157" i="3"/>
  <c r="DJ157" i="3" s="1"/>
  <c r="DG157" i="3"/>
  <c r="DH157" i="3"/>
  <c r="DH148" i="3"/>
  <c r="DI148" i="3"/>
  <c r="DF148" i="3"/>
  <c r="DJ148" i="3" s="1"/>
  <c r="DG148" i="3"/>
  <c r="CW104" i="3"/>
  <c r="DI299" i="3"/>
  <c r="DG294" i="3"/>
  <c r="CX283" i="3"/>
  <c r="DG279" i="3"/>
  <c r="DG271" i="3"/>
  <c r="DJ271" i="3" s="1"/>
  <c r="DG264" i="3"/>
  <c r="DH263" i="3"/>
  <c r="CX253" i="3"/>
  <c r="DG241" i="3"/>
  <c r="DH240" i="3"/>
  <c r="DG239" i="3"/>
  <c r="DG238" i="3"/>
  <c r="DJ238" i="3" s="1"/>
  <c r="DH237" i="3"/>
  <c r="DG236" i="3"/>
  <c r="DG235" i="3"/>
  <c r="DI228" i="3"/>
  <c r="DF225" i="3"/>
  <c r="DJ225" i="3" s="1"/>
  <c r="DI225" i="3"/>
  <c r="DG222" i="3"/>
  <c r="CV181" i="3"/>
  <c r="DG178" i="3"/>
  <c r="DH178" i="3"/>
  <c r="DI178" i="3"/>
  <c r="CX134" i="3"/>
  <c r="CX132" i="3"/>
  <c r="CX130" i="3"/>
  <c r="CX305" i="3"/>
  <c r="DH299" i="3"/>
  <c r="DG263" i="3"/>
  <c r="DF240" i="3"/>
  <c r="DJ240" i="3" s="1"/>
  <c r="DF239" i="3"/>
  <c r="DJ239" i="3" s="1"/>
  <c r="DF238" i="3"/>
  <c r="DG237" i="3"/>
  <c r="DJ237" i="3" s="1"/>
  <c r="DF236" i="3"/>
  <c r="DF235" i="3"/>
  <c r="DI234" i="3"/>
  <c r="DI232" i="3"/>
  <c r="DI230" i="3"/>
  <c r="DJ230" i="3" s="1"/>
  <c r="DI229" i="3"/>
  <c r="DJ229" i="3" s="1"/>
  <c r="DH228" i="3"/>
  <c r="DF222" i="3"/>
  <c r="DJ222" i="3" s="1"/>
  <c r="DI211" i="3"/>
  <c r="DG206" i="3"/>
  <c r="DH206" i="3"/>
  <c r="DI206" i="3"/>
  <c r="DH202" i="3"/>
  <c r="DI202" i="3"/>
  <c r="DF202" i="3"/>
  <c r="DJ202" i="3" s="1"/>
  <c r="DG202" i="3"/>
  <c r="CX198" i="3"/>
  <c r="DF161" i="3"/>
  <c r="DJ161" i="3" s="1"/>
  <c r="DH161" i="3"/>
  <c r="DI161" i="3"/>
  <c r="DI322" i="3"/>
  <c r="DI314" i="3"/>
  <c r="DI298" i="3"/>
  <c r="DI292" i="3"/>
  <c r="DH234" i="3"/>
  <c r="DH232" i="3"/>
  <c r="DH231" i="3"/>
  <c r="DH230" i="3"/>
  <c r="DH229" i="3"/>
  <c r="DI223" i="3"/>
  <c r="DH217" i="3"/>
  <c r="CV214" i="3"/>
  <c r="CX214" i="3"/>
  <c r="DI212" i="3"/>
  <c r="DF211" i="3"/>
  <c r="DJ211" i="3" s="1"/>
  <c r="DI208" i="3"/>
  <c r="CX187" i="3"/>
  <c r="DG177" i="3"/>
  <c r="DG155" i="3"/>
  <c r="DH155" i="3"/>
  <c r="DI155" i="3"/>
  <c r="DF152" i="3"/>
  <c r="DJ152" i="3" s="1"/>
  <c r="DG152" i="3"/>
  <c r="DH152" i="3"/>
  <c r="DF144" i="3"/>
  <c r="DJ144" i="3" s="1"/>
  <c r="DG144" i="3"/>
  <c r="DH144" i="3"/>
  <c r="DI144" i="3"/>
  <c r="DH226" i="3"/>
  <c r="DI226" i="3"/>
  <c r="DF210" i="3"/>
  <c r="DJ210" i="3" s="1"/>
  <c r="DH210" i="3"/>
  <c r="DI210" i="3"/>
  <c r="CX190" i="3"/>
  <c r="DF165" i="3"/>
  <c r="DG165" i="3"/>
  <c r="DJ165" i="3" s="1"/>
  <c r="DH165" i="3"/>
  <c r="DI165" i="3"/>
  <c r="CX287" i="3"/>
  <c r="CX251" i="3"/>
  <c r="DF231" i="3"/>
  <c r="DH215" i="3"/>
  <c r="DI215" i="3"/>
  <c r="DH213" i="3"/>
  <c r="DF173" i="3"/>
  <c r="DF170" i="3"/>
  <c r="DJ170" i="3" s="1"/>
  <c r="DH158" i="3"/>
  <c r="DI158" i="3"/>
  <c r="DF158" i="3"/>
  <c r="DJ158" i="3" s="1"/>
  <c r="DG158" i="3"/>
  <c r="DG154" i="3"/>
  <c r="DF142" i="3"/>
  <c r="DJ142" i="3" s="1"/>
  <c r="DG142" i="3"/>
  <c r="DH142" i="3"/>
  <c r="DI142" i="3"/>
  <c r="CX137" i="3"/>
  <c r="DG227" i="3"/>
  <c r="DH227" i="3"/>
  <c r="DI218" i="3"/>
  <c r="DF216" i="3"/>
  <c r="DG216" i="3"/>
  <c r="DJ216" i="3" s="1"/>
  <c r="DH216" i="3"/>
  <c r="DG213" i="3"/>
  <c r="DH209" i="3"/>
  <c r="CX196" i="3"/>
  <c r="DF169" i="3"/>
  <c r="DJ169" i="3" s="1"/>
  <c r="DH169" i="3"/>
  <c r="DI169" i="3"/>
  <c r="DG162" i="3"/>
  <c r="DH162" i="3"/>
  <c r="DI162" i="3"/>
  <c r="DF140" i="3"/>
  <c r="DJ140" i="3" s="1"/>
  <c r="DG140" i="3"/>
  <c r="DH140" i="3"/>
  <c r="DI140" i="3"/>
  <c r="CV135" i="3"/>
  <c r="DI146" i="3"/>
  <c r="CX113" i="3"/>
  <c r="CW94" i="3"/>
  <c r="CX94" i="3"/>
  <c r="DG85" i="3"/>
  <c r="DH85" i="3"/>
  <c r="DI85" i="3"/>
  <c r="DF20" i="3"/>
  <c r="DJ20" i="3" s="1"/>
  <c r="DG20" i="3"/>
  <c r="DH20" i="3"/>
  <c r="DI20" i="3"/>
  <c r="DH146" i="3"/>
  <c r="CX120" i="3"/>
  <c r="CX106" i="3"/>
  <c r="CW101" i="3"/>
  <c r="DF88" i="3"/>
  <c r="DJ88" i="3" s="1"/>
  <c r="DG88" i="3"/>
  <c r="DH88" i="3"/>
  <c r="DI88" i="3"/>
  <c r="CW82" i="3"/>
  <c r="CX82" i="3"/>
  <c r="DF79" i="3"/>
  <c r="DG79" i="3"/>
  <c r="DJ79" i="3" s="1"/>
  <c r="DH79" i="3"/>
  <c r="DI79" i="3"/>
  <c r="DF36" i="3"/>
  <c r="DG36" i="3"/>
  <c r="DH36" i="3"/>
  <c r="DI36" i="3"/>
  <c r="DJ36" i="3" s="1"/>
  <c r="DI9" i="3"/>
  <c r="DF9" i="3"/>
  <c r="DG9" i="3"/>
  <c r="DJ9" i="3" s="1"/>
  <c r="DH9" i="3"/>
  <c r="DF201" i="3"/>
  <c r="DG146" i="3"/>
  <c r="CW122" i="3"/>
  <c r="CX91" i="3"/>
  <c r="DF67" i="3"/>
  <c r="DG67" i="3"/>
  <c r="DJ67" i="3" s="1"/>
  <c r="DH67" i="3"/>
  <c r="DI67" i="3"/>
  <c r="DF60" i="3"/>
  <c r="DJ60" i="3" s="1"/>
  <c r="DG60" i="3"/>
  <c r="DH60" i="3"/>
  <c r="DI199" i="3"/>
  <c r="DJ199" i="3" s="1"/>
  <c r="DI163" i="3"/>
  <c r="DJ163" i="3" s="1"/>
  <c r="DI153" i="3"/>
  <c r="CW125" i="3"/>
  <c r="CX124" i="3"/>
  <c r="DF86" i="3"/>
  <c r="DJ86" i="3" s="1"/>
  <c r="DG86" i="3"/>
  <c r="DH86" i="3"/>
  <c r="DI86" i="3"/>
  <c r="DF74" i="3"/>
  <c r="DJ74" i="3" s="1"/>
  <c r="DG74" i="3"/>
  <c r="DH74" i="3"/>
  <c r="DI74" i="3"/>
  <c r="DI16" i="3"/>
  <c r="DF16" i="3"/>
  <c r="DG16" i="3"/>
  <c r="DJ16" i="3" s="1"/>
  <c r="DH16" i="3"/>
  <c r="CW102" i="3"/>
  <c r="CX102" i="3"/>
  <c r="DF58" i="3"/>
  <c r="DG58" i="3"/>
  <c r="DJ58" i="3" s="1"/>
  <c r="DH58" i="3"/>
  <c r="DI58" i="3"/>
  <c r="DI2" i="3"/>
  <c r="DJ2" i="3" s="1"/>
  <c r="DF2" i="3"/>
  <c r="DG2" i="3"/>
  <c r="DH2" i="3"/>
  <c r="DI207" i="3"/>
  <c r="DG199" i="3"/>
  <c r="DH180" i="3"/>
  <c r="DI179" i="3"/>
  <c r="DI171" i="3"/>
  <c r="DG163" i="3"/>
  <c r="DG153" i="3"/>
  <c r="DI151" i="3"/>
  <c r="DJ151" i="3" s="1"/>
  <c r="DI141" i="3"/>
  <c r="CX98" i="3"/>
  <c r="DF44" i="3"/>
  <c r="DG44" i="3"/>
  <c r="DJ44" i="3" s="1"/>
  <c r="DH44" i="3"/>
  <c r="DI44" i="3"/>
  <c r="DF41" i="3"/>
  <c r="DG41" i="3"/>
  <c r="DH41" i="3"/>
  <c r="DI41" i="3"/>
  <c r="DJ41" i="3" s="1"/>
  <c r="DF27" i="3"/>
  <c r="DJ27" i="3" s="1"/>
  <c r="DG27" i="3"/>
  <c r="DH27" i="3"/>
  <c r="DI27" i="3"/>
  <c r="DF21" i="3"/>
  <c r="DG21" i="3"/>
  <c r="DH21" i="3"/>
  <c r="DI21" i="3"/>
  <c r="DJ21" i="3" s="1"/>
  <c r="DH207" i="3"/>
  <c r="DG180" i="3"/>
  <c r="DH179" i="3"/>
  <c r="CX175" i="3"/>
  <c r="DH171" i="3"/>
  <c r="DH151" i="3"/>
  <c r="DH141" i="3"/>
  <c r="CX128" i="3"/>
  <c r="DF85" i="3"/>
  <c r="DJ85" i="3" s="1"/>
  <c r="DF68" i="3"/>
  <c r="DG68" i="3"/>
  <c r="DJ68" i="3" s="1"/>
  <c r="DH68" i="3"/>
  <c r="DF48" i="3"/>
  <c r="DJ48" i="3" s="1"/>
  <c r="DG48" i="3"/>
  <c r="DH48" i="3"/>
  <c r="DI48" i="3"/>
  <c r="DF30" i="3"/>
  <c r="DG30" i="3"/>
  <c r="DH30" i="3"/>
  <c r="DI30" i="3"/>
  <c r="DJ30" i="3" s="1"/>
  <c r="DF5" i="3"/>
  <c r="DJ5" i="3" s="1"/>
  <c r="DG5" i="3"/>
  <c r="DH5" i="3"/>
  <c r="DI5" i="3"/>
  <c r="DG179" i="3"/>
  <c r="DG171" i="3"/>
  <c r="DG151" i="3"/>
  <c r="DG141" i="3"/>
  <c r="DI139" i="3"/>
  <c r="DJ139" i="3" s="1"/>
  <c r="CX117" i="3"/>
  <c r="CX110" i="3"/>
  <c r="CX109" i="3"/>
  <c r="DF81" i="3"/>
  <c r="DG81" i="3"/>
  <c r="DJ81" i="3" s="1"/>
  <c r="DH81" i="3"/>
  <c r="DI81" i="3"/>
  <c r="DF37" i="3"/>
  <c r="DG37" i="3"/>
  <c r="DJ37" i="3" s="1"/>
  <c r="DH37" i="3"/>
  <c r="DI37" i="3"/>
  <c r="DF11" i="3"/>
  <c r="DJ11" i="3" s="1"/>
  <c r="DG11" i="3"/>
  <c r="DH11" i="3"/>
  <c r="DI11" i="3"/>
  <c r="DI150" i="3"/>
  <c r="DH139" i="3"/>
  <c r="CV99" i="3"/>
  <c r="DF87" i="3"/>
  <c r="DJ87" i="3" s="1"/>
  <c r="DG87" i="3"/>
  <c r="DH87" i="3"/>
  <c r="DI87" i="3"/>
  <c r="DI60" i="3"/>
  <c r="DF42" i="3"/>
  <c r="DG42" i="3"/>
  <c r="DH42" i="3"/>
  <c r="DI42" i="3"/>
  <c r="DJ42" i="3" s="1"/>
  <c r="DF14" i="3"/>
  <c r="DG14" i="3"/>
  <c r="DH14" i="3"/>
  <c r="DI14" i="3"/>
  <c r="DJ14" i="3" s="1"/>
  <c r="DF8" i="3"/>
  <c r="DG8" i="3"/>
  <c r="DH8" i="3"/>
  <c r="DI8" i="3"/>
  <c r="DJ8" i="3" s="1"/>
  <c r="CX118" i="3"/>
  <c r="CW93" i="3"/>
  <c r="DG78" i="3"/>
  <c r="DH78" i="3"/>
  <c r="DI78" i="3"/>
  <c r="DJ78" i="3" s="1"/>
  <c r="DF75" i="3"/>
  <c r="DJ75" i="3" s="1"/>
  <c r="DG75" i="3"/>
  <c r="DH75" i="3"/>
  <c r="DI75" i="3"/>
  <c r="DG63" i="3"/>
  <c r="DH63" i="3"/>
  <c r="DI63" i="3"/>
  <c r="DI45" i="3"/>
  <c r="DF45" i="3"/>
  <c r="DG45" i="3"/>
  <c r="DJ45" i="3" s="1"/>
  <c r="DH45" i="3"/>
  <c r="DG224" i="3"/>
  <c r="DG204" i="3"/>
  <c r="CX200" i="3"/>
  <c r="CX181" i="3"/>
  <c r="DG176" i="3"/>
  <c r="DG168" i="3"/>
  <c r="DH167" i="3"/>
  <c r="DG160" i="3"/>
  <c r="DH159" i="3"/>
  <c r="DG150" i="3"/>
  <c r="DH149" i="3"/>
  <c r="CX135" i="3"/>
  <c r="CX90" i="3"/>
  <c r="CW59" i="3"/>
  <c r="CX59" i="3"/>
  <c r="DF56" i="3"/>
  <c r="DG56" i="3"/>
  <c r="DJ56" i="3" s="1"/>
  <c r="DH56" i="3"/>
  <c r="DI56" i="3"/>
  <c r="DF28" i="3"/>
  <c r="DJ28" i="3" s="1"/>
  <c r="DG28" i="3"/>
  <c r="DH28" i="3"/>
  <c r="DI28" i="3"/>
  <c r="CV120" i="3"/>
  <c r="CX112" i="3"/>
  <c r="CX104" i="3"/>
  <c r="DF49" i="3"/>
  <c r="DJ49" i="3" s="1"/>
  <c r="DG49" i="3"/>
  <c r="DH49" i="3"/>
  <c r="DI49" i="3"/>
  <c r="DI38" i="3"/>
  <c r="DF38" i="3"/>
  <c r="DG38" i="3"/>
  <c r="DJ38" i="3" s="1"/>
  <c r="DH38" i="3"/>
  <c r="DI31" i="3"/>
  <c r="DF31" i="3"/>
  <c r="DG31" i="3"/>
  <c r="DJ31" i="3" s="1"/>
  <c r="DH31" i="3"/>
  <c r="DF6" i="3"/>
  <c r="DJ6" i="3" s="1"/>
  <c r="DG6" i="3"/>
  <c r="DH6" i="3"/>
  <c r="DI6" i="3"/>
  <c r="DI76" i="3"/>
  <c r="DI1" i="3"/>
  <c r="DJ1" i="3" s="1"/>
  <c r="DH76" i="3"/>
  <c r="CX65" i="3"/>
  <c r="CX35" i="3"/>
  <c r="CX13" i="3"/>
  <c r="DH1" i="3"/>
  <c r="DG76" i="3"/>
  <c r="CX71" i="3"/>
  <c r="DI52" i="3"/>
  <c r="DI29" i="3"/>
  <c r="DJ29" i="3" s="1"/>
  <c r="DI22" i="3"/>
  <c r="DJ22" i="3" s="1"/>
  <c r="DH15" i="3"/>
  <c r="DI7" i="3"/>
  <c r="DJ7" i="3" s="1"/>
  <c r="DG1" i="3"/>
  <c r="DI73" i="3"/>
  <c r="DI66" i="3"/>
  <c r="DJ66" i="3" s="1"/>
  <c r="DH52" i="3"/>
  <c r="DI51" i="3"/>
  <c r="DI43" i="3"/>
  <c r="DH29" i="3"/>
  <c r="DH22" i="3"/>
  <c r="DH7" i="3"/>
  <c r="DG52" i="3"/>
  <c r="DG29" i="3"/>
  <c r="DG22" i="3"/>
  <c r="DG7" i="3"/>
  <c r="DH80" i="3"/>
  <c r="DG73" i="3"/>
  <c r="DH72" i="3"/>
  <c r="DG66" i="3"/>
  <c r="DH57" i="3"/>
  <c r="DG51" i="3"/>
  <c r="DH50" i="3"/>
  <c r="DG43" i="3"/>
  <c r="DJ43" i="3" s="1"/>
  <c r="DG80" i="3"/>
  <c r="DJ80" i="3" s="1"/>
  <c r="CX77" i="3"/>
  <c r="DG72" i="3"/>
  <c r="DG57" i="3"/>
  <c r="DJ57" i="3" s="1"/>
  <c r="DG50" i="3"/>
  <c r="CX3" i="3"/>
  <c r="CX83" i="3"/>
  <c r="DI70" i="3"/>
  <c r="DI64" i="3"/>
  <c r="DI47" i="3"/>
  <c r="DI34" i="3"/>
  <c r="DI26" i="3"/>
  <c r="CX24" i="3"/>
  <c r="DI19" i="3"/>
  <c r="DI12" i="3"/>
  <c r="DI4" i="3"/>
  <c r="DH70" i="3"/>
  <c r="DH64" i="3"/>
  <c r="DI55" i="3"/>
  <c r="CX53" i="3"/>
  <c r="DH47" i="3"/>
  <c r="DH34" i="3"/>
  <c r="DI33" i="3"/>
  <c r="DH26" i="3"/>
  <c r="DI25" i="3"/>
  <c r="DH19" i="3"/>
  <c r="DH12" i="3"/>
  <c r="DH4" i="3"/>
  <c r="DG70" i="3"/>
  <c r="DJ70" i="3" s="1"/>
  <c r="DG64" i="3"/>
  <c r="DG47" i="3"/>
  <c r="DJ47" i="3" s="1"/>
  <c r="CX23" i="3"/>
  <c r="J626" i="7" l="1"/>
  <c r="J624" i="7" s="1"/>
  <c r="J673" i="7" s="1"/>
  <c r="J597" i="7"/>
  <c r="J399" i="7"/>
  <c r="L626" i="7"/>
  <c r="L624" i="7" s="1"/>
  <c r="L673" i="7" s="1"/>
  <c r="J392" i="7"/>
  <c r="J390" i="7" s="1"/>
  <c r="J590" i="7"/>
  <c r="J588" i="7" s="1"/>
  <c r="J318" i="7"/>
  <c r="J699" i="7"/>
  <c r="J293" i="7"/>
  <c r="J316" i="7" s="1"/>
  <c r="L571" i="7"/>
  <c r="L594" i="7" s="1"/>
  <c r="J262" i="7"/>
  <c r="J285" i="7" s="1"/>
  <c r="D41" i="7"/>
  <c r="D36" i="7" s="1"/>
  <c r="J582" i="7"/>
  <c r="J580" i="7" s="1"/>
  <c r="J571" i="7" s="1"/>
  <c r="J594" i="7" s="1"/>
  <c r="J384" i="7"/>
  <c r="J382" i="7" s="1"/>
  <c r="J373" i="7" s="1"/>
  <c r="J675" i="7"/>
  <c r="J596" i="7"/>
  <c r="J398" i="7"/>
  <c r="ED243" i="1"/>
  <c r="DQ258" i="1"/>
  <c r="AG290" i="1"/>
  <c r="T331" i="1"/>
  <c r="DK331" i="1"/>
  <c r="DX290" i="1"/>
  <c r="GM123" i="1"/>
  <c r="GO123" i="1" s="1"/>
  <c r="AJ290" i="1"/>
  <c r="W331" i="1"/>
  <c r="AD290" i="1"/>
  <c r="Q331" i="1"/>
  <c r="AI290" i="1"/>
  <c r="V331" i="1"/>
  <c r="DF53" i="3"/>
  <c r="DG53" i="3"/>
  <c r="DH53" i="3"/>
  <c r="DI53" i="3"/>
  <c r="DJ53" i="3" s="1"/>
  <c r="DF35" i="3"/>
  <c r="DG35" i="3"/>
  <c r="DH35" i="3"/>
  <c r="DI35" i="3"/>
  <c r="DJ35" i="3" s="1"/>
  <c r="DF110" i="3"/>
  <c r="DG110" i="3"/>
  <c r="DH110" i="3"/>
  <c r="DI110" i="3"/>
  <c r="DJ110" i="3" s="1"/>
  <c r="DH166" i="3"/>
  <c r="DI166" i="3"/>
  <c r="DF166" i="3"/>
  <c r="DG166" i="3"/>
  <c r="DJ166" i="3" s="1"/>
  <c r="DG425" i="3"/>
  <c r="DH425" i="3"/>
  <c r="DF425" i="3"/>
  <c r="DJ425" i="3" s="1"/>
  <c r="DI425" i="3"/>
  <c r="DH424" i="3"/>
  <c r="DI424" i="3"/>
  <c r="DF424" i="3"/>
  <c r="DJ424" i="3" s="1"/>
  <c r="DG424" i="3"/>
  <c r="BC30" i="1"/>
  <c r="F59" i="1"/>
  <c r="BC166" i="1"/>
  <c r="DF360" i="3"/>
  <c r="DG360" i="3"/>
  <c r="DI360" i="3"/>
  <c r="DJ360" i="3" s="1"/>
  <c r="DH360" i="3"/>
  <c r="F60" i="1"/>
  <c r="AS30" i="1"/>
  <c r="DF438" i="3"/>
  <c r="DJ438" i="3" s="1"/>
  <c r="DH438" i="3"/>
  <c r="DG438" i="3"/>
  <c r="DI438" i="3"/>
  <c r="DG422" i="3"/>
  <c r="DJ422" i="3" s="1"/>
  <c r="DH422" i="3"/>
  <c r="DI422" i="3"/>
  <c r="DF422" i="3"/>
  <c r="AG30" i="1"/>
  <c r="T43" i="1"/>
  <c r="DI107" i="3"/>
  <c r="DF107" i="3"/>
  <c r="DJ107" i="3" s="1"/>
  <c r="DG107" i="3"/>
  <c r="DH107" i="3"/>
  <c r="DF121" i="3"/>
  <c r="DG121" i="3"/>
  <c r="DH121" i="3"/>
  <c r="DI121" i="3"/>
  <c r="DJ121" i="3" s="1"/>
  <c r="AF30" i="1"/>
  <c r="S43" i="1"/>
  <c r="AE136" i="1"/>
  <c r="CY77" i="1"/>
  <c r="X77" i="1" s="1"/>
  <c r="GM115" i="1"/>
  <c r="GO115" i="1" s="1"/>
  <c r="DF186" i="3"/>
  <c r="DJ186" i="3" s="1"/>
  <c r="DG186" i="3"/>
  <c r="DH186" i="3"/>
  <c r="DI186" i="3"/>
  <c r="AG136" i="1"/>
  <c r="DV136" i="1"/>
  <c r="GM89" i="1"/>
  <c r="GO89" i="1" s="1"/>
  <c r="GM130" i="1"/>
  <c r="GO130" i="1" s="1"/>
  <c r="GM126" i="1"/>
  <c r="GO126" i="1" s="1"/>
  <c r="P231" i="1"/>
  <c r="DO198" i="1"/>
  <c r="ES198" i="1"/>
  <c r="P227" i="1"/>
  <c r="EV243" i="1"/>
  <c r="P283" i="1"/>
  <c r="EV361" i="1"/>
  <c r="EM243" i="1"/>
  <c r="P277" i="1"/>
  <c r="EM361" i="1"/>
  <c r="DV290" i="1"/>
  <c r="DI331" i="1"/>
  <c r="GK301" i="1"/>
  <c r="DW331" i="1"/>
  <c r="DT258" i="1"/>
  <c r="GM256" i="1"/>
  <c r="GO256" i="1" s="1"/>
  <c r="CY245" i="1"/>
  <c r="X245" i="1" s="1"/>
  <c r="DF419" i="3"/>
  <c r="DJ419" i="3" s="1"/>
  <c r="DH419" i="3"/>
  <c r="DI419" i="3"/>
  <c r="DG419" i="3"/>
  <c r="GM295" i="1"/>
  <c r="GO295" i="1" s="1"/>
  <c r="GM305" i="1"/>
  <c r="GO305" i="1" s="1"/>
  <c r="CP326" i="1"/>
  <c r="O326" i="1" s="1"/>
  <c r="GM326" i="1" s="1"/>
  <c r="GO326" i="1" s="1"/>
  <c r="AS290" i="1"/>
  <c r="F348" i="1"/>
  <c r="DF23" i="3"/>
  <c r="DG23" i="3"/>
  <c r="DJ23" i="3" s="1"/>
  <c r="DH23" i="3"/>
  <c r="DI23" i="3"/>
  <c r="DG3" i="3"/>
  <c r="DJ3" i="3" s="1"/>
  <c r="DH3" i="3"/>
  <c r="DI3" i="3"/>
  <c r="DF3" i="3"/>
  <c r="DG117" i="3"/>
  <c r="DH117" i="3"/>
  <c r="DF117" i="3"/>
  <c r="DJ117" i="3" s="1"/>
  <c r="DI117" i="3"/>
  <c r="DG376" i="3"/>
  <c r="DH376" i="3"/>
  <c r="DI376" i="3"/>
  <c r="DF376" i="3"/>
  <c r="DJ376" i="3" s="1"/>
  <c r="DH436" i="3"/>
  <c r="DI436" i="3"/>
  <c r="DF436" i="3"/>
  <c r="DJ436" i="3" s="1"/>
  <c r="DG436" i="3"/>
  <c r="DF386" i="3"/>
  <c r="DJ386" i="3" s="1"/>
  <c r="DG386" i="3"/>
  <c r="DH386" i="3"/>
  <c r="DI386" i="3"/>
  <c r="DF363" i="3"/>
  <c r="DH363" i="3"/>
  <c r="DI363" i="3"/>
  <c r="DG363" i="3"/>
  <c r="DJ363" i="3" s="1"/>
  <c r="P66" i="1"/>
  <c r="DN30" i="1"/>
  <c r="DT43" i="1"/>
  <c r="DI99" i="3"/>
  <c r="DJ99" i="3" s="1"/>
  <c r="DF99" i="3"/>
  <c r="DG99" i="3"/>
  <c r="DH99" i="3"/>
  <c r="DK43" i="1"/>
  <c r="DX30" i="1"/>
  <c r="AL43" i="1"/>
  <c r="CP78" i="1"/>
  <c r="O78" i="1" s="1"/>
  <c r="DU136" i="1"/>
  <c r="DH92" i="3"/>
  <c r="DF92" i="3"/>
  <c r="DI92" i="3"/>
  <c r="DG92" i="3"/>
  <c r="DJ92" i="3" s="1"/>
  <c r="CZ77" i="1"/>
  <c r="Y77" i="1" s="1"/>
  <c r="DI111" i="3"/>
  <c r="DF111" i="3"/>
  <c r="DG111" i="3"/>
  <c r="DJ111" i="3" s="1"/>
  <c r="DH111" i="3"/>
  <c r="DF185" i="3"/>
  <c r="DG185" i="3"/>
  <c r="DH185" i="3"/>
  <c r="DI185" i="3"/>
  <c r="DJ185" i="3" s="1"/>
  <c r="FV75" i="1"/>
  <c r="EM136" i="1"/>
  <c r="DY75" i="1"/>
  <c r="DL136" i="1"/>
  <c r="EO207" i="1"/>
  <c r="FX198" i="1"/>
  <c r="BB243" i="1"/>
  <c r="F271" i="1"/>
  <c r="BB361" i="1"/>
  <c r="CP245" i="1"/>
  <c r="O245" i="1" s="1"/>
  <c r="W258" i="1"/>
  <c r="AJ243" i="1"/>
  <c r="DI423" i="3"/>
  <c r="DF423" i="3"/>
  <c r="DG423" i="3"/>
  <c r="DJ423" i="3" s="1"/>
  <c r="DH423" i="3"/>
  <c r="AC243" i="1"/>
  <c r="CE258" i="1"/>
  <c r="CF258" i="1"/>
  <c r="P258" i="1"/>
  <c r="CH258" i="1"/>
  <c r="DF369" i="3"/>
  <c r="DJ369" i="3" s="1"/>
  <c r="DH369" i="3"/>
  <c r="DI369" i="3"/>
  <c r="DG369" i="3"/>
  <c r="DF414" i="3"/>
  <c r="DJ414" i="3" s="1"/>
  <c r="DG414" i="3"/>
  <c r="DH414" i="3"/>
  <c r="DI414" i="3"/>
  <c r="CP297" i="1"/>
  <c r="O297" i="1" s="1"/>
  <c r="GM297" i="1" s="1"/>
  <c r="GO297" i="1" s="1"/>
  <c r="DU331" i="1"/>
  <c r="DF437" i="3"/>
  <c r="DG437" i="3"/>
  <c r="DI437" i="3"/>
  <c r="DJ437" i="3" s="1"/>
  <c r="DH437" i="3"/>
  <c r="GM323" i="1"/>
  <c r="GO323" i="1" s="1"/>
  <c r="DF65" i="3"/>
  <c r="DG65" i="3"/>
  <c r="DH65" i="3"/>
  <c r="DI65" i="3"/>
  <c r="DJ65" i="3" s="1"/>
  <c r="DH190" i="3"/>
  <c r="DI190" i="3"/>
  <c r="DF190" i="3"/>
  <c r="DJ190" i="3" s="1"/>
  <c r="DG190" i="3"/>
  <c r="DH305" i="3"/>
  <c r="DI305" i="3"/>
  <c r="DJ305" i="3" s="1"/>
  <c r="DF305" i="3"/>
  <c r="DG305" i="3"/>
  <c r="DG283" i="3"/>
  <c r="DJ283" i="3" s="1"/>
  <c r="DH283" i="3"/>
  <c r="DF283" i="3"/>
  <c r="DI283" i="3"/>
  <c r="DF97" i="3"/>
  <c r="DJ97" i="3" s="1"/>
  <c r="DH97" i="3"/>
  <c r="DI97" i="3"/>
  <c r="DG97" i="3"/>
  <c r="DH274" i="3"/>
  <c r="DI274" i="3"/>
  <c r="DF274" i="3"/>
  <c r="DG274" i="3"/>
  <c r="DJ274" i="3" s="1"/>
  <c r="DF378" i="3"/>
  <c r="DJ378" i="3" s="1"/>
  <c r="DG378" i="3"/>
  <c r="DH378" i="3"/>
  <c r="DI378" i="3"/>
  <c r="F62" i="1"/>
  <c r="AU30" i="1"/>
  <c r="AU166" i="1"/>
  <c r="AC43" i="1"/>
  <c r="CP32" i="1"/>
  <c r="O32" i="1" s="1"/>
  <c r="FZ43" i="1"/>
  <c r="DH43" i="1"/>
  <c r="DU30" i="1"/>
  <c r="FW43" i="1"/>
  <c r="FX43" i="1"/>
  <c r="DG123" i="3"/>
  <c r="DJ123" i="3" s="1"/>
  <c r="DI123" i="3"/>
  <c r="DF123" i="3"/>
  <c r="DH123" i="3"/>
  <c r="CP81" i="1"/>
  <c r="O81" i="1" s="1"/>
  <c r="GM81" i="1" s="1"/>
  <c r="GO81" i="1" s="1"/>
  <c r="AC136" i="1"/>
  <c r="CY97" i="1"/>
  <c r="X97" i="1" s="1"/>
  <c r="CZ97" i="1"/>
  <c r="Y97" i="1" s="1"/>
  <c r="AF136" i="1"/>
  <c r="DF191" i="3"/>
  <c r="DH191" i="3"/>
  <c r="DI191" i="3"/>
  <c r="DJ191" i="3" s="1"/>
  <c r="DG191" i="3"/>
  <c r="CB75" i="1"/>
  <c r="AS136" i="1"/>
  <c r="AR198" i="1"/>
  <c r="F235" i="1"/>
  <c r="CD75" i="1"/>
  <c r="AU136" i="1"/>
  <c r="GM122" i="1"/>
  <c r="GO122" i="1" s="1"/>
  <c r="CG243" i="1"/>
  <c r="AX258" i="1"/>
  <c r="CY246" i="1"/>
  <c r="X246" i="1" s="1"/>
  <c r="AO290" i="1"/>
  <c r="F335" i="1"/>
  <c r="DF364" i="3"/>
  <c r="DG364" i="3"/>
  <c r="DJ364" i="3" s="1"/>
  <c r="DH364" i="3"/>
  <c r="DI364" i="3"/>
  <c r="DF411" i="3"/>
  <c r="DJ411" i="3" s="1"/>
  <c r="DG411" i="3"/>
  <c r="DI411" i="3"/>
  <c r="DH411" i="3"/>
  <c r="EV290" i="1"/>
  <c r="P356" i="1"/>
  <c r="CZ321" i="1"/>
  <c r="Y321" i="1" s="1"/>
  <c r="DF118" i="3"/>
  <c r="DJ118" i="3" s="1"/>
  <c r="DG118" i="3"/>
  <c r="DH118" i="3"/>
  <c r="DI118" i="3"/>
  <c r="DG175" i="3"/>
  <c r="DJ175" i="3" s="1"/>
  <c r="DH175" i="3"/>
  <c r="DF175" i="3"/>
  <c r="DI175" i="3"/>
  <c r="DG198" i="3"/>
  <c r="DH198" i="3"/>
  <c r="DI198" i="3"/>
  <c r="DF198" i="3"/>
  <c r="DJ198" i="3" s="1"/>
  <c r="DF130" i="3"/>
  <c r="DJ130" i="3" s="1"/>
  <c r="DH130" i="3"/>
  <c r="DI130" i="3"/>
  <c r="DG130" i="3"/>
  <c r="DH320" i="3"/>
  <c r="DF320" i="3"/>
  <c r="DG320" i="3"/>
  <c r="DJ320" i="3" s="1"/>
  <c r="DI320" i="3"/>
  <c r="DG428" i="3"/>
  <c r="DH428" i="3"/>
  <c r="DI428" i="3"/>
  <c r="DF428" i="3"/>
  <c r="DJ428" i="3" s="1"/>
  <c r="GM41" i="1"/>
  <c r="EG30" i="1"/>
  <c r="P47" i="1"/>
  <c r="EG166" i="1"/>
  <c r="W43" i="1"/>
  <c r="AJ30" i="1"/>
  <c r="DF136" i="3"/>
  <c r="DJ136" i="3" s="1"/>
  <c r="DG136" i="3"/>
  <c r="DH136" i="3"/>
  <c r="DI136" i="3"/>
  <c r="DI122" i="3"/>
  <c r="DF122" i="3"/>
  <c r="DG122" i="3"/>
  <c r="DJ122" i="3" s="1"/>
  <c r="DH122" i="3"/>
  <c r="DM43" i="1"/>
  <c r="DZ30" i="1"/>
  <c r="DF133" i="3"/>
  <c r="DJ133" i="3" s="1"/>
  <c r="DG133" i="3"/>
  <c r="DH133" i="3"/>
  <c r="DI133" i="3"/>
  <c r="AJ136" i="1"/>
  <c r="DF119" i="3"/>
  <c r="DJ119" i="3" s="1"/>
  <c r="DG119" i="3"/>
  <c r="DH119" i="3"/>
  <c r="DI119" i="3"/>
  <c r="DF197" i="3"/>
  <c r="DH197" i="3"/>
  <c r="DI197" i="3"/>
  <c r="DJ197" i="3" s="1"/>
  <c r="DG197" i="3"/>
  <c r="EH75" i="1"/>
  <c r="P145" i="1"/>
  <c r="AI136" i="1"/>
  <c r="F209" i="1"/>
  <c r="O198" i="1"/>
  <c r="F232" i="1"/>
  <c r="BD198" i="1"/>
  <c r="DF193" i="3"/>
  <c r="DG193" i="3"/>
  <c r="DI193" i="3"/>
  <c r="DJ193" i="3" s="1"/>
  <c r="DH193" i="3"/>
  <c r="AD243" i="1"/>
  <c r="Q258" i="1"/>
  <c r="AE331" i="1"/>
  <c r="DX243" i="1"/>
  <c r="DK258" i="1"/>
  <c r="EM290" i="1"/>
  <c r="P350" i="1"/>
  <c r="CP306" i="1"/>
  <c r="O306" i="1" s="1"/>
  <c r="AU243" i="1"/>
  <c r="F277" i="1"/>
  <c r="AU361" i="1"/>
  <c r="DF375" i="3"/>
  <c r="DH375" i="3"/>
  <c r="DI375" i="3"/>
  <c r="DG375" i="3"/>
  <c r="DJ375" i="3" s="1"/>
  <c r="GA290" i="1"/>
  <c r="ER331" i="1"/>
  <c r="CP322" i="1"/>
  <c r="O322" i="1" s="1"/>
  <c r="GM322" i="1" s="1"/>
  <c r="GO322" i="1" s="1"/>
  <c r="CY321" i="1"/>
  <c r="X321" i="1" s="1"/>
  <c r="GM321" i="1" s="1"/>
  <c r="GO321" i="1" s="1"/>
  <c r="DH310" i="3"/>
  <c r="DG310" i="3"/>
  <c r="DJ310" i="3" s="1"/>
  <c r="DI310" i="3"/>
  <c r="DF310" i="3"/>
  <c r="AO30" i="1"/>
  <c r="F47" i="1"/>
  <c r="AO166" i="1"/>
  <c r="DH434" i="3"/>
  <c r="DI434" i="3"/>
  <c r="DG434" i="3"/>
  <c r="DF434" i="3"/>
  <c r="DJ434" i="3" s="1"/>
  <c r="DF380" i="3"/>
  <c r="DJ380" i="3" s="1"/>
  <c r="DH380" i="3"/>
  <c r="DI380" i="3"/>
  <c r="DG380" i="3"/>
  <c r="FY30" i="1"/>
  <c r="EP43" i="1"/>
  <c r="AE30" i="1"/>
  <c r="R43" i="1"/>
  <c r="DO43" i="1"/>
  <c r="EB30" i="1"/>
  <c r="DI126" i="3"/>
  <c r="DF126" i="3"/>
  <c r="DJ126" i="3" s="1"/>
  <c r="DG126" i="3"/>
  <c r="DH126" i="3"/>
  <c r="DF131" i="3"/>
  <c r="DG131" i="3"/>
  <c r="DH131" i="3"/>
  <c r="DI131" i="3"/>
  <c r="DJ131" i="3" s="1"/>
  <c r="FY75" i="1"/>
  <c r="EP136" i="1"/>
  <c r="BZ75" i="1"/>
  <c r="AQ136" i="1"/>
  <c r="CI136" i="1"/>
  <c r="EU75" i="1"/>
  <c r="P152" i="1"/>
  <c r="EU166" i="1"/>
  <c r="AQ198" i="1"/>
  <c r="F217" i="1"/>
  <c r="GB75" i="1"/>
  <c r="ES136" i="1"/>
  <c r="AE243" i="1"/>
  <c r="R258" i="1"/>
  <c r="GM292" i="1"/>
  <c r="DF435" i="3"/>
  <c r="DI435" i="3"/>
  <c r="DJ435" i="3" s="1"/>
  <c r="DG435" i="3"/>
  <c r="DH435" i="3"/>
  <c r="V243" i="1"/>
  <c r="F281" i="1"/>
  <c r="V361" i="1"/>
  <c r="DF362" i="3"/>
  <c r="DG362" i="3"/>
  <c r="DJ362" i="3" s="1"/>
  <c r="DH362" i="3"/>
  <c r="DI362" i="3"/>
  <c r="DF410" i="3"/>
  <c r="DG410" i="3"/>
  <c r="DJ410" i="3" s="1"/>
  <c r="DH410" i="3"/>
  <c r="DI410" i="3"/>
  <c r="DV243" i="1"/>
  <c r="DI258" i="1"/>
  <c r="DN243" i="1"/>
  <c r="P281" i="1"/>
  <c r="DF132" i="3"/>
  <c r="DJ132" i="3" s="1"/>
  <c r="DG132" i="3"/>
  <c r="DH132" i="3"/>
  <c r="DI132" i="3"/>
  <c r="DH24" i="3"/>
  <c r="DI24" i="3"/>
  <c r="DF24" i="3"/>
  <c r="DG24" i="3"/>
  <c r="DJ24" i="3" s="1"/>
  <c r="DF102" i="3"/>
  <c r="DG102" i="3"/>
  <c r="DJ102" i="3" s="1"/>
  <c r="DH102" i="3"/>
  <c r="DI102" i="3"/>
  <c r="DF134" i="3"/>
  <c r="DJ134" i="3" s="1"/>
  <c r="DG134" i="3"/>
  <c r="DH134" i="3"/>
  <c r="DI134" i="3"/>
  <c r="DH138" i="3"/>
  <c r="DI138" i="3"/>
  <c r="DF138" i="3"/>
  <c r="DJ138" i="3" s="1"/>
  <c r="DG138" i="3"/>
  <c r="DF194" i="3"/>
  <c r="DJ194" i="3" s="1"/>
  <c r="DH194" i="3"/>
  <c r="DI194" i="3"/>
  <c r="DG194" i="3"/>
  <c r="DF249" i="3"/>
  <c r="DG249" i="3"/>
  <c r="DH249" i="3"/>
  <c r="DI249" i="3"/>
  <c r="DJ249" i="3" s="1"/>
  <c r="DH297" i="3"/>
  <c r="DI297" i="3"/>
  <c r="DF297" i="3"/>
  <c r="DG297" i="3"/>
  <c r="DJ297" i="3" s="1"/>
  <c r="DI415" i="3"/>
  <c r="DF415" i="3"/>
  <c r="DJ415" i="3" s="1"/>
  <c r="DG415" i="3"/>
  <c r="DH415" i="3"/>
  <c r="DF368" i="3"/>
  <c r="DJ368" i="3" s="1"/>
  <c r="DG368" i="3"/>
  <c r="DI368" i="3"/>
  <c r="DH368" i="3"/>
  <c r="DF401" i="3"/>
  <c r="DG401" i="3"/>
  <c r="DJ401" i="3" s="1"/>
  <c r="DH401" i="3"/>
  <c r="DI401" i="3"/>
  <c r="GM36" i="1"/>
  <c r="GO36" i="1" s="1"/>
  <c r="CJ30" i="1"/>
  <c r="BA43" i="1"/>
  <c r="U43" i="1"/>
  <c r="AH30" i="1"/>
  <c r="DF101" i="3"/>
  <c r="DH101" i="3"/>
  <c r="DI101" i="3"/>
  <c r="DG101" i="3"/>
  <c r="DJ101" i="3" s="1"/>
  <c r="F66" i="1"/>
  <c r="V30" i="1"/>
  <c r="DF125" i="3"/>
  <c r="DG125" i="3"/>
  <c r="DJ125" i="3" s="1"/>
  <c r="DH125" i="3"/>
  <c r="DI125" i="3"/>
  <c r="AD136" i="1"/>
  <c r="CZ105" i="1"/>
  <c r="Y105" i="1" s="1"/>
  <c r="CP90" i="1"/>
  <c r="O90" i="1" s="1"/>
  <c r="ES30" i="1"/>
  <c r="P63" i="1"/>
  <c r="CZ128" i="1"/>
  <c r="Y128" i="1" s="1"/>
  <c r="GM128" i="1" s="1"/>
  <c r="GO128" i="1" s="1"/>
  <c r="BC198" i="1"/>
  <c r="F223" i="1"/>
  <c r="U198" i="1"/>
  <c r="F229" i="1"/>
  <c r="GB243" i="1"/>
  <c r="ES258" i="1"/>
  <c r="GM293" i="1"/>
  <c r="DF379" i="3"/>
  <c r="DJ379" i="3" s="1"/>
  <c r="DG379" i="3"/>
  <c r="DI379" i="3"/>
  <c r="DH379" i="3"/>
  <c r="CY301" i="1"/>
  <c r="X301" i="1" s="1"/>
  <c r="EC331" i="1" s="1"/>
  <c r="GM303" i="1"/>
  <c r="GO303" i="1" s="1"/>
  <c r="CP325" i="1"/>
  <c r="O325" i="1" s="1"/>
  <c r="DI137" i="3"/>
  <c r="DF137" i="3"/>
  <c r="DJ137" i="3" s="1"/>
  <c r="DG137" i="3"/>
  <c r="DH137" i="3"/>
  <c r="DF106" i="3"/>
  <c r="DJ106" i="3" s="1"/>
  <c r="DG106" i="3"/>
  <c r="DH106" i="3"/>
  <c r="DI106" i="3"/>
  <c r="DF113" i="3"/>
  <c r="DG113" i="3"/>
  <c r="DJ113" i="3" s="1"/>
  <c r="DH113" i="3"/>
  <c r="DI113" i="3"/>
  <c r="DG192" i="3"/>
  <c r="DH192" i="3"/>
  <c r="DI192" i="3"/>
  <c r="DF192" i="3"/>
  <c r="DJ192" i="3" s="1"/>
  <c r="DH260" i="3"/>
  <c r="DI260" i="3"/>
  <c r="DF260" i="3"/>
  <c r="DG260" i="3"/>
  <c r="DJ260" i="3" s="1"/>
  <c r="DF285" i="3"/>
  <c r="DG285" i="3"/>
  <c r="DJ285" i="3" s="1"/>
  <c r="DH285" i="3"/>
  <c r="DI285" i="3"/>
  <c r="DG359" i="3"/>
  <c r="DH359" i="3"/>
  <c r="DF359" i="3"/>
  <c r="DI359" i="3"/>
  <c r="DJ359" i="3" s="1"/>
  <c r="DF420" i="3"/>
  <c r="DG420" i="3"/>
  <c r="DH420" i="3"/>
  <c r="DI420" i="3"/>
  <c r="DJ420" i="3" s="1"/>
  <c r="DF182" i="3"/>
  <c r="DJ182" i="3" s="1"/>
  <c r="DG182" i="3"/>
  <c r="DH182" i="3"/>
  <c r="DI182" i="3"/>
  <c r="CY38" i="1"/>
  <c r="X38" i="1" s="1"/>
  <c r="AK43" i="1" s="1"/>
  <c r="DH108" i="3"/>
  <c r="DF108" i="3"/>
  <c r="DJ108" i="3" s="1"/>
  <c r="DG108" i="3"/>
  <c r="DI108" i="3"/>
  <c r="DV43" i="1"/>
  <c r="AD30" i="1"/>
  <c r="Q43" i="1"/>
  <c r="CJ136" i="1"/>
  <c r="AH75" i="1"/>
  <c r="U136" i="1"/>
  <c r="EC136" i="1"/>
  <c r="CY204" i="1"/>
  <c r="X204" i="1" s="1"/>
  <c r="GM204" i="1" s="1"/>
  <c r="GO204" i="1" s="1"/>
  <c r="CZ204" i="1"/>
  <c r="Y204" i="1" s="1"/>
  <c r="CH198" i="1"/>
  <c r="AY207" i="1"/>
  <c r="F225" i="1"/>
  <c r="AT198" i="1"/>
  <c r="AW198" i="1"/>
  <c r="F213" i="1"/>
  <c r="DY243" i="1"/>
  <c r="DL258" i="1"/>
  <c r="CY300" i="1"/>
  <c r="X300" i="1" s="1"/>
  <c r="GM300" i="1" s="1"/>
  <c r="GO300" i="1" s="1"/>
  <c r="DI439" i="3"/>
  <c r="DJ439" i="3" s="1"/>
  <c r="DF439" i="3"/>
  <c r="DG439" i="3"/>
  <c r="DH439" i="3"/>
  <c r="DG367" i="3"/>
  <c r="DH367" i="3"/>
  <c r="DF367" i="3"/>
  <c r="DJ367" i="3" s="1"/>
  <c r="DI367" i="3"/>
  <c r="DF371" i="3"/>
  <c r="DG371" i="3"/>
  <c r="DI371" i="3"/>
  <c r="DJ371" i="3" s="1"/>
  <c r="DH371" i="3"/>
  <c r="DG409" i="3"/>
  <c r="DJ409" i="3" s="1"/>
  <c r="DH409" i="3"/>
  <c r="DI409" i="3"/>
  <c r="DF409" i="3"/>
  <c r="EH258" i="1"/>
  <c r="GA258" i="1"/>
  <c r="FQ243" i="1"/>
  <c r="CZ302" i="1"/>
  <c r="Y302" i="1" s="1"/>
  <c r="GM302" i="1" s="1"/>
  <c r="GO302" i="1" s="1"/>
  <c r="F356" i="1"/>
  <c r="BD361" i="1"/>
  <c r="BD290" i="1"/>
  <c r="EP290" i="1"/>
  <c r="P338" i="1"/>
  <c r="GM307" i="1"/>
  <c r="GO307" i="1" s="1"/>
  <c r="DY290" i="1"/>
  <c r="DL331" i="1"/>
  <c r="GM315" i="1"/>
  <c r="GO315" i="1" s="1"/>
  <c r="GM312" i="1"/>
  <c r="GO312" i="1" s="1"/>
  <c r="DG90" i="3"/>
  <c r="DH90" i="3"/>
  <c r="DI90" i="3"/>
  <c r="DJ90" i="3" s="1"/>
  <c r="DF90" i="3"/>
  <c r="DI189" i="3"/>
  <c r="DF189" i="3"/>
  <c r="DJ189" i="3" s="1"/>
  <c r="DG189" i="3"/>
  <c r="DH189" i="3"/>
  <c r="DG181" i="3"/>
  <c r="DH181" i="3"/>
  <c r="DI181" i="3"/>
  <c r="DJ181" i="3" s="1"/>
  <c r="DF181" i="3"/>
  <c r="DG124" i="3"/>
  <c r="DJ124" i="3" s="1"/>
  <c r="DF124" i="3"/>
  <c r="DH124" i="3"/>
  <c r="DI124" i="3"/>
  <c r="DF91" i="3"/>
  <c r="DG91" i="3"/>
  <c r="DJ91" i="3" s="1"/>
  <c r="DH91" i="3"/>
  <c r="DI91" i="3"/>
  <c r="DG120" i="3"/>
  <c r="DH120" i="3"/>
  <c r="DF120" i="3"/>
  <c r="DI120" i="3"/>
  <c r="DJ120" i="3" s="1"/>
  <c r="DH196" i="3"/>
  <c r="DI196" i="3"/>
  <c r="DF196" i="3"/>
  <c r="DJ196" i="3" s="1"/>
  <c r="DG196" i="3"/>
  <c r="DF187" i="3"/>
  <c r="DJ187" i="3" s="1"/>
  <c r="DG187" i="3"/>
  <c r="DI187" i="3"/>
  <c r="DH187" i="3"/>
  <c r="DG183" i="3"/>
  <c r="DH183" i="3"/>
  <c r="DF183" i="3"/>
  <c r="DI183" i="3"/>
  <c r="DJ183" i="3" s="1"/>
  <c r="DG372" i="3"/>
  <c r="DJ372" i="3" s="1"/>
  <c r="DH372" i="3"/>
  <c r="DI372" i="3"/>
  <c r="DF372" i="3"/>
  <c r="DF388" i="3"/>
  <c r="DJ388" i="3" s="1"/>
  <c r="DH388" i="3"/>
  <c r="DI388" i="3"/>
  <c r="DG388" i="3"/>
  <c r="DG103" i="3"/>
  <c r="DJ103" i="3" s="1"/>
  <c r="DI103" i="3"/>
  <c r="DF103" i="3"/>
  <c r="DH103" i="3"/>
  <c r="CZ37" i="1"/>
  <c r="Y37" i="1" s="1"/>
  <c r="ED43" i="1" s="1"/>
  <c r="DF89" i="3"/>
  <c r="DH89" i="3"/>
  <c r="DI89" i="3"/>
  <c r="DJ89" i="3" s="1"/>
  <c r="DG89" i="3"/>
  <c r="GM79" i="1"/>
  <c r="GO79" i="1" s="1"/>
  <c r="CP97" i="1"/>
  <c r="O97" i="1" s="1"/>
  <c r="GM97" i="1" s="1"/>
  <c r="GO97" i="1" s="1"/>
  <c r="CP77" i="1"/>
  <c r="O77" i="1" s="1"/>
  <c r="CZ79" i="1"/>
  <c r="Y79" i="1" s="1"/>
  <c r="FT136" i="1"/>
  <c r="Y198" i="1"/>
  <c r="F234" i="1"/>
  <c r="DM198" i="1"/>
  <c r="P229" i="1"/>
  <c r="DP198" i="1"/>
  <c r="P233" i="1"/>
  <c r="P209" i="1"/>
  <c r="DG198" i="1"/>
  <c r="AS243" i="1"/>
  <c r="F275" i="1"/>
  <c r="AS361" i="1"/>
  <c r="BC290" i="1"/>
  <c r="BC361" i="1"/>
  <c r="F347" i="1"/>
  <c r="DF427" i="3"/>
  <c r="DJ427" i="3" s="1"/>
  <c r="DH427" i="3"/>
  <c r="DI427" i="3"/>
  <c r="DG427" i="3"/>
  <c r="DH366" i="3"/>
  <c r="DI366" i="3"/>
  <c r="DF366" i="3"/>
  <c r="DJ366" i="3" s="1"/>
  <c r="DG366" i="3"/>
  <c r="DF377" i="3"/>
  <c r="DJ377" i="3" s="1"/>
  <c r="DG377" i="3"/>
  <c r="DH377" i="3"/>
  <c r="DI377" i="3"/>
  <c r="DG417" i="3"/>
  <c r="DH417" i="3"/>
  <c r="DF417" i="3"/>
  <c r="DJ417" i="3" s="1"/>
  <c r="DI417" i="3"/>
  <c r="GM252" i="1"/>
  <c r="DI433" i="3"/>
  <c r="DJ433" i="3" s="1"/>
  <c r="DF433" i="3"/>
  <c r="DG433" i="3"/>
  <c r="DH433" i="3"/>
  <c r="AU290" i="1"/>
  <c r="F350" i="1"/>
  <c r="CZ306" i="1"/>
  <c r="Y306" i="1" s="1"/>
  <c r="ET239" i="1"/>
  <c r="P374" i="1"/>
  <c r="GM327" i="1"/>
  <c r="GO327" i="1" s="1"/>
  <c r="DG112" i="3"/>
  <c r="DJ112" i="3" s="1"/>
  <c r="DH112" i="3"/>
  <c r="DF112" i="3"/>
  <c r="DI112" i="3"/>
  <c r="DH77" i="3"/>
  <c r="DI77" i="3"/>
  <c r="DJ77" i="3" s="1"/>
  <c r="DF77" i="3"/>
  <c r="DG77" i="3"/>
  <c r="DF94" i="3"/>
  <c r="DG94" i="3"/>
  <c r="DJ94" i="3" s="1"/>
  <c r="DH94" i="3"/>
  <c r="DI94" i="3"/>
  <c r="DF71" i="3"/>
  <c r="DG71" i="3"/>
  <c r="DJ71" i="3" s="1"/>
  <c r="DH71" i="3"/>
  <c r="DI71" i="3"/>
  <c r="DG200" i="3"/>
  <c r="DJ200" i="3" s="1"/>
  <c r="DH200" i="3"/>
  <c r="DI200" i="3"/>
  <c r="DF200" i="3"/>
  <c r="DG251" i="3"/>
  <c r="DJ251" i="3" s="1"/>
  <c r="DH251" i="3"/>
  <c r="DI251" i="3"/>
  <c r="DF251" i="3"/>
  <c r="DH245" i="3"/>
  <c r="DI245" i="3"/>
  <c r="DF245" i="3"/>
  <c r="DG245" i="3"/>
  <c r="DJ245" i="3" s="1"/>
  <c r="GK33" i="1"/>
  <c r="GM33" i="1" s="1"/>
  <c r="DW43" i="1"/>
  <c r="DH440" i="3"/>
  <c r="DI440" i="3"/>
  <c r="DF440" i="3"/>
  <c r="DJ440" i="3" s="1"/>
  <c r="DG440" i="3"/>
  <c r="F68" i="1"/>
  <c r="BD30" i="1"/>
  <c r="BD166" i="1"/>
  <c r="DH382" i="3"/>
  <c r="DI382" i="3"/>
  <c r="DF382" i="3"/>
  <c r="DJ382" i="3" s="1"/>
  <c r="DG382" i="3"/>
  <c r="DF384" i="3"/>
  <c r="DJ384" i="3" s="1"/>
  <c r="DG384" i="3"/>
  <c r="DI384" i="3"/>
  <c r="DH384" i="3"/>
  <c r="DL43" i="1"/>
  <c r="DY30" i="1"/>
  <c r="CY37" i="1"/>
  <c r="X37" i="1" s="1"/>
  <c r="GM37" i="1" s="1"/>
  <c r="GO37" i="1" s="1"/>
  <c r="DH127" i="3"/>
  <c r="DI127" i="3"/>
  <c r="DF127" i="3"/>
  <c r="DJ127" i="3" s="1"/>
  <c r="DG127" i="3"/>
  <c r="DF96" i="3"/>
  <c r="DJ96" i="3" s="1"/>
  <c r="DG96" i="3"/>
  <c r="DI96" i="3"/>
  <c r="DH96" i="3"/>
  <c r="AP75" i="1"/>
  <c r="F145" i="1"/>
  <c r="DH114" i="3"/>
  <c r="DF114" i="3"/>
  <c r="DG114" i="3"/>
  <c r="DJ114" i="3" s="1"/>
  <c r="DI114" i="3"/>
  <c r="GM124" i="1"/>
  <c r="GO124" i="1" s="1"/>
  <c r="AO198" i="1"/>
  <c r="F211" i="1"/>
  <c r="GM116" i="1"/>
  <c r="GO116" i="1" s="1"/>
  <c r="DZ75" i="1"/>
  <c r="DM136" i="1"/>
  <c r="EN207" i="1"/>
  <c r="FW198" i="1"/>
  <c r="ET75" i="1"/>
  <c r="P149" i="1"/>
  <c r="ET166" i="1"/>
  <c r="EI198" i="1"/>
  <c r="P217" i="1"/>
  <c r="EI391" i="1"/>
  <c r="CY249" i="1"/>
  <c r="X249" i="1" s="1"/>
  <c r="GM249" i="1" s="1"/>
  <c r="GO249" i="1" s="1"/>
  <c r="T258" i="1"/>
  <c r="AG243" i="1"/>
  <c r="DF430" i="3"/>
  <c r="DJ430" i="3" s="1"/>
  <c r="DG430" i="3"/>
  <c r="DH430" i="3"/>
  <c r="DI430" i="3"/>
  <c r="DF387" i="3"/>
  <c r="DJ387" i="3" s="1"/>
  <c r="DG387" i="3"/>
  <c r="DI387" i="3"/>
  <c r="DH387" i="3"/>
  <c r="CJ290" i="1"/>
  <c r="BA331" i="1"/>
  <c r="EB290" i="1"/>
  <c r="DO331" i="1"/>
  <c r="GM328" i="1"/>
  <c r="GO328" i="1" s="1"/>
  <c r="U290" i="1"/>
  <c r="F353" i="1"/>
  <c r="DF59" i="3"/>
  <c r="DG59" i="3"/>
  <c r="DJ59" i="3" s="1"/>
  <c r="DH59" i="3"/>
  <c r="DI59" i="3"/>
  <c r="DG104" i="3"/>
  <c r="DJ104" i="3" s="1"/>
  <c r="DH104" i="3"/>
  <c r="DF104" i="3"/>
  <c r="DI104" i="3"/>
  <c r="DG287" i="3"/>
  <c r="DJ287" i="3" s="1"/>
  <c r="DH287" i="3"/>
  <c r="DI287" i="3"/>
  <c r="DF287" i="3"/>
  <c r="DG253" i="3"/>
  <c r="DJ253" i="3" s="1"/>
  <c r="DH253" i="3"/>
  <c r="DF253" i="3"/>
  <c r="DI253" i="3"/>
  <c r="DG129" i="3"/>
  <c r="DH129" i="3"/>
  <c r="DI129" i="3"/>
  <c r="DF129" i="3"/>
  <c r="DJ129" i="3" s="1"/>
  <c r="DG361" i="3"/>
  <c r="DJ361" i="3" s="1"/>
  <c r="DH361" i="3"/>
  <c r="DI361" i="3"/>
  <c r="DF361" i="3"/>
  <c r="DG407" i="3"/>
  <c r="DH407" i="3"/>
  <c r="DF407" i="3"/>
  <c r="DI407" i="3"/>
  <c r="DJ407" i="3" s="1"/>
  <c r="GM39" i="1"/>
  <c r="DF93" i="3"/>
  <c r="DH93" i="3"/>
  <c r="DI93" i="3"/>
  <c r="DG93" i="3"/>
  <c r="DJ93" i="3" s="1"/>
  <c r="BB75" i="1"/>
  <c r="F149" i="1"/>
  <c r="DF188" i="3"/>
  <c r="DG188" i="3"/>
  <c r="DH188" i="3"/>
  <c r="DI188" i="3"/>
  <c r="DJ188" i="3" s="1"/>
  <c r="CY112" i="1"/>
  <c r="X112" i="1" s="1"/>
  <c r="GM112" i="1" s="1"/>
  <c r="GO112" i="1" s="1"/>
  <c r="GK112" i="1"/>
  <c r="DG115" i="3"/>
  <c r="DI115" i="3"/>
  <c r="DF115" i="3"/>
  <c r="DJ115" i="3" s="1"/>
  <c r="DH115" i="3"/>
  <c r="GM105" i="1"/>
  <c r="GO105" i="1" s="1"/>
  <c r="EB75" i="1"/>
  <c r="DO136" i="1"/>
  <c r="DI195" i="3"/>
  <c r="DJ195" i="3" s="1"/>
  <c r="DF195" i="3"/>
  <c r="DG195" i="3"/>
  <c r="DH195" i="3"/>
  <c r="BA198" i="1"/>
  <c r="F227" i="1"/>
  <c r="GM129" i="1"/>
  <c r="GO129" i="1" s="1"/>
  <c r="EU198" i="1"/>
  <c r="P223" i="1"/>
  <c r="ER198" i="1"/>
  <c r="P218" i="1"/>
  <c r="EP243" i="1"/>
  <c r="P265" i="1"/>
  <c r="EP361" i="1"/>
  <c r="DF421" i="3"/>
  <c r="DG421" i="3"/>
  <c r="DI421" i="3"/>
  <c r="DJ421" i="3" s="1"/>
  <c r="DH421" i="3"/>
  <c r="DF385" i="3"/>
  <c r="DG385" i="3"/>
  <c r="DH385" i="3"/>
  <c r="DI385" i="3"/>
  <c r="DJ385" i="3" s="1"/>
  <c r="EG290" i="1"/>
  <c r="P335" i="1"/>
  <c r="CP298" i="1"/>
  <c r="O298" i="1" s="1"/>
  <c r="AC331" i="1"/>
  <c r="DG374" i="3"/>
  <c r="DJ374" i="3" s="1"/>
  <c r="DH374" i="3"/>
  <c r="DF374" i="3"/>
  <c r="DI374" i="3"/>
  <c r="DG413" i="3"/>
  <c r="DH413" i="3"/>
  <c r="DI413" i="3"/>
  <c r="DF413" i="3"/>
  <c r="DJ413" i="3" s="1"/>
  <c r="DG383" i="3"/>
  <c r="DH383" i="3"/>
  <c r="DF383" i="3"/>
  <c r="DJ383" i="3" s="1"/>
  <c r="DI383" i="3"/>
  <c r="GM253" i="1"/>
  <c r="CY329" i="1"/>
  <c r="X329" i="1" s="1"/>
  <c r="GM329" i="1" s="1"/>
  <c r="GO329" i="1" s="1"/>
  <c r="CZ329" i="1"/>
  <c r="Y329" i="1" s="1"/>
  <c r="P275" i="1"/>
  <c r="EK243" i="1"/>
  <c r="EK361" i="1"/>
  <c r="BZ290" i="1"/>
  <c r="AQ331" i="1"/>
  <c r="CI331" i="1"/>
  <c r="CG331" i="1"/>
  <c r="AF290" i="1"/>
  <c r="S331" i="1"/>
  <c r="GM313" i="1"/>
  <c r="GO313" i="1" s="1"/>
  <c r="DF412" i="3"/>
  <c r="DJ412" i="3" s="1"/>
  <c r="DH412" i="3"/>
  <c r="DI412" i="3"/>
  <c r="DG412" i="3"/>
  <c r="F56" i="1"/>
  <c r="BB30" i="1"/>
  <c r="BB166" i="1"/>
  <c r="DH416" i="3"/>
  <c r="DI416" i="3"/>
  <c r="DF416" i="3"/>
  <c r="DJ416" i="3" s="1"/>
  <c r="DG416" i="3"/>
  <c r="DI365" i="3"/>
  <c r="DF365" i="3"/>
  <c r="DJ365" i="3" s="1"/>
  <c r="DG365" i="3"/>
  <c r="DH365" i="3"/>
  <c r="GA43" i="1"/>
  <c r="FQ30" i="1"/>
  <c r="EH43" i="1"/>
  <c r="DF105" i="3"/>
  <c r="DJ105" i="3" s="1"/>
  <c r="DG105" i="3"/>
  <c r="DH105" i="3"/>
  <c r="DI105" i="3"/>
  <c r="GM38" i="1"/>
  <c r="CG75" i="1"/>
  <c r="AX136" i="1"/>
  <c r="GM93" i="1"/>
  <c r="GO93" i="1" s="1"/>
  <c r="DF116" i="3"/>
  <c r="DJ116" i="3" s="1"/>
  <c r="DH116" i="3"/>
  <c r="DI116" i="3"/>
  <c r="DG116" i="3"/>
  <c r="DF184" i="3"/>
  <c r="DJ184" i="3" s="1"/>
  <c r="DG184" i="3"/>
  <c r="DI184" i="3"/>
  <c r="DH184" i="3"/>
  <c r="EV75" i="1"/>
  <c r="P161" i="1"/>
  <c r="EV166" i="1"/>
  <c r="DX75" i="1"/>
  <c r="DK136" i="1"/>
  <c r="P225" i="1"/>
  <c r="EL198" i="1"/>
  <c r="F226" i="1"/>
  <c r="AU198" i="1"/>
  <c r="EQ207" i="1"/>
  <c r="FZ198" i="1"/>
  <c r="GK246" i="1"/>
  <c r="DW258" i="1"/>
  <c r="BY243" i="1"/>
  <c r="AP258" i="1"/>
  <c r="CI258" i="1"/>
  <c r="DF431" i="3"/>
  <c r="DJ431" i="3" s="1"/>
  <c r="DG431" i="3"/>
  <c r="DI431" i="3"/>
  <c r="DH431" i="3"/>
  <c r="BA258" i="1"/>
  <c r="CJ243" i="1"/>
  <c r="AF243" i="1"/>
  <c r="S258" i="1"/>
  <c r="EB243" i="1"/>
  <c r="DO258" i="1"/>
  <c r="AH243" i="1"/>
  <c r="U258" i="1"/>
  <c r="DI381" i="3"/>
  <c r="DJ381" i="3" s="1"/>
  <c r="DF381" i="3"/>
  <c r="DG381" i="3"/>
  <c r="DH381" i="3"/>
  <c r="CY325" i="1"/>
  <c r="X325" i="1" s="1"/>
  <c r="CZ325" i="1"/>
  <c r="Y325" i="1" s="1"/>
  <c r="EA290" i="1"/>
  <c r="DN331" i="1"/>
  <c r="DM290" i="1"/>
  <c r="P353" i="1"/>
  <c r="DI83" i="3"/>
  <c r="DF83" i="3"/>
  <c r="DG83" i="3"/>
  <c r="DJ83" i="3" s="1"/>
  <c r="DH83" i="3"/>
  <c r="DF13" i="3"/>
  <c r="DG13" i="3"/>
  <c r="DH13" i="3"/>
  <c r="DI13" i="3"/>
  <c r="DJ13" i="3" s="1"/>
  <c r="DF135" i="3"/>
  <c r="DG135" i="3"/>
  <c r="DH135" i="3"/>
  <c r="DI135" i="3"/>
  <c r="DJ135" i="3" s="1"/>
  <c r="DG109" i="3"/>
  <c r="DH109" i="3"/>
  <c r="DF109" i="3"/>
  <c r="DI109" i="3"/>
  <c r="DJ109" i="3" s="1"/>
  <c r="DH128" i="3"/>
  <c r="DG128" i="3"/>
  <c r="DI128" i="3"/>
  <c r="DF128" i="3"/>
  <c r="DJ128" i="3" s="1"/>
  <c r="DG98" i="3"/>
  <c r="DH98" i="3"/>
  <c r="DI98" i="3"/>
  <c r="DF98" i="3"/>
  <c r="DJ98" i="3" s="1"/>
  <c r="DF82" i="3"/>
  <c r="DG82" i="3"/>
  <c r="DJ82" i="3" s="1"/>
  <c r="DH82" i="3"/>
  <c r="DI82" i="3"/>
  <c r="DF214" i="3"/>
  <c r="DG214" i="3"/>
  <c r="DH214" i="3"/>
  <c r="DI214" i="3"/>
  <c r="DJ214" i="3" s="1"/>
  <c r="DF370" i="3"/>
  <c r="DG370" i="3"/>
  <c r="DH370" i="3"/>
  <c r="DI370" i="3"/>
  <c r="DJ370" i="3" s="1"/>
  <c r="DF418" i="3"/>
  <c r="DJ418" i="3" s="1"/>
  <c r="DG418" i="3"/>
  <c r="DI418" i="3"/>
  <c r="DH418" i="3"/>
  <c r="DF408" i="3"/>
  <c r="DG408" i="3"/>
  <c r="DI408" i="3"/>
  <c r="DJ408" i="3" s="1"/>
  <c r="DH408" i="3"/>
  <c r="CG30" i="1"/>
  <c r="AX43" i="1"/>
  <c r="AQ30" i="1"/>
  <c r="F53" i="1"/>
  <c r="AQ166" i="1"/>
  <c r="DF426" i="3"/>
  <c r="DJ426" i="3" s="1"/>
  <c r="DG426" i="3"/>
  <c r="DI426" i="3"/>
  <c r="DH426" i="3"/>
  <c r="DF432" i="3"/>
  <c r="DJ432" i="3" s="1"/>
  <c r="DH432" i="3"/>
  <c r="DI432" i="3"/>
  <c r="DG432" i="3"/>
  <c r="GM35" i="1"/>
  <c r="GO35" i="1" s="1"/>
  <c r="DH100" i="3"/>
  <c r="DF100" i="3"/>
  <c r="DG100" i="3"/>
  <c r="DI100" i="3"/>
  <c r="DJ100" i="3" s="1"/>
  <c r="BY43" i="1"/>
  <c r="DF95" i="3"/>
  <c r="DJ95" i="3" s="1"/>
  <c r="DG95" i="3"/>
  <c r="DH95" i="3"/>
  <c r="DI95" i="3"/>
  <c r="BC75" i="1"/>
  <c r="F152" i="1"/>
  <c r="EA75" i="1"/>
  <c r="DN136" i="1"/>
  <c r="GA75" i="1"/>
  <c r="ER136" i="1"/>
  <c r="GK90" i="1"/>
  <c r="DW136" i="1"/>
  <c r="GM134" i="1"/>
  <c r="GO134" i="1" s="1"/>
  <c r="EG198" i="1"/>
  <c r="P211" i="1"/>
  <c r="AO243" i="1"/>
  <c r="F262" i="1"/>
  <c r="AO361" i="1"/>
  <c r="EG243" i="1"/>
  <c r="P262" i="1"/>
  <c r="EG361" i="1"/>
  <c r="CY298" i="1"/>
  <c r="X298" i="1" s="1"/>
  <c r="AK331" i="1" s="1"/>
  <c r="ED331" i="1"/>
  <c r="DF429" i="3"/>
  <c r="DJ429" i="3" s="1"/>
  <c r="DG429" i="3"/>
  <c r="DH429" i="3"/>
  <c r="DI429" i="3"/>
  <c r="DZ243" i="1"/>
  <c r="DM258" i="1"/>
  <c r="CZ245" i="1"/>
  <c r="Y245" i="1" s="1"/>
  <c r="AL258" i="1" s="1"/>
  <c r="DI373" i="3"/>
  <c r="DF373" i="3"/>
  <c r="DG373" i="3"/>
  <c r="DJ373" i="3" s="1"/>
  <c r="DH373" i="3"/>
  <c r="DU243" i="1"/>
  <c r="DH258" i="1"/>
  <c r="FW258" i="1"/>
  <c r="FX258" i="1"/>
  <c r="FZ258" i="1"/>
  <c r="ES290" i="1"/>
  <c r="P351" i="1"/>
  <c r="GM318" i="1"/>
  <c r="GO318" i="1" s="1"/>
  <c r="J396" i="7" l="1"/>
  <c r="EC290" i="1"/>
  <c r="DP331" i="1"/>
  <c r="AK290" i="1"/>
  <c r="X331" i="1"/>
  <c r="ED30" i="1"/>
  <c r="DQ43" i="1"/>
  <c r="GO33" i="1"/>
  <c r="FU43" i="1" s="1"/>
  <c r="FS43" i="1"/>
  <c r="AK30" i="1"/>
  <c r="X43" i="1"/>
  <c r="FW243" i="1"/>
  <c r="EN258" i="1"/>
  <c r="GA30" i="1"/>
  <c r="ER43" i="1"/>
  <c r="BA290" i="1"/>
  <c r="F351" i="1"/>
  <c r="GM77" i="1"/>
  <c r="AB136" i="1"/>
  <c r="BA30" i="1"/>
  <c r="F63" i="1"/>
  <c r="Q243" i="1"/>
  <c r="F270" i="1"/>
  <c r="Q361" i="1"/>
  <c r="AU75" i="1"/>
  <c r="F155" i="1"/>
  <c r="FZ30" i="1"/>
  <c r="EQ43" i="1"/>
  <c r="GM245" i="1"/>
  <c r="AB258" i="1"/>
  <c r="GM78" i="1"/>
  <c r="DT136" i="1"/>
  <c r="W290" i="1"/>
  <c r="F355" i="1"/>
  <c r="EI22" i="1"/>
  <c r="EI421" i="1"/>
  <c r="P401" i="1"/>
  <c r="EC75" i="1"/>
  <c r="DP136" i="1"/>
  <c r="GM325" i="1"/>
  <c r="GO325" i="1" s="1"/>
  <c r="ES75" i="1"/>
  <c r="P156" i="1"/>
  <c r="EP30" i="1"/>
  <c r="P50" i="1"/>
  <c r="EP166" i="1"/>
  <c r="W30" i="1"/>
  <c r="F67" i="1"/>
  <c r="AC75" i="1"/>
  <c r="CH136" i="1"/>
  <c r="CE136" i="1"/>
  <c r="CF136" i="1"/>
  <c r="P136" i="1"/>
  <c r="AB43" i="1"/>
  <c r="GM32" i="1"/>
  <c r="CH243" i="1"/>
  <c r="AY258" i="1"/>
  <c r="BB239" i="1"/>
  <c r="F374" i="1"/>
  <c r="AL30" i="1"/>
  <c r="Y43" i="1"/>
  <c r="EM239" i="1"/>
  <c r="P380" i="1"/>
  <c r="EH30" i="1"/>
  <c r="P52" i="1"/>
  <c r="EH166" i="1"/>
  <c r="ED290" i="1"/>
  <c r="DQ331" i="1"/>
  <c r="U243" i="1"/>
  <c r="F280" i="1"/>
  <c r="U361" i="1"/>
  <c r="AZ258" i="1"/>
  <c r="CI243" i="1"/>
  <c r="U75" i="1"/>
  <c r="F158" i="1"/>
  <c r="V239" i="1"/>
  <c r="F384" i="1"/>
  <c r="EG26" i="1"/>
  <c r="P170" i="1"/>
  <c r="EG391" i="1"/>
  <c r="CE43" i="1"/>
  <c r="AC30" i="1"/>
  <c r="CF43" i="1"/>
  <c r="CH43" i="1"/>
  <c r="P43" i="1"/>
  <c r="P243" i="1"/>
  <c r="F261" i="1"/>
  <c r="DV75" i="1"/>
  <c r="DI136" i="1"/>
  <c r="GM301" i="1"/>
  <c r="GO301" i="1" s="1"/>
  <c r="BY30" i="1"/>
  <c r="AP43" i="1"/>
  <c r="CI43" i="1"/>
  <c r="AQ26" i="1"/>
  <c r="F176" i="1"/>
  <c r="AP243" i="1"/>
  <c r="F267" i="1"/>
  <c r="AP361" i="1"/>
  <c r="EV26" i="1"/>
  <c r="P191" i="1"/>
  <c r="EV391" i="1"/>
  <c r="AX75" i="1"/>
  <c r="F143" i="1"/>
  <c r="DL243" i="1"/>
  <c r="P279" i="1"/>
  <c r="DL361" i="1"/>
  <c r="AU239" i="1"/>
  <c r="F380" i="1"/>
  <c r="DM30" i="1"/>
  <c r="P65" i="1"/>
  <c r="DM166" i="1"/>
  <c r="AU26" i="1"/>
  <c r="F185" i="1"/>
  <c r="AU391" i="1"/>
  <c r="DU290" i="1"/>
  <c r="FW331" i="1"/>
  <c r="FX331" i="1"/>
  <c r="FZ331" i="1"/>
  <c r="DH331" i="1"/>
  <c r="CF243" i="1"/>
  <c r="AW258" i="1"/>
  <c r="DK30" i="1"/>
  <c r="P58" i="1"/>
  <c r="DK166" i="1"/>
  <c r="AG75" i="1"/>
  <c r="T136" i="1"/>
  <c r="BC26" i="1"/>
  <c r="F182" i="1"/>
  <c r="BC391" i="1"/>
  <c r="ET26" i="1"/>
  <c r="P179" i="1"/>
  <c r="ET391" i="1"/>
  <c r="BD26" i="1"/>
  <c r="F191" i="1"/>
  <c r="BD391" i="1"/>
  <c r="BD239" i="1"/>
  <c r="F386" i="1"/>
  <c r="CJ75" i="1"/>
  <c r="BA136" i="1"/>
  <c r="ED136" i="1"/>
  <c r="DI243" i="1"/>
  <c r="P270" i="1"/>
  <c r="DI361" i="1"/>
  <c r="AS75" i="1"/>
  <c r="F153" i="1"/>
  <c r="CE243" i="1"/>
  <c r="AV258" i="1"/>
  <c r="AK258" i="1"/>
  <c r="EV239" i="1"/>
  <c r="P386" i="1"/>
  <c r="DO243" i="1"/>
  <c r="P282" i="1"/>
  <c r="DO361" i="1"/>
  <c r="DN75" i="1"/>
  <c r="P159" i="1"/>
  <c r="DW243" i="1"/>
  <c r="DJ258" i="1"/>
  <c r="S290" i="1"/>
  <c r="F346" i="1"/>
  <c r="AC290" i="1"/>
  <c r="CF331" i="1"/>
  <c r="CH331" i="1"/>
  <c r="P331" i="1"/>
  <c r="CE331" i="1"/>
  <c r="EP239" i="1"/>
  <c r="P368" i="1"/>
  <c r="Q30" i="1"/>
  <c r="F55" i="1"/>
  <c r="ES166" i="1"/>
  <c r="EU26" i="1"/>
  <c r="P182" i="1"/>
  <c r="EU391" i="1"/>
  <c r="EO198" i="1"/>
  <c r="P213" i="1"/>
  <c r="EC43" i="1"/>
  <c r="DK290" i="1"/>
  <c r="P346" i="1"/>
  <c r="DW75" i="1"/>
  <c r="DJ136" i="1"/>
  <c r="AX30" i="1"/>
  <c r="F50" i="1"/>
  <c r="AX166" i="1"/>
  <c r="DN290" i="1"/>
  <c r="P354" i="1"/>
  <c r="S243" i="1"/>
  <c r="F273" i="1"/>
  <c r="S361" i="1"/>
  <c r="GM298" i="1"/>
  <c r="GO298" i="1" s="1"/>
  <c r="GM306" i="1"/>
  <c r="GO306" i="1" s="1"/>
  <c r="DL75" i="1"/>
  <c r="P157" i="1"/>
  <c r="AL136" i="1"/>
  <c r="DT243" i="1"/>
  <c r="DG258" i="1"/>
  <c r="F352" i="1"/>
  <c r="T290" i="1"/>
  <c r="ER75" i="1"/>
  <c r="P147" i="1"/>
  <c r="EG239" i="1"/>
  <c r="P365" i="1"/>
  <c r="AL243" i="1"/>
  <c r="Y258" i="1"/>
  <c r="AO239" i="1"/>
  <c r="F365" i="1"/>
  <c r="CG290" i="1"/>
  <c r="AX331" i="1"/>
  <c r="DO75" i="1"/>
  <c r="P160" i="1"/>
  <c r="DL30" i="1"/>
  <c r="P64" i="1"/>
  <c r="DL166" i="1"/>
  <c r="DI43" i="1"/>
  <c r="DV30" i="1"/>
  <c r="AL331" i="1"/>
  <c r="V290" i="1"/>
  <c r="F354" i="1"/>
  <c r="DH243" i="1"/>
  <c r="P261" i="1"/>
  <c r="DH361" i="1"/>
  <c r="DK75" i="1"/>
  <c r="P151" i="1"/>
  <c r="P280" i="1"/>
  <c r="DM243" i="1"/>
  <c r="DM361" i="1"/>
  <c r="EQ198" i="1"/>
  <c r="P215" i="1"/>
  <c r="CI290" i="1"/>
  <c r="AZ331" i="1"/>
  <c r="EN198" i="1"/>
  <c r="P212" i="1"/>
  <c r="GA243" i="1"/>
  <c r="ER258" i="1"/>
  <c r="GO293" i="1"/>
  <c r="FU331" i="1" s="1"/>
  <c r="FS331" i="1"/>
  <c r="GM90" i="1"/>
  <c r="GO90" i="1" s="1"/>
  <c r="CI75" i="1"/>
  <c r="AZ136" i="1"/>
  <c r="EC258" i="1"/>
  <c r="GM246" i="1"/>
  <c r="EO43" i="1"/>
  <c r="FX30" i="1"/>
  <c r="EM75" i="1"/>
  <c r="P155" i="1"/>
  <c r="EM166" i="1"/>
  <c r="DG43" i="1"/>
  <c r="DT30" i="1"/>
  <c r="DW290" i="1"/>
  <c r="DJ331" i="1"/>
  <c r="AS166" i="1"/>
  <c r="FZ243" i="1"/>
  <c r="EQ258" i="1"/>
  <c r="BA243" i="1"/>
  <c r="BA361" i="1"/>
  <c r="F278" i="1"/>
  <c r="BB26" i="1"/>
  <c r="F179" i="1"/>
  <c r="BB391" i="1"/>
  <c r="AQ290" i="1"/>
  <c r="AQ361" i="1"/>
  <c r="F341" i="1"/>
  <c r="DM75" i="1"/>
  <c r="P158" i="1"/>
  <c r="BC239" i="1"/>
  <c r="F377" i="1"/>
  <c r="EH243" i="1"/>
  <c r="P267" i="1"/>
  <c r="EH361" i="1"/>
  <c r="AY198" i="1"/>
  <c r="F215" i="1"/>
  <c r="ES243" i="1"/>
  <c r="P278" i="1"/>
  <c r="ES361" i="1"/>
  <c r="AB331" i="1"/>
  <c r="AQ75" i="1"/>
  <c r="F146" i="1"/>
  <c r="ER290" i="1"/>
  <c r="P342" i="1"/>
  <c r="DK243" i="1"/>
  <c r="P273" i="1"/>
  <c r="DK361" i="1"/>
  <c r="AJ75" i="1"/>
  <c r="W136" i="1"/>
  <c r="W166" i="1" s="1"/>
  <c r="AX243" i="1"/>
  <c r="F265" i="1"/>
  <c r="AX361" i="1"/>
  <c r="EN43" i="1"/>
  <c r="FW30" i="1"/>
  <c r="AK136" i="1"/>
  <c r="Q290" i="1"/>
  <c r="F343" i="1"/>
  <c r="DO290" i="1"/>
  <c r="P355" i="1"/>
  <c r="FT75" i="1"/>
  <c r="EK136" i="1"/>
  <c r="DL290" i="1"/>
  <c r="P352" i="1"/>
  <c r="AD75" i="1"/>
  <c r="Q136" i="1"/>
  <c r="Q166" i="1" s="1"/>
  <c r="GO292" i="1"/>
  <c r="CA331" i="1"/>
  <c r="P67" i="1"/>
  <c r="DO30" i="1"/>
  <c r="DO166" i="1"/>
  <c r="AI75" i="1"/>
  <c r="V136" i="1"/>
  <c r="AF75" i="1"/>
  <c r="S136" i="1"/>
  <c r="DN166" i="1"/>
  <c r="DT331" i="1"/>
  <c r="AE75" i="1"/>
  <c r="R136" i="1"/>
  <c r="T30" i="1"/>
  <c r="F64" i="1"/>
  <c r="T166" i="1"/>
  <c r="DQ243" i="1"/>
  <c r="P285" i="1"/>
  <c r="DQ361" i="1"/>
  <c r="FX243" i="1"/>
  <c r="EO258" i="1"/>
  <c r="EK239" i="1"/>
  <c r="P378" i="1"/>
  <c r="T243" i="1"/>
  <c r="F279" i="1"/>
  <c r="T361" i="1"/>
  <c r="DJ43" i="1"/>
  <c r="DW30" i="1"/>
  <c r="AS239" i="1"/>
  <c r="F378" i="1"/>
  <c r="U30" i="1"/>
  <c r="F65" i="1"/>
  <c r="U166" i="1"/>
  <c r="DN361" i="1"/>
  <c r="R243" i="1"/>
  <c r="F272" i="1"/>
  <c r="EP75" i="1"/>
  <c r="P143" i="1"/>
  <c r="R30" i="1"/>
  <c r="F57" i="1"/>
  <c r="R166" i="1"/>
  <c r="AO26" i="1"/>
  <c r="F170" i="1"/>
  <c r="AO391" i="1"/>
  <c r="AE290" i="1"/>
  <c r="R331" i="1"/>
  <c r="DH30" i="1"/>
  <c r="P46" i="1"/>
  <c r="W243" i="1"/>
  <c r="F282" i="1"/>
  <c r="W361" i="1"/>
  <c r="DU75" i="1"/>
  <c r="FW136" i="1"/>
  <c r="DH136" i="1"/>
  <c r="FX136" i="1"/>
  <c r="FZ136" i="1"/>
  <c r="DI290" i="1"/>
  <c r="P343" i="1"/>
  <c r="S30" i="1"/>
  <c r="F58" i="1"/>
  <c r="Q26" i="1" l="1"/>
  <c r="F178" i="1"/>
  <c r="Q391" i="1"/>
  <c r="W26" i="1"/>
  <c r="F190" i="1"/>
  <c r="W391" i="1"/>
  <c r="AB290" i="1"/>
  <c r="O331" i="1"/>
  <c r="AS26" i="1"/>
  <c r="F183" i="1"/>
  <c r="AS391" i="1"/>
  <c r="AZ75" i="1"/>
  <c r="F147" i="1"/>
  <c r="EQ331" i="1"/>
  <c r="FZ290" i="1"/>
  <c r="DL239" i="1"/>
  <c r="P382" i="1"/>
  <c r="CH30" i="1"/>
  <c r="AY43" i="1"/>
  <c r="AZ243" i="1"/>
  <c r="F269" i="1"/>
  <c r="AZ361" i="1"/>
  <c r="EI18" i="1"/>
  <c r="P431" i="1"/>
  <c r="Q239" i="1"/>
  <c r="F373" i="1"/>
  <c r="P263" i="1"/>
  <c r="EN243" i="1"/>
  <c r="DT290" i="1"/>
  <c r="DG331" i="1"/>
  <c r="AX239" i="1"/>
  <c r="F368" i="1"/>
  <c r="FZ75" i="1"/>
  <c r="EQ136" i="1"/>
  <c r="DN239" i="1"/>
  <c r="P384" i="1"/>
  <c r="DN26" i="1"/>
  <c r="P189" i="1"/>
  <c r="DN391" i="1"/>
  <c r="ES239" i="1"/>
  <c r="P381" i="1"/>
  <c r="DJ290" i="1"/>
  <c r="P345" i="1"/>
  <c r="DM239" i="1"/>
  <c r="P383" i="1"/>
  <c r="P55" i="1"/>
  <c r="DI30" i="1"/>
  <c r="DI166" i="1"/>
  <c r="DO239" i="1"/>
  <c r="P385" i="1"/>
  <c r="BC22" i="1"/>
  <c r="BC421" i="1"/>
  <c r="F407" i="1"/>
  <c r="FX290" i="1"/>
  <c r="EO331" i="1"/>
  <c r="EO361" i="1" s="1"/>
  <c r="AW43" i="1"/>
  <c r="CF30" i="1"/>
  <c r="U239" i="1"/>
  <c r="F383" i="1"/>
  <c r="FX75" i="1"/>
  <c r="EO136" i="1"/>
  <c r="U26" i="1"/>
  <c r="F188" i="1"/>
  <c r="U391" i="1"/>
  <c r="S75" i="1"/>
  <c r="F151" i="1"/>
  <c r="AQ239" i="1"/>
  <c r="F371" i="1"/>
  <c r="DL26" i="1"/>
  <c r="P187" i="1"/>
  <c r="DL391" i="1"/>
  <c r="S239" i="1"/>
  <c r="F376" i="1"/>
  <c r="EC30" i="1"/>
  <c r="DP43" i="1"/>
  <c r="CE290" i="1"/>
  <c r="AV331" i="1"/>
  <c r="ED75" i="1"/>
  <c r="DQ136" i="1"/>
  <c r="FW290" i="1"/>
  <c r="EN331" i="1"/>
  <c r="CI30" i="1"/>
  <c r="AZ43" i="1"/>
  <c r="F69" i="1"/>
  <c r="X30" i="1"/>
  <c r="R290" i="1"/>
  <c r="F345" i="1"/>
  <c r="AO22" i="1"/>
  <c r="F395" i="1"/>
  <c r="AO421" i="1"/>
  <c r="EO243" i="1"/>
  <c r="P264" i="1"/>
  <c r="DH75" i="1"/>
  <c r="P139" i="1"/>
  <c r="EK75" i="1"/>
  <c r="EK166" i="1"/>
  <c r="P153" i="1"/>
  <c r="W75" i="1"/>
  <c r="F160" i="1"/>
  <c r="FS290" i="1"/>
  <c r="EJ331" i="1"/>
  <c r="P290" i="1"/>
  <c r="F334" i="1"/>
  <c r="BA75" i="1"/>
  <c r="F156" i="1"/>
  <c r="AP30" i="1"/>
  <c r="F52" i="1"/>
  <c r="AP166" i="1"/>
  <c r="CE30" i="1"/>
  <c r="AV43" i="1"/>
  <c r="AY243" i="1"/>
  <c r="F266" i="1"/>
  <c r="AY361" i="1"/>
  <c r="EP26" i="1"/>
  <c r="P173" i="1"/>
  <c r="EP391" i="1"/>
  <c r="BA166" i="1"/>
  <c r="FU290" i="1"/>
  <c r="EL331" i="1"/>
  <c r="CH290" i="1"/>
  <c r="AY331" i="1"/>
  <c r="T75" i="1"/>
  <c r="F157" i="1"/>
  <c r="AU22" i="1"/>
  <c r="AU421" i="1"/>
  <c r="F410" i="1"/>
  <c r="EG22" i="1"/>
  <c r="P395" i="1"/>
  <c r="EG421" i="1"/>
  <c r="DQ290" i="1"/>
  <c r="P358" i="1"/>
  <c r="DT75" i="1"/>
  <c r="DG136" i="1"/>
  <c r="EJ43" i="1"/>
  <c r="FS30" i="1"/>
  <c r="V75" i="1"/>
  <c r="F159" i="1"/>
  <c r="V166" i="1"/>
  <c r="DG30" i="1"/>
  <c r="P45" i="1"/>
  <c r="DG166" i="1"/>
  <c r="R26" i="1"/>
  <c r="F180" i="1"/>
  <c r="DK239" i="1"/>
  <c r="P376" i="1"/>
  <c r="EM26" i="1"/>
  <c r="P185" i="1"/>
  <c r="EM391" i="1"/>
  <c r="P269" i="1"/>
  <c r="ER243" i="1"/>
  <c r="ER361" i="1"/>
  <c r="EU22" i="1"/>
  <c r="EU421" i="1"/>
  <c r="P407" i="1"/>
  <c r="CF290" i="1"/>
  <c r="AW331" i="1"/>
  <c r="EV22" i="1"/>
  <c r="EV421" i="1"/>
  <c r="P416" i="1"/>
  <c r="GO32" i="1"/>
  <c r="CC43" i="1" s="1"/>
  <c r="CA43" i="1"/>
  <c r="GO78" i="1"/>
  <c r="FU136" i="1" s="1"/>
  <c r="FS136" i="1"/>
  <c r="EL43" i="1"/>
  <c r="FU30" i="1"/>
  <c r="FW75" i="1"/>
  <c r="EN136" i="1"/>
  <c r="DO26" i="1"/>
  <c r="P190" i="1"/>
  <c r="DO391" i="1"/>
  <c r="AK243" i="1"/>
  <c r="X258" i="1"/>
  <c r="DK26" i="1"/>
  <c r="P181" i="1"/>
  <c r="DK391" i="1"/>
  <c r="DI75" i="1"/>
  <c r="P148" i="1"/>
  <c r="EH26" i="1"/>
  <c r="P175" i="1"/>
  <c r="EH391" i="1"/>
  <c r="AB30" i="1"/>
  <c r="O43" i="1"/>
  <c r="AB243" i="1"/>
  <c r="O258" i="1"/>
  <c r="AB75" i="1"/>
  <c r="O136" i="1"/>
  <c r="DQ30" i="1"/>
  <c r="P70" i="1"/>
  <c r="DQ239" i="1"/>
  <c r="P388" i="1"/>
  <c r="T26" i="1"/>
  <c r="F187" i="1"/>
  <c r="T391" i="1"/>
  <c r="F338" i="1"/>
  <c r="AX290" i="1"/>
  <c r="DG243" i="1"/>
  <c r="P260" i="1"/>
  <c r="DG361" i="1"/>
  <c r="AX26" i="1"/>
  <c r="F173" i="1"/>
  <c r="AX391" i="1"/>
  <c r="AV243" i="1"/>
  <c r="F263" i="1"/>
  <c r="AV361" i="1"/>
  <c r="BD22" i="1"/>
  <c r="F416" i="1"/>
  <c r="BD421" i="1"/>
  <c r="DM26" i="1"/>
  <c r="P188" i="1"/>
  <c r="DM391" i="1"/>
  <c r="P75" i="1"/>
  <c r="F139" i="1"/>
  <c r="GO245" i="1"/>
  <c r="CC258" i="1" s="1"/>
  <c r="CA258" i="1"/>
  <c r="GO77" i="1"/>
  <c r="CC136" i="1" s="1"/>
  <c r="CA136" i="1"/>
  <c r="W239" i="1"/>
  <c r="F385" i="1"/>
  <c r="EH239" i="1"/>
  <c r="P370" i="1"/>
  <c r="DH239" i="1"/>
  <c r="P364" i="1"/>
  <c r="S166" i="1"/>
  <c r="DJ30" i="1"/>
  <c r="P57" i="1"/>
  <c r="DJ166" i="1"/>
  <c r="BA239" i="1"/>
  <c r="F381" i="1"/>
  <c r="ES26" i="1"/>
  <c r="P186" i="1"/>
  <c r="ES391" i="1"/>
  <c r="AP239" i="1"/>
  <c r="F370" i="1"/>
  <c r="P361" i="1"/>
  <c r="CF75" i="1"/>
  <c r="AW136" i="1"/>
  <c r="EQ30" i="1"/>
  <c r="P51" i="1"/>
  <c r="EQ166" i="1"/>
  <c r="X290" i="1"/>
  <c r="F357" i="1"/>
  <c r="AK75" i="1"/>
  <c r="X136" i="1"/>
  <c r="EO30" i="1"/>
  <c r="P49" i="1"/>
  <c r="EO166" i="1"/>
  <c r="AZ290" i="1"/>
  <c r="F342" i="1"/>
  <c r="AL75" i="1"/>
  <c r="Y136" i="1"/>
  <c r="DJ243" i="1"/>
  <c r="P272" i="1"/>
  <c r="DJ361" i="1"/>
  <c r="AW243" i="1"/>
  <c r="F264" i="1"/>
  <c r="AW361" i="1"/>
  <c r="CE75" i="1"/>
  <c r="AV136" i="1"/>
  <c r="DP75" i="1"/>
  <c r="P162" i="1"/>
  <c r="CA290" i="1"/>
  <c r="AR331" i="1"/>
  <c r="R361" i="1"/>
  <c r="R75" i="1"/>
  <c r="F150" i="1"/>
  <c r="CC331" i="1"/>
  <c r="P266" i="1"/>
  <c r="EQ243" i="1"/>
  <c r="EQ361" i="1"/>
  <c r="GO246" i="1"/>
  <c r="FU258" i="1" s="1"/>
  <c r="FS258" i="1"/>
  <c r="DJ75" i="1"/>
  <c r="P150" i="1"/>
  <c r="ET22" i="1"/>
  <c r="ET421" i="1"/>
  <c r="P404" i="1"/>
  <c r="CH75" i="1"/>
  <c r="AY136" i="1"/>
  <c r="P54" i="1"/>
  <c r="ER30" i="1"/>
  <c r="ER166" i="1"/>
  <c r="DP290" i="1"/>
  <c r="P357" i="1"/>
  <c r="BB22" i="1"/>
  <c r="F404" i="1"/>
  <c r="BB421" i="1"/>
  <c r="DH166" i="1"/>
  <c r="T239" i="1"/>
  <c r="F382" i="1"/>
  <c r="Q75" i="1"/>
  <c r="F148" i="1"/>
  <c r="P48" i="1"/>
  <c r="EN30" i="1"/>
  <c r="EN166" i="1"/>
  <c r="EC243" i="1"/>
  <c r="DP258" i="1"/>
  <c r="Y331" i="1"/>
  <c r="AL290" i="1"/>
  <c r="Y243" i="1"/>
  <c r="F285" i="1"/>
  <c r="DI239" i="1"/>
  <c r="P373" i="1"/>
  <c r="DH290" i="1"/>
  <c r="P334" i="1"/>
  <c r="AQ391" i="1"/>
  <c r="P30" i="1"/>
  <c r="F46" i="1"/>
  <c r="P166" i="1"/>
  <c r="Y30" i="1"/>
  <c r="F70" i="1"/>
  <c r="Y166" i="1"/>
  <c r="EO239" i="1" l="1"/>
  <c r="P367" i="1"/>
  <c r="Y26" i="1"/>
  <c r="F193" i="1"/>
  <c r="ET18" i="1"/>
  <c r="P434" i="1"/>
  <c r="Y290" i="1"/>
  <c r="F358" i="1"/>
  <c r="FS243" i="1"/>
  <c r="EJ258" i="1"/>
  <c r="S26" i="1"/>
  <c r="F181" i="1"/>
  <c r="S391" i="1"/>
  <c r="P61" i="1"/>
  <c r="EL30" i="1"/>
  <c r="DG26" i="1"/>
  <c r="P168" i="1"/>
  <c r="DG391" i="1"/>
  <c r="EG18" i="1"/>
  <c r="P425" i="1"/>
  <c r="BA26" i="1"/>
  <c r="F186" i="1"/>
  <c r="BA391" i="1"/>
  <c r="F54" i="1"/>
  <c r="AZ30" i="1"/>
  <c r="AZ166" i="1"/>
  <c r="DL22" i="1"/>
  <c r="P412" i="1"/>
  <c r="DL421" i="1"/>
  <c r="P239" i="1"/>
  <c r="F364" i="1"/>
  <c r="DM22" i="1"/>
  <c r="P413" i="1"/>
  <c r="DM421" i="1"/>
  <c r="DG239" i="1"/>
  <c r="P363" i="1"/>
  <c r="DK22" i="1"/>
  <c r="P406" i="1"/>
  <c r="DK421" i="1"/>
  <c r="FS75" i="1"/>
  <c r="EJ136" i="1"/>
  <c r="ER239" i="1"/>
  <c r="P372" i="1"/>
  <c r="EP22" i="1"/>
  <c r="EP421" i="1"/>
  <c r="P398" i="1"/>
  <c r="EQ75" i="1"/>
  <c r="P144" i="1"/>
  <c r="AS22" i="1"/>
  <c r="AS421" i="1"/>
  <c r="F408" i="1"/>
  <c r="T16" i="2" s="1"/>
  <c r="FU75" i="1"/>
  <c r="EL136" i="1"/>
  <c r="EN290" i="1"/>
  <c r="P336" i="1"/>
  <c r="AZ239" i="1"/>
  <c r="F372" i="1"/>
  <c r="EN26" i="1"/>
  <c r="P171" i="1"/>
  <c r="O75" i="1"/>
  <c r="F138" i="1"/>
  <c r="AW239" i="1"/>
  <c r="F367" i="1"/>
  <c r="CA30" i="1"/>
  <c r="AR43" i="1"/>
  <c r="V26" i="1"/>
  <c r="F189" i="1"/>
  <c r="V391" i="1"/>
  <c r="AW30" i="1"/>
  <c r="F49" i="1"/>
  <c r="AW166" i="1"/>
  <c r="CC30" i="1"/>
  <c r="AT43" i="1"/>
  <c r="EM22" i="1"/>
  <c r="P410" i="1"/>
  <c r="EM421" i="1"/>
  <c r="AU18" i="1"/>
  <c r="F440" i="1"/>
  <c r="AY239" i="1"/>
  <c r="F369" i="1"/>
  <c r="EJ290" i="1"/>
  <c r="P359" i="1"/>
  <c r="AO18" i="1"/>
  <c r="F425" i="1"/>
  <c r="DQ75" i="1"/>
  <c r="P163" i="1"/>
  <c r="EO290" i="1"/>
  <c r="P337" i="1"/>
  <c r="O290" i="1"/>
  <c r="F333" i="1"/>
  <c r="AQ22" i="1"/>
  <c r="AQ421" i="1"/>
  <c r="F401" i="1"/>
  <c r="X75" i="1"/>
  <c r="F162" i="1"/>
  <c r="BD18" i="1"/>
  <c r="F446" i="1"/>
  <c r="O243" i="1"/>
  <c r="F260" i="1"/>
  <c r="O361" i="1"/>
  <c r="CC290" i="1"/>
  <c r="AT331" i="1"/>
  <c r="DG290" i="1"/>
  <c r="P333" i="1"/>
  <c r="AY30" i="1"/>
  <c r="F51" i="1"/>
  <c r="AY166" i="1"/>
  <c r="FU243" i="1"/>
  <c r="EL258" i="1"/>
  <c r="ES22" i="1"/>
  <c r="P411" i="1"/>
  <c r="ES421" i="1"/>
  <c r="X243" i="1"/>
  <c r="F284" i="1"/>
  <c r="X361" i="1"/>
  <c r="AY75" i="1"/>
  <c r="F144" i="1"/>
  <c r="Y361" i="1"/>
  <c r="Y391" i="1" s="1"/>
  <c r="DJ239" i="1"/>
  <c r="P375" i="1"/>
  <c r="T22" i="1"/>
  <c r="F412" i="1"/>
  <c r="T421" i="1"/>
  <c r="O30" i="1"/>
  <c r="F45" i="1"/>
  <c r="O166" i="1"/>
  <c r="DO22" i="1"/>
  <c r="DO421" i="1"/>
  <c r="P415" i="1"/>
  <c r="EV18" i="1"/>
  <c r="P446" i="1"/>
  <c r="AV290" i="1"/>
  <c r="F336" i="1"/>
  <c r="W22" i="1"/>
  <c r="F415" i="1"/>
  <c r="W421" i="1"/>
  <c r="EO26" i="1"/>
  <c r="P172" i="1"/>
  <c r="EO391" i="1"/>
  <c r="CA75" i="1"/>
  <c r="AR136" i="1"/>
  <c r="AV239" i="1"/>
  <c r="F366" i="1"/>
  <c r="EJ30" i="1"/>
  <c r="P71" i="1"/>
  <c r="EJ166" i="1"/>
  <c r="F48" i="1"/>
  <c r="AV30" i="1"/>
  <c r="AV166" i="1"/>
  <c r="U22" i="1"/>
  <c r="F413" i="1"/>
  <c r="U421" i="1"/>
  <c r="BC18" i="1"/>
  <c r="F437" i="1"/>
  <c r="EN361" i="1"/>
  <c r="EN391" i="1" s="1"/>
  <c r="AV75" i="1"/>
  <c r="F141" i="1"/>
  <c r="DH26" i="1"/>
  <c r="P169" i="1"/>
  <c r="DH391" i="1"/>
  <c r="EQ26" i="1"/>
  <c r="P174" i="1"/>
  <c r="EQ391" i="1"/>
  <c r="CC75" i="1"/>
  <c r="AT136" i="1"/>
  <c r="EH22" i="1"/>
  <c r="EH421" i="1"/>
  <c r="P400" i="1"/>
  <c r="G16" i="2" s="1"/>
  <c r="AW290" i="1"/>
  <c r="F337" i="1"/>
  <c r="DG75" i="1"/>
  <c r="P138" i="1"/>
  <c r="AY290" i="1"/>
  <c r="F339" i="1"/>
  <c r="P69" i="1"/>
  <c r="DP30" i="1"/>
  <c r="DP166" i="1"/>
  <c r="DN22" i="1"/>
  <c r="DN421" i="1"/>
  <c r="P414" i="1"/>
  <c r="ER26" i="1"/>
  <c r="P177" i="1"/>
  <c r="ER391" i="1"/>
  <c r="R239" i="1"/>
  <c r="F375" i="1"/>
  <c r="BB18" i="1"/>
  <c r="F434" i="1"/>
  <c r="AR290" i="1"/>
  <c r="F359" i="1"/>
  <c r="Y75" i="1"/>
  <c r="F163" i="1"/>
  <c r="DJ26" i="1"/>
  <c r="P180" i="1"/>
  <c r="DJ391" i="1"/>
  <c r="CA243" i="1"/>
  <c r="AR258" i="1"/>
  <c r="EN75" i="1"/>
  <c r="P141" i="1"/>
  <c r="R391" i="1"/>
  <c r="AP26" i="1"/>
  <c r="F175" i="1"/>
  <c r="AP391" i="1"/>
  <c r="EK26" i="1"/>
  <c r="P183" i="1"/>
  <c r="EK391" i="1"/>
  <c r="X166" i="1"/>
  <c r="Q22" i="1"/>
  <c r="F403" i="1"/>
  <c r="Q421" i="1"/>
  <c r="CC243" i="1"/>
  <c r="AT258" i="1"/>
  <c r="EL290" i="1"/>
  <c r="P349" i="1"/>
  <c r="EO75" i="1"/>
  <c r="P142" i="1"/>
  <c r="EQ290" i="1"/>
  <c r="P339" i="1"/>
  <c r="EQ239" i="1"/>
  <c r="P369" i="1"/>
  <c r="P26" i="1"/>
  <c r="F169" i="1"/>
  <c r="P391" i="1"/>
  <c r="AX22" i="1"/>
  <c r="F398" i="1"/>
  <c r="AX421" i="1"/>
  <c r="DP243" i="1"/>
  <c r="P284" i="1"/>
  <c r="DP361" i="1"/>
  <c r="AW75" i="1"/>
  <c r="F142" i="1"/>
  <c r="DQ166" i="1"/>
  <c r="EU18" i="1"/>
  <c r="P437" i="1"/>
  <c r="DI26" i="1"/>
  <c r="P178" i="1"/>
  <c r="DI391" i="1"/>
  <c r="EN22" i="1" l="1"/>
  <c r="EN421" i="1"/>
  <c r="P396" i="1"/>
  <c r="Y22" i="1"/>
  <c r="F418" i="1"/>
  <c r="Y421" i="1"/>
  <c r="DI22" i="1"/>
  <c r="DI421" i="1"/>
  <c r="P403" i="1"/>
  <c r="U18" i="1"/>
  <c r="F443" i="1"/>
  <c r="DO18" i="1"/>
  <c r="P445" i="1"/>
  <c r="AQ18" i="1"/>
  <c r="F431" i="1"/>
  <c r="DM18" i="1"/>
  <c r="P443" i="1"/>
  <c r="EQ22" i="1"/>
  <c r="EQ421" i="1"/>
  <c r="P399" i="1"/>
  <c r="EO22" i="1"/>
  <c r="P397" i="1"/>
  <c r="EO421" i="1"/>
  <c r="X239" i="1"/>
  <c r="F387" i="1"/>
  <c r="V22" i="1"/>
  <c r="F414" i="1"/>
  <c r="V421" i="1"/>
  <c r="EP18" i="1"/>
  <c r="P428" i="1"/>
  <c r="P286" i="1"/>
  <c r="EJ243" i="1"/>
  <c r="EJ361" i="1"/>
  <c r="P22" i="1"/>
  <c r="P421" i="1"/>
  <c r="F394" i="1"/>
  <c r="O26" i="1"/>
  <c r="F168" i="1"/>
  <c r="O391" i="1"/>
  <c r="AT290" i="1"/>
  <c r="F349" i="1"/>
  <c r="Q18" i="1"/>
  <c r="F433" i="1"/>
  <c r="AV26" i="1"/>
  <c r="F171" i="1"/>
  <c r="AV391" i="1"/>
  <c r="R22" i="1"/>
  <c r="F405" i="1"/>
  <c r="R421" i="1"/>
  <c r="AR243" i="1"/>
  <c r="F286" i="1"/>
  <c r="AR361" i="1"/>
  <c r="DH22" i="1"/>
  <c r="P394" i="1"/>
  <c r="DH421" i="1"/>
  <c r="W18" i="1"/>
  <c r="F445" i="1"/>
  <c r="ES18" i="1"/>
  <c r="P441" i="1"/>
  <c r="O239" i="1"/>
  <c r="F363" i="1"/>
  <c r="EM18" i="1"/>
  <c r="P440" i="1"/>
  <c r="AR30" i="1"/>
  <c r="F71" i="1"/>
  <c r="AR166" i="1"/>
  <c r="DG22" i="1"/>
  <c r="DG421" i="1"/>
  <c r="P393" i="1"/>
  <c r="ER22" i="1"/>
  <c r="ER421" i="1"/>
  <c r="P402" i="1"/>
  <c r="T18" i="1"/>
  <c r="F442" i="1"/>
  <c r="H16" i="2"/>
  <c r="EL75" i="1"/>
  <c r="P154" i="1"/>
  <c r="EJ75" i="1"/>
  <c r="P164" i="1"/>
  <c r="DL18" i="1"/>
  <c r="P442" i="1"/>
  <c r="DQ26" i="1"/>
  <c r="P193" i="1"/>
  <c r="DQ391" i="1"/>
  <c r="X26" i="1"/>
  <c r="F192" i="1"/>
  <c r="X391" i="1"/>
  <c r="DJ22" i="1"/>
  <c r="DJ421" i="1"/>
  <c r="P405" i="1"/>
  <c r="EJ26" i="1"/>
  <c r="P194" i="1"/>
  <c r="EJ391" i="1"/>
  <c r="AT243" i="1"/>
  <c r="F276" i="1"/>
  <c r="AT361" i="1"/>
  <c r="EK22" i="1"/>
  <c r="EK421" i="1"/>
  <c r="P408" i="1"/>
  <c r="E16" i="2" s="1"/>
  <c r="EL243" i="1"/>
  <c r="P276" i="1"/>
  <c r="EL361" i="1"/>
  <c r="AT30" i="1"/>
  <c r="F61" i="1"/>
  <c r="AT166" i="1"/>
  <c r="DK18" i="1"/>
  <c r="P436" i="1"/>
  <c r="EL166" i="1"/>
  <c r="DP239" i="1"/>
  <c r="P387" i="1"/>
  <c r="AS18" i="1"/>
  <c r="F438" i="1"/>
  <c r="J16" i="2"/>
  <c r="AZ26" i="1"/>
  <c r="F177" i="1"/>
  <c r="AZ391" i="1"/>
  <c r="DN18" i="1"/>
  <c r="P444" i="1"/>
  <c r="AY26" i="1"/>
  <c r="F174" i="1"/>
  <c r="AY391" i="1"/>
  <c r="AW26" i="1"/>
  <c r="F172" i="1"/>
  <c r="AW391" i="1"/>
  <c r="EH18" i="1"/>
  <c r="P430" i="1"/>
  <c r="Y239" i="1"/>
  <c r="F388" i="1"/>
  <c r="S22" i="1"/>
  <c r="F406" i="1"/>
  <c r="Y16" i="2" s="1"/>
  <c r="S421" i="1"/>
  <c r="EN239" i="1"/>
  <c r="P366" i="1"/>
  <c r="AP22" i="1"/>
  <c r="F400" i="1"/>
  <c r="V16" i="2" s="1"/>
  <c r="AP421" i="1"/>
  <c r="AX18" i="1"/>
  <c r="F428" i="1"/>
  <c r="DP26" i="1"/>
  <c r="P192" i="1"/>
  <c r="DP391" i="1"/>
  <c r="AT75" i="1"/>
  <c r="F154" i="1"/>
  <c r="AR75" i="1"/>
  <c r="F164" i="1"/>
  <c r="BA22" i="1"/>
  <c r="F411" i="1"/>
  <c r="W16" i="2" s="1"/>
  <c r="BA421" i="1"/>
  <c r="S18" i="1" l="1"/>
  <c r="F436" i="1"/>
  <c r="AT239" i="1"/>
  <c r="F379" i="1"/>
  <c r="DQ22" i="1"/>
  <c r="DQ421" i="1"/>
  <c r="P418" i="1"/>
  <c r="ER18" i="1"/>
  <c r="P432" i="1"/>
  <c r="P18" i="1"/>
  <c r="F424" i="1"/>
  <c r="EO18" i="1"/>
  <c r="P427" i="1"/>
  <c r="DP22" i="1"/>
  <c r="DP421" i="1"/>
  <c r="P417" i="1"/>
  <c r="AV22" i="1"/>
  <c r="AV421" i="1"/>
  <c r="F396" i="1"/>
  <c r="AZ22" i="1"/>
  <c r="F402" i="1"/>
  <c r="AZ421" i="1"/>
  <c r="AT26" i="1"/>
  <c r="F184" i="1"/>
  <c r="AT391" i="1"/>
  <c r="EJ22" i="1"/>
  <c r="EJ421" i="1"/>
  <c r="P419" i="1"/>
  <c r="EJ239" i="1"/>
  <c r="P389" i="1"/>
  <c r="DG18" i="1"/>
  <c r="P423" i="1"/>
  <c r="DI18" i="1"/>
  <c r="P433" i="1"/>
  <c r="EQ18" i="1"/>
  <c r="P429" i="1"/>
  <c r="EL239" i="1"/>
  <c r="P379" i="1"/>
  <c r="AR26" i="1"/>
  <c r="F194" i="1"/>
  <c r="AR391" i="1"/>
  <c r="Y18" i="1"/>
  <c r="F448" i="1"/>
  <c r="BA18" i="1"/>
  <c r="F441" i="1"/>
  <c r="AW22" i="1"/>
  <c r="AW421" i="1"/>
  <c r="F397" i="1"/>
  <c r="DJ18" i="1"/>
  <c r="P435" i="1"/>
  <c r="DH18" i="1"/>
  <c r="P424" i="1"/>
  <c r="AP18" i="1"/>
  <c r="F430" i="1"/>
  <c r="AR239" i="1"/>
  <c r="F389" i="1"/>
  <c r="V18" i="1"/>
  <c r="F444" i="1"/>
  <c r="X22" i="1"/>
  <c r="F417" i="1"/>
  <c r="X421" i="1"/>
  <c r="O22" i="1"/>
  <c r="F393" i="1"/>
  <c r="O421" i="1"/>
  <c r="EN18" i="1"/>
  <c r="P426" i="1"/>
  <c r="AY22" i="1"/>
  <c r="F399" i="1"/>
  <c r="AY421" i="1"/>
  <c r="EK18" i="1"/>
  <c r="P438" i="1"/>
  <c r="EL26" i="1"/>
  <c r="P184" i="1"/>
  <c r="EL391" i="1"/>
  <c r="R18" i="1"/>
  <c r="F435" i="1"/>
  <c r="AW18" i="1" l="1"/>
  <c r="F427" i="1"/>
  <c r="AZ18" i="1"/>
  <c r="F432" i="1"/>
  <c r="AY18" i="1"/>
  <c r="F429" i="1"/>
  <c r="AV18" i="1"/>
  <c r="F426" i="1"/>
  <c r="DQ18" i="1"/>
  <c r="P448" i="1"/>
  <c r="O18" i="1"/>
  <c r="F423" i="1"/>
  <c r="AR22" i="1"/>
  <c r="F419" i="1"/>
  <c r="AR421" i="1"/>
  <c r="EL22" i="1"/>
  <c r="EL421" i="1"/>
  <c r="P409" i="1"/>
  <c r="F16" i="2" s="1"/>
  <c r="I16" i="2" s="1"/>
  <c r="N16" i="2" s="1"/>
  <c r="EJ18" i="1"/>
  <c r="P449" i="1"/>
  <c r="DP18" i="1"/>
  <c r="P447" i="1"/>
  <c r="X18" i="1"/>
  <c r="F447" i="1"/>
  <c r="AT22" i="1"/>
  <c r="AT421" i="1"/>
  <c r="F409" i="1"/>
  <c r="U16" i="2" s="1"/>
  <c r="X16" i="2" s="1"/>
  <c r="AC16" i="2" s="1"/>
  <c r="AR18" i="1" l="1"/>
  <c r="F449" i="1"/>
  <c r="EL18" i="1"/>
  <c r="P439" i="1"/>
  <c r="AT18" i="1"/>
  <c r="F439" i="1"/>
</calcChain>
</file>

<file path=xl/sharedStrings.xml><?xml version="1.0" encoding="utf-8"?>
<sst xmlns="http://schemas.openxmlformats.org/spreadsheetml/2006/main" count="15482" uniqueCount="711">
  <si>
    <t>Smeta.RU  (495) 974-1589</t>
  </si>
  <si>
    <t>_PS_</t>
  </si>
  <si>
    <t>Smeta.RU</t>
  </si>
  <si>
    <t/>
  </si>
  <si>
    <t>02-01-014</t>
  </si>
  <si>
    <t>02-01-14 Система диагностики частичных разрядов</t>
  </si>
  <si>
    <t>248018-2021-ТКР6-ЧР</t>
  </si>
  <si>
    <t>Е.Д. Бабасина</t>
  </si>
  <si>
    <t>Ведущий специалист УНСР</t>
  </si>
  <si>
    <t>И.А. Аверьянов</t>
  </si>
  <si>
    <t>Начальник УНСР</t>
  </si>
  <si>
    <t>Сметные нормы списания</t>
  </si>
  <si>
    <t>Коды ценников</t>
  </si>
  <si>
    <t>ТСНБ-2001 Московской области (Версия 15.0)</t>
  </si>
  <si>
    <t>Версия 1.7.1 ГСН (ГЭСН, ФЕР) и ТЕР (Методики НР (812/пр, 636/пр, 611/пр) и СП (774/пр и 317/пр) применять с 08.01.2023 г.)</t>
  </si>
  <si>
    <t>ТСНБ-2001 Московской области (редакция 2014 г версия 15.0)</t>
  </si>
  <si>
    <t>Территориальные сметные нормативы, предусмотренные для применения на территории Московской области, утвержденные приказом Минстроя России от 21.09.2015 № 675/пр (в редакции приказов Минстроя РФ № 253/пр-264/пр от 28.02.2017г.)</t>
  </si>
  <si>
    <t>ТЕР</t>
  </si>
  <si>
    <t>02-01-14</t>
  </si>
  <si>
    <t>Система диагностики частичных разрядов</t>
  </si>
  <si>
    <t>248017-2021-ТКР6-ЧР-СО, Том 3.6</t>
  </si>
  <si>
    <t>Реконструкция (переустройство в кабель воздушного участка) КВЛ 220 кВ Очаково-Красногорская (АО Рублево- Архангельское), МО, Красногорский р-н (1 этап) для нужд СЭС – филиала ПАО «Россети Московский регион»</t>
  </si>
  <si>
    <t>Новый раздел</t>
  </si>
  <si>
    <t>ПС 220 кВ Красногорская</t>
  </si>
  <si>
    <t>Новый подраздел</t>
  </si>
  <si>
    <t>Стоимость оборудования</t>
  </si>
  <si>
    <t>1</t>
  </si>
  <si>
    <t>Конъюктурный анализ п.218</t>
  </si>
  <si>
    <t>Датчик акустический</t>
  </si>
  <si>
    <t>шт.</t>
  </si>
  <si>
    <t>Машины и механизмы</t>
  </si>
  <si>
    <t>Получение электроэнергии от передвижных источников снабжения</t>
  </si>
  <si>
    <t>ЭММ</t>
  </si>
  <si>
    <t>Пр/812-109.0-1</t>
  </si>
  <si>
    <t>Пр/774-109.0</t>
  </si>
  <si>
    <t>106 701,67 +  2% Заг.скл</t>
  </si>
  <si>
    <t>0</t>
  </si>
  <si>
    <t>2</t>
  </si>
  <si>
    <t>Конъюктурный анализ п.452</t>
  </si>
  <si>
    <t>Высокочастотный трансформатор тока с крепежом</t>
  </si>
  <si>
    <t>14 166,67 +  2% Заг.скл</t>
  </si>
  <si>
    <t>3</t>
  </si>
  <si>
    <t>Конъюктурный анализ п.219</t>
  </si>
  <si>
    <t>Датчик тока</t>
  </si>
  <si>
    <t>106 315 +  2% Заг.скл</t>
  </si>
  <si>
    <t>4</t>
  </si>
  <si>
    <t>Конъюктурный анализ п.291</t>
  </si>
  <si>
    <t>16 990 642,68 +  3% Трансп +  1,2% Заг.скл</t>
  </si>
  <si>
    <t>1,2</t>
  </si>
  <si>
    <t>5</t>
  </si>
  <si>
    <t>Шкаф сбора данных в составе (В комлпекте стоки ЧР)</t>
  </si>
  <si>
    <t>компл.</t>
  </si>
  <si>
    <t>занесена вручную</t>
  </si>
  <si>
    <t>ПЗ</t>
  </si>
  <si>
    <t>Прямые затраты</t>
  </si>
  <si>
    <t>СтМатОб</t>
  </si>
  <si>
    <t>Стоимость материальных ресурсов (всего)</t>
  </si>
  <si>
    <t>СтМатОбЗак</t>
  </si>
  <si>
    <t>Стоимость материалов и оборудования заказчика</t>
  </si>
  <si>
    <t>СтМатОбПод</t>
  </si>
  <si>
    <t>Стоимость материалов и оборудования подрядчика</t>
  </si>
  <si>
    <t>СтМат</t>
  </si>
  <si>
    <t>Стоимость материалов (всего)</t>
  </si>
  <si>
    <t>СтМатЗак</t>
  </si>
  <si>
    <t>Стоимость материалов заказчика</t>
  </si>
  <si>
    <t>СтМатПод</t>
  </si>
  <si>
    <t>Стоимость материалов подрядчика</t>
  </si>
  <si>
    <t>Оборуд</t>
  </si>
  <si>
    <t>Стоимость оборудования (всего)</t>
  </si>
  <si>
    <t>ОборудЗак</t>
  </si>
  <si>
    <t>Стоимость оборудования заказчика</t>
  </si>
  <si>
    <t>ОборудПод</t>
  </si>
  <si>
    <t>Стоимость оборудования подрядчика</t>
  </si>
  <si>
    <t>Эксплуатация машин</t>
  </si>
  <si>
    <t>ЭММсНРиСП</t>
  </si>
  <si>
    <t>Эксплуатация машин по ТСН-2001.16</t>
  </si>
  <si>
    <t>ЗПМ</t>
  </si>
  <si>
    <t>ЗП машинистов</t>
  </si>
  <si>
    <t>ОЗП</t>
  </si>
  <si>
    <t>Основная ЗП рабочих</t>
  </si>
  <si>
    <t>ОЗПсНРиСП</t>
  </si>
  <si>
    <t>Основная ЗП рабочих по ТСН-2001.16</t>
  </si>
  <si>
    <t>Строит</t>
  </si>
  <si>
    <t>Строительные работы с НР и СП</t>
  </si>
  <si>
    <t>Монтаж</t>
  </si>
  <si>
    <t>Монтажные работы с НР и СП</t>
  </si>
  <si>
    <t>Прочие</t>
  </si>
  <si>
    <t>Прочие работы с НР и СП</t>
  </si>
  <si>
    <t>ПрочиеЗатр</t>
  </si>
  <si>
    <t>Прочие затраты по ТСН-2001.16</t>
  </si>
  <si>
    <t>ВозврМат</t>
  </si>
  <si>
    <t>Возврат материалов</t>
  </si>
  <si>
    <t>ТрудСтр</t>
  </si>
  <si>
    <t>Трудозатраты строителей</t>
  </si>
  <si>
    <t>ТрудМаш</t>
  </si>
  <si>
    <t>Трудозатраты машинистов</t>
  </si>
  <si>
    <t>ТранспМат</t>
  </si>
  <si>
    <t>Транспорт материалов</t>
  </si>
  <si>
    <t>Перевозка</t>
  </si>
  <si>
    <t>Перевозка грузов</t>
  </si>
  <si>
    <t>НР</t>
  </si>
  <si>
    <t>Накладные расходы</t>
  </si>
  <si>
    <t>СмПриб</t>
  </si>
  <si>
    <t>Сметная прибыль</t>
  </si>
  <si>
    <t>Всего</t>
  </si>
  <si>
    <t>Всего с НР и СП</t>
  </si>
  <si>
    <t>Монтажные работы</t>
  </si>
  <si>
    <t>6</t>
  </si>
  <si>
    <t>м08-01-081-2</t>
  </si>
  <si>
    <t>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6</t>
  </si>
  <si>
    <t>1  ШТ.</t>
  </si>
  <si>
    <t>ТЕРм Московской обл., м08-01-081-2, приказ Минстроя России №675/пр от 28.02.2017 № 259/пр</t>
  </si>
  <si>
    <t>Электротехнические установки: на других объектах</t>
  </si>
  <si>
    <t>мФЕР-08</t>
  </si>
  <si>
    <t>Пр/812-049.3-1</t>
  </si>
  <si>
    <t>Пр/774-049.3</t>
  </si>
  <si>
    <t>7</t>
  </si>
  <si>
    <t>м08-01-053-1</t>
  </si>
  <si>
    <t>Трансформатор тока напряжением до 10 кВ  - Высокочастотный трансформатор тока с крепежом</t>
  </si>
  <si>
    <t>ТЕРм Московской обл., м08-01-053-1, приказ Минстроя России №675/пр от 28.02.2017 № 259/пр</t>
  </si>
  <si>
    <t>8</t>
  </si>
  <si>
    <t>м08-01-080-2</t>
  </si>
  <si>
    <t>Прибор измерения и защиты, количество подключаемых концов до 6 Датчик тока</t>
  </si>
  <si>
    <t>ТЕРм Московской обл., м08-01-080-2, приказ Минстроя России №675/пр от 28.02.2017 № 259/пр</t>
  </si>
  <si>
    <t>4.10-145-10</t>
  </si>
  <si>
    <t>Настройка синхронных цифровых систем передачи, настройка простых сетевых трактов 2 Мбит/сек. или 34 Мбит/сек., основной (ВЧДТ;АкД)</t>
  </si>
  <si>
    <t>1 тракт</t>
  </si>
  <si>
    <t>ТСН-2001.4. Доп. 1-42. Сб. 10, т. 145, поз. 10</t>
  </si>
  <si>
    <t>)*1,2)*1,2</t>
  </si>
  <si>
    <t>Поправка: ТСН-2001.4. О.П. тб1. п.3  Поправка: ТСН-2001.4. О.П. тб1. п.1</t>
  </si>
  <si>
    <t>4.10-145-14</t>
  </si>
  <si>
    <t>Настройка синхронных цифровых систем передачи, настройка системы контроля и управления, установка операционной системы, программного обеспечения</t>
  </si>
  <si>
    <t>1 рабочая секция</t>
  </si>
  <si>
    <t>ТСН-2001.4. Доп. 1-42. Сб. 10, т. 145, поз. 14</t>
  </si>
  <si>
    <t>4.10-145-17</t>
  </si>
  <si>
    <t>Настройка синхронных цифровых систем передачи, настройка системы контроля и управления, контрольные и приемо-сдаточные испытания</t>
  </si>
  <si>
    <t>1 объект</t>
  </si>
  <si>
    <t>ТСН-2001.4. Доп. 1-42. Сб. 10, т. 145, поз. 17</t>
  </si>
  <si>
    <t>9</t>
  </si>
  <si>
    <t>м08-03-573-1</t>
  </si>
  <si>
    <t>Пульт управления напольный, высота до 1200 мм, глубина и ширина по фронту до 700х600 мм</t>
  </si>
  <si>
    <t>ТЕРм Московской обл., м08-03-573-1, приказ Минстроя России №675/пр от 28.02.2017 № 259/пр</t>
  </si>
  <si>
    <t>*1,2</t>
  </si>
  <si>
    <t>Поправка: МР 507/пр Прил.3, Табл.1, п. 4</t>
  </si>
  <si>
    <t>4.8-239-4</t>
  </si>
  <si>
    <t>Блоки управления и распределительные пункты (шкафы) высотой до 1700 мм, блок управления шкафного исполнения или распределительный пункт (шкаф), устанавливаемый на стене, высота и ширина 1200х1000 мм - Шкаф сбора данных</t>
  </si>
  <si>
    <t>ТСН-2001.4. Доп. 1-42. Сб. 8, т. 239, поз. 4</t>
  </si>
  <si>
    <t>Поправка: ТСН-2001.4. О.П. тб1. п.3  Поправка: ТСН-2001.4. О.П. тб1. п.1  Поправка: ТСН-2001.4. О.П. тб1. п.3</t>
  </si>
  <si>
    <t>10</t>
  </si>
  <si>
    <t>11</t>
  </si>
  <si>
    <t>м08-02-148-1</t>
  </si>
  <si>
    <t>Кабель до 35 кВ в проложенных трубах, блоках и коробах, масса 1 м кабеля до 1 кг</t>
  </si>
  <si>
    <t>100 М КАБЕЛЯ</t>
  </si>
  <si>
    <t>ТЕРм Московской обл., м08-02-148-1, приказ Минстроя России №675/пр от 28.02.2017 № 259/пр</t>
  </si>
  <si>
    <t>12</t>
  </si>
  <si>
    <t>м08-02-147-1</t>
  </si>
  <si>
    <t>Кабель до 35 кВ по установленным конструкциям и лоткам с креплением на поворотах и в конце трассы, масса 1 м кабеля до 1 кг</t>
  </si>
  <si>
    <t>ТЕРм Московской обл., м08-02-147-1, приказ Минстроя России №675/пр от 28.02.2017 № 259/пр</t>
  </si>
  <si>
    <t>13</t>
  </si>
  <si>
    <t>501-1825</t>
  </si>
  <si>
    <t>Кабели коаксиальные радиочастотные РК 50-3-21</t>
  </si>
  <si>
    <t>1000 м</t>
  </si>
  <si>
    <t>ТССЦ Московской обл., 501-1825, приказ Минстроя России №675/пр от 28.02.2017 № 258/пр</t>
  </si>
  <si>
    <t>1000 М</t>
  </si>
  <si>
    <t>Материалы монтажные</t>
  </si>
  <si>
    <t>Материалы и конструкции ( монтажные )  по ценникам и каталогам</t>
  </si>
  <si>
    <t>ФССЦм</t>
  </si>
  <si>
    <t>14</t>
  </si>
  <si>
    <t>501-8605</t>
  </si>
  <si>
    <t>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3х2,5oк</t>
  </si>
  <si>
    <t>ТССЦ Московской обл., 501-8605, приказ Минстроя России №675/пр от 28.02.2017 № 258/пр</t>
  </si>
  <si>
    <t>15</t>
  </si>
  <si>
    <t>501-8607</t>
  </si>
  <si>
    <t>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3х4ок</t>
  </si>
  <si>
    <t>ТССЦ Московской обл., 501-8607, приказ Минстроя России №675/пр от 28.02.2017 № 258/пр</t>
  </si>
  <si>
    <t>16</t>
  </si>
  <si>
    <t>Конъюктурный анализ п.221</t>
  </si>
  <si>
    <t>Волоконно-оптический кабель одномодовый 8ОВ, ОКНП-Т-8А-7,0</t>
  </si>
  <si>
    <t>м</t>
  </si>
  <si>
    <t>110 +  2% Заг.скл</t>
  </si>
  <si>
    <t>17</t>
  </si>
  <si>
    <t>м10-01-051-11</t>
  </si>
  <si>
    <t>Разделка и включение кабеля и провода пистолетом, емкость кабеля 20х2</t>
  </si>
  <si>
    <t>10 концов кабеля</t>
  </si>
  <si>
    <t>ТЕРм Московской обл., м10-01-051-11, приказ Минстроя России №675/пр от 28.02.2017 № 259/пр</t>
  </si>
  <si>
    <t>Оборудование связи: прокладка и монтаж сетей связи</t>
  </si>
  <si>
    <t>мФЕР-10</t>
  </si>
  <si>
    <t>Пр/812-051.1-1</t>
  </si>
  <si>
    <t>Пр/774-051.1</t>
  </si>
  <si>
    <t>м11-04-026-3</t>
  </si>
  <si>
    <t>Разъемы штепсельные с разделкой и включением кабеля радиочастотного коаксиального импульсного, диаметр оболочки до 6 мм (RG-58  6 отрезков с 2-х сторон)</t>
  </si>
  <si>
    <t>ТЕРм Московской обл., м11-04-026-3, приказ Минстроя России №675/пр от 28.02.2017 № 259/пр</t>
  </si>
  <si>
    <t>Приборы, средства автоматизации и вычислительной техники</t>
  </si>
  <si>
    <t>мФЕР-11</t>
  </si>
  <si>
    <t>Пр/812-053.0-1</t>
  </si>
  <si>
    <t>Пр/774-053.0</t>
  </si>
  <si>
    <t>м08-02-158-14</t>
  </si>
  <si>
    <t>Заделка концевая сухая для 3-4-жильного кабеля с пластмассовой и резиновой изоляцией напряжением до 1 кВ, сечение одной жилы до 35 мм2</t>
  </si>
  <si>
    <t>ТЕРм Московской обл., м08-02-158-14, приказ Минстроя России №675/пр от 28.02.2017 № 259/пр</t>
  </si>
  <si>
    <t>м08-02-144-1</t>
  </si>
  <si>
    <t>Присоединение к зажимам жил проводов или кабелей сечением до 2,5 мм2</t>
  </si>
  <si>
    <t>100 шт.</t>
  </si>
  <si>
    <t>ТЕРм Московской обл., м08-02-144-1, приказ Минстроя России №675/пр от 28.02.2017 № 259/пр</t>
  </si>
  <si>
    <t>20</t>
  </si>
  <si>
    <t>м08-02-409-9</t>
  </si>
  <si>
    <t>Труба гофрированная ПВХ для защиты проводов и кабелей по установленным конструкциям, по стенам, колоннам, потолкам, основанию пола</t>
  </si>
  <si>
    <t>100 м</t>
  </si>
  <si>
    <t>ТСНБ-2001 Московской области, м08-02-409-9, протокол от 24.08.2023 г. № 08.3</t>
  </si>
  <si>
    <t>21</t>
  </si>
  <si>
    <t>103-2413</t>
  </si>
  <si>
    <t>Трубы гибкие гофрированные легкие из самозатухающего ПВХ (IP55) серии FL, с зондом, диаметром 20 мм</t>
  </si>
  <si>
    <t>10 м</t>
  </si>
  <si>
    <t>ТССЦ Московской обл., 103-2413, приказ Минстроя России №675/пр от 28.02.2017 № 254/пр</t>
  </si>
  <si>
    <t>Материалы строительные</t>
  </si>
  <si>
    <t>Материалы и конструкции ( строительные ) по ценникам и каталогом</t>
  </si>
  <si>
    <t>ФССЦст</t>
  </si>
  <si>
    <t>22</t>
  </si>
  <si>
    <t>111-3161</t>
  </si>
  <si>
    <t>Хомут стяжной (СИП) Е778</t>
  </si>
  <si>
    <t>ТССЦ Московской обл., 111-3161, приказ Минстроя России №675/пр от 28.02.2017 № 254/пр</t>
  </si>
  <si>
    <t>23</t>
  </si>
  <si>
    <t>м10-02-051-1</t>
  </si>
  <si>
    <t>Перемычки кабельные длиной до 6 м</t>
  </si>
  <si>
    <t>100 перемычек</t>
  </si>
  <si>
    <t>ТЕРм Московской обл., м10-02-051-1, приказ Минстроя России №675/пр от 28.02.2017 № 259/пр</t>
  </si>
  <si>
    <t>24</t>
  </si>
  <si>
    <t>м10-02-051-2</t>
  </si>
  <si>
    <t>Перемычки кабельные длиной добавлять на каждый 1 м сверх 6 м</t>
  </si>
  <si>
    <t>ТЕРм Московской обл., м10-02-051-2, приказ Минстроя России №675/пр от 28.02.2017 № 259/пр</t>
  </si>
  <si>
    <t>*1,2*4</t>
  </si>
  <si>
    <t>25</t>
  </si>
  <si>
    <t>Конъюктурный анализ п.222</t>
  </si>
  <si>
    <t>Дуплексный пачкорд SМ L=10м</t>
  </si>
  <si>
    <t>2 600 +  2% Заг.скл</t>
  </si>
  <si>
    <t>26</t>
  </si>
  <si>
    <t>Конъюктурный анализ п.208</t>
  </si>
  <si>
    <t>Медный патч-корд 10м</t>
  </si>
  <si>
    <t>2 500 +  2% Заг.скл</t>
  </si>
  <si>
    <t>27</t>
  </si>
  <si>
    <t>м08-03-526-1</t>
  </si>
  <si>
    <t>Автомат одно-, двух-, трехполюсный, устанавливаемый на конструкции на стене или колонне, на ток до 25 А</t>
  </si>
  <si>
    <t>ТЕРм Московской обл., м08-03-526-1, приказ Минстроя России №675/пр от 28.02.2017 № 259/пр</t>
  </si>
  <si>
    <t>28</t>
  </si>
  <si>
    <t>509-2237</t>
  </si>
  <si>
    <t>Выключатели автоматические «IEK» ВА47-29 2Р 25А, характеристика С</t>
  </si>
  <si>
    <t>ТССЦ Московской обл., 509-2237, приказ Минстроя России №675/пр от 28.02.2017 № 258/пр</t>
  </si>
  <si>
    <t>29</t>
  </si>
  <si>
    <t>Конъюктурный анализ п.178</t>
  </si>
  <si>
    <t>Рейка DIN 75 мм</t>
  </si>
  <si>
    <t>30 +  2% Заг.скл</t>
  </si>
  <si>
    <t>ЗИП</t>
  </si>
  <si>
    <t>Конъюктурный анализ п.184</t>
  </si>
  <si>
    <t>Источник питания</t>
  </si>
  <si>
    <t>15 544 +  2% Заг.скл</t>
  </si>
  <si>
    <t>Конъюктурный анализ п.185</t>
  </si>
  <si>
    <t>Оптические патч-корды</t>
  </si>
  <si>
    <t>2 080 +  2% Заг.скл</t>
  </si>
  <si>
    <t>Конъюктурный анализ п.186</t>
  </si>
  <si>
    <t>Оптические пиг-тейлы</t>
  </si>
  <si>
    <t>1 790 +  2% Заг.скл</t>
  </si>
  <si>
    <t>ЗПП</t>
  </si>
  <si>
    <t>33</t>
  </si>
  <si>
    <t>34</t>
  </si>
  <si>
    <t>35</t>
  </si>
  <si>
    <t>36</t>
  </si>
  <si>
    <t>Конъюктурный анализ п. 455</t>
  </si>
  <si>
    <t>33 061 989,67 +  3% Трансп +  1,2% Заг.скл</t>
  </si>
  <si>
    <t>37</t>
  </si>
  <si>
    <t>Конъюктурный анализ п.454</t>
  </si>
  <si>
    <t>40 118 366,67 +  3% Трансп +  1,2% Заг.скл</t>
  </si>
  <si>
    <t>38</t>
  </si>
  <si>
    <t>Конъюктурный анализ п.456</t>
  </si>
  <si>
    <t>OVP защита с T коннектором</t>
  </si>
  <si>
    <t>75 546,5 +  2% Заг.скл</t>
  </si>
  <si>
    <t>Монтаж оборудования</t>
  </si>
  <si>
    <t>39</t>
  </si>
  <si>
    <t>40</t>
  </si>
  <si>
    <t>41</t>
  </si>
  <si>
    <t>42</t>
  </si>
  <si>
    <t>43</t>
  </si>
  <si>
    <t>44</t>
  </si>
  <si>
    <t>м08-01-080-3</t>
  </si>
  <si>
    <t>Прибор измерения и защиты, количество подключаемых концов до 12</t>
  </si>
  <si>
    <t>ТЕРм Московской обл., м08-01-080-3, приказ Минстроя России №675/пр от 28.02.2017 № 259/пр</t>
  </si>
  <si>
    <t>м10-02-030-5</t>
  </si>
  <si>
    <t>Грозозащита для воздушных абонентских линий (OVP защита с T коннектором)</t>
  </si>
  <si>
    <t>1 КОМПЛ.</t>
  </si>
  <si>
    <t>ТЕРм Московской обл., м10-02-030-5, приказ Минстроя России №675/пр от 28.02.2017 № 259/пр</t>
  </si>
  <si>
    <t>46</t>
  </si>
  <si>
    <t>47</t>
  </si>
  <si>
    <t>48</t>
  </si>
  <si>
    <t>49</t>
  </si>
  <si>
    <t>Конъюктурный анализ п.227</t>
  </si>
  <si>
    <t>Кабель коаксиальный, RG-213</t>
  </si>
  <si>
    <t>540 +  2% Заг.скл</t>
  </si>
  <si>
    <t>50</t>
  </si>
  <si>
    <t>51</t>
  </si>
  <si>
    <t>Конъюктурный анализ п.225</t>
  </si>
  <si>
    <t>Разъемы N-type для кабеля RG-213</t>
  </si>
  <si>
    <t>)*1,2</t>
  </si>
  <si>
    <t>Поправка: ТСН-2001.4. О.П. тб1. п.1</t>
  </si>
  <si>
    <t>2 920 +  2% Заг.скл</t>
  </si>
  <si>
    <t>м08-03-574-1</t>
  </si>
  <si>
    <t>Разводка по устройствам и подключение жил кабелей или проводов сечением до 10 мм2</t>
  </si>
  <si>
    <t>100 жил</t>
  </si>
  <si>
    <t>ТЕРм Московской обл., м08-03-574-1, приказ Минстроя России №675/пр от 28.02.2017 № 259/пр</t>
  </si>
  <si>
    <t>54</t>
  </si>
  <si>
    <t>м10-06-050-1</t>
  </si>
  <si>
    <t>Прокладка, проверка затухания и ввод ШСС в УССЛК (дуплексный оптический патч-корд)</t>
  </si>
  <si>
    <t>100 М ШНУРА</t>
  </si>
  <si>
    <t>ТЕРм Московской обл., м10-06-050-1, приказ Минстроя России №675/пр от 28.02.2017 № 259/пр</t>
  </si>
  <si>
    <t>Оборудование связи: прокладка и монтаж сетей связи (если ОПТ=1 прокладка и монтаж междугородных линий связи)</t>
  </si>
  <si>
    <t>55</t>
  </si>
  <si>
    <t>Конъюктурный анализ п.228</t>
  </si>
  <si>
    <t>Оптический дуплексный патч-корд 25 м</t>
  </si>
  <si>
    <t>5 300 +  2% Заг.скл</t>
  </si>
  <si>
    <t>56</t>
  </si>
  <si>
    <t>57</t>
  </si>
  <si>
    <t>Конъюктурный анализ п.229</t>
  </si>
  <si>
    <t>Медный патч-корд 1,5м</t>
  </si>
  <si>
    <t>740 +  2% Заг.скл</t>
  </si>
  <si>
    <t>СТР_РЕК</t>
  </si>
  <si>
    <t>СТРОИТЕЛЬСТВО и РЕКОНСТРУКЦИЯ  зданий и сооружений всех назначений</t>
  </si>
  <si>
    <t>Строительство и реконструкция</t>
  </si>
  <si>
    <t>РЕМ_ЖИЛ</t>
  </si>
  <si>
    <t>КАП. РЕМ. ЖИЛЫХ И ОБЩЕСТВЕННЫХ ЗДАНИЙ</t>
  </si>
  <si>
    <t>Капитальный ремонт жилых и общественных зданий</t>
  </si>
  <si>
    <t>РЕМ_ПР</t>
  </si>
  <si>
    <t>КАП. РЕМ. ПРОИЗВОДСТВЕННЫХ ЗД. и СООРУЖЕНИЙ,  НАРУЖНЫХ ИНЖЕНЕРНЫХ СЕТЕЙ, УЛИЦ И ДОРОГ МЕСТНОГО ЗНАЧЕНИЯ, ИНЖ,СООРУЖЕНИЙ ( ГИДРОТЕХ,СООРУЖ, МОСТОВ И ПУТЕПРОВОДОВ И Т.П.)</t>
  </si>
  <si>
    <t>Капитальный ремонт прозводственных зданий</t>
  </si>
  <si>
    <t>Территория</t>
  </si>
  <si>
    <t>для территории Российской Федерации, не относящейся к районам Крайнего Севера и приравненным к ним местностям</t>
  </si>
  <si>
    <t>МПРКС</t>
  </si>
  <si>
    <t>для территории Российской Федерации, относящейся к местностям, приравненным к районам Крайнего Севера</t>
  </si>
  <si>
    <t>РКС</t>
  </si>
  <si>
    <t>для территории Российской Федерации, относящейся к районам Крайнего Севера</t>
  </si>
  <si>
    <t>СЛЖ</t>
  </si>
  <si>
    <t>При определении сметной стоимости строительства объектов капитального строительства, относящихся к особо опасным и технически сложным. За исключением АЭС.</t>
  </si>
  <si>
    <t>Для сборников ФЕР ( при производстве работ на технически сложных объектах ):  ·  { СЛЖ } - (вкл.)    - работа на сложных объектах  (к=1,2 к НР)           ·  { СЛЖ } - (выкл.) - работа на обычных объектах</t>
  </si>
  <si>
    <t>Сложные объекты</t>
  </si>
  <si>
    <t>СТНДРТ</t>
  </si>
  <si>
    <t>При определении сметной стоимости строительства объектов капитального строительства (за исключением АЭС).</t>
  </si>
  <si>
    <t>АЭС_ПНР</t>
  </si>
  <si>
    <t>При определении сметной стоимости строительства объектов капитального строительства АЭС. Пусконаладочные работы (за исключением технологического оборудования АЭС).</t>
  </si>
  <si>
    <t>АЭС_ПНР_ТЕХ</t>
  </si>
  <si>
    <t>При определении сметной стоимости строительства объектов капитального строительства АЭС. Пусконаладочные работы технологического оборудования АЭС.</t>
  </si>
  <si>
    <t>Для сборника ФЕРм -39  и ФЕРМ-08  ( при работах по контролю сварных соединений) :    {мАЭС} - ( вкл.)  -     при выполнении работ по на АЭС  (HР=101%; СП= 68%;             {мАЭС} - (выкл.) -  при выполнении работ  на обычных объектах</t>
  </si>
  <si>
    <t>АЭС</t>
  </si>
  <si>
    <t>ОПТ/В</t>
  </si>
  <si>
    <t>{вкл}    - Прокладка  МЕЖДУГОРОДНЫХ  ВОЛОКОННО-ОПТИЧЕСКИХ ЛИНИЙ (для ФЕРм10, отд. 6 разд.3)  {выкл} - Прокладка  ГОРОДСКИХ               ВОЛОКОННО-ОПТИЧЕСКИХ ЛИНИЙ  (для ФЕРм10, отд. 6 разд.3)</t>
  </si>
  <si>
    <t>Для сборников ФЕРм-10  ( волоконно-оптические линии связи ): ·  {М_ГОР_опт} -  ( вкл.)  - междугородные сети связи ( НР=120% , СП=70% )           ·  {М_ГОР_опт} - ( выкл.) - городские сети связи  ( НР=100%; СП=65%)</t>
  </si>
  <si>
    <t>Прокладка междугородных в/опт. кабелей</t>
  </si>
  <si>
    <t>АВИ</t>
  </si>
  <si>
    <t>(вкл)   -  При работах по ДИСПЕТЧЕРИЗАЦИИ управления движением АВИАТРАНСПОРТОМ {вкл}  (монтажные работы )</t>
  </si>
  <si>
    <t>Для сборников ФЕРм 08;10;11 :    · {мАВИА} -  (вкл.)     -  производство монтажных  работы по диспетчеризации управления  движением авиатранспортном (НР=95%, СП=55%) ;    ·            {мАВИА} -  (выкл. ) -  при производстве работ на прочих объектах , кром</t>
  </si>
  <si>
    <t>Диспетчеризация авиатранспорта</t>
  </si>
  <si>
    <t>ЗАКР</t>
  </si>
  <si>
    <t>{вкл}   -  Обслуживающие и сопутствующие работы в тоннелях при  производстве работ ЗАКРЫТЫМ СПОСОБОМ   {выкл} - Обслуживающие и сопутствующие работы в тоннелях при  производстве работ  ОТКРЫТЫМ</t>
  </si>
  <si>
    <t>Для сборника ФЕР -29 ( сопутствующие работы в тоннелях и метро. ): ·  {ЗАКР} - (вкл.)     -  при выполнении работ в тоннелях  и метро закрытым способом  (НР=145% , СП=75%); ·                {ЗАКР} - (выкл.) -   при выполнении работ в тоннелях и метро  отк</t>
  </si>
  <si>
    <t>Производство работ закрытым способом (обслуживающие процессы)</t>
  </si>
  <si>
    <t>ГОР</t>
  </si>
  <si>
    <t>(вкл) - ФЕРм-08, выполнение работ на горнорудных объектах  (выкл) - ФЕРм-08, выполнение работ на других объектах</t>
  </si>
  <si>
    <t>Выполнение работ на горнорудных объектах</t>
  </si>
  <si>
    <t>ОБ_ПР</t>
  </si>
  <si>
    <t>Объект производственного назначения</t>
  </si>
  <si>
    <t>ОБ_НПР</t>
  </si>
  <si>
    <t>Объект непроизводственного назначения</t>
  </si>
  <si>
    <t>К_НР_РЕМ</t>
  </si>
  <si>
    <t>при ремонте жилых и общественных зданий если  ( если {РЕМ_ЖИЛ}= [вкл.]</t>
  </si>
  <si>
    <t>Для сборников  ФЕР и  ФЕРмр :  · Значение {_МДСрем_НР}= 0,90 -  при ремонте зданий жилого и гражданского назначений ( 0,90 к НР) ;  · Значение {_МДСрем_НР}= 1,00  - при строительстве  и реконструкции  объектов всех назначений</t>
  </si>
  <si>
    <t>п.25</t>
  </si>
  <si>
    <t>К_СП_РЕМ</t>
  </si>
  <si>
    <t>к нормам СП при капитальном ремонте зданий и сооружений всех назначений ( если или {РЕМ_ЖИЛ}=[вкл] , или (РЕМ_ПР}=[вкл] )</t>
  </si>
  <si>
    <t>Для сборников  ФЕР и  ФЕРмр :   · Значение {_МДСрем_СП} = 0.85  -  при ремонте зданий всех назначений ( 0,85 к СП);   · Значение {_МДСрем_СП} = 1,00 -  при строительстве  и реконструкции  объектов всех назначений</t>
  </si>
  <si>
    <t>п.16</t>
  </si>
  <si>
    <t>К_НР_СЛЖ</t>
  </si>
  <si>
    <t>При определении сметной стоимости строительства объектов капитального строительства, относящихся к особо опасным и технически сложным. За исключением объектов атомных электрических станций.  ( если {СЛЖ} = [вкл] )</t>
  </si>
  <si>
    <t>п.27 СЛОЖН</t>
  </si>
  <si>
    <t>К_НР_АЭС</t>
  </si>
  <si>
    <t>При определении сметной стоимости строительства объектов капитального строительства, относящихся к особо опасным и технически сложным. Для объектов атомных электрических станций.  ( если {АЭС} = [вкл] )</t>
  </si>
  <si>
    <t>п.27 АЭС</t>
  </si>
  <si>
    <t>Р_ОКР</t>
  </si>
  <si>
    <t>Разрядность округления результата расчета НР и СП  (с 05.04.2020 - до семи знаков после запятой)</t>
  </si>
  <si>
    <t>Лист_НРиСП</t>
  </si>
  <si>
    <t>Уровень цен</t>
  </si>
  <si>
    <t>Сборник индексов</t>
  </si>
  <si>
    <t>ТСНБ-2001 Московской области (редакция 2014 г)</t>
  </si>
  <si>
    <t>_OBSM_</t>
  </si>
  <si>
    <t>1-2040-90</t>
  </si>
  <si>
    <t>Рабочий монтажник среднего разряда 4</t>
  </si>
  <si>
    <t>чел.-ч</t>
  </si>
  <si>
    <t>Затраты труда машинистов</t>
  </si>
  <si>
    <t>чел.час</t>
  </si>
  <si>
    <t>021102</t>
  </si>
  <si>
    <t>ТСЭМ Московской обл., 021102, приказ Минстроя России №675/пр от 28.02.2017 № 264/пр</t>
  </si>
  <si>
    <t>Краны на автомобильном ходу при работе на монтаже технологического оборудования 10 т</t>
  </si>
  <si>
    <t>маш.-ч</t>
  </si>
  <si>
    <t>400001</t>
  </si>
  <si>
    <t>ТСЭМ Московской обл., 400001, приказ Минстроя России №675/пр от 28.02.2017 № 264/пр</t>
  </si>
  <si>
    <t>Автомобили бортовые, грузоподъемность до 5 т</t>
  </si>
  <si>
    <t>101-1977</t>
  </si>
  <si>
    <t>ТССЦ Московской обл., 101-1977, приказ Минстроя России №675/пр от 28.02.2017 № 254/пр</t>
  </si>
  <si>
    <t>Болты с гайками и шайбами строительные</t>
  </si>
  <si>
    <t>кг</t>
  </si>
  <si>
    <t>999-9950</t>
  </si>
  <si>
    <t>ТССЦ Московской обл., 999-9950, приказ Минстроя России №675/пр от 21.09.2015 г.</t>
  </si>
  <si>
    <t>Вспомогательные ненормируемые материалы (2% от ОЗП)</t>
  </si>
  <si>
    <t>РУБ</t>
  </si>
  <si>
    <t>030408</t>
  </si>
  <si>
    <t>ТСЭМ Московской обл., 030408, приказ Минстроя России №675/пр от 28.02.2017 № 264/пр</t>
  </si>
  <si>
    <t>Лебедки электрические тяговым усилием 156,96 кН (16 т)</t>
  </si>
  <si>
    <t>509-0090</t>
  </si>
  <si>
    <t>ТССЦ Московской обл., 509-0090, приказ Минстроя России №675/пр от 28.02.2017 № 258/пр</t>
  </si>
  <si>
    <t>Перемычки гибкие, тип ПГС-50</t>
  </si>
  <si>
    <t>10 шт.</t>
  </si>
  <si>
    <t>1-2042-90</t>
  </si>
  <si>
    <t>Рабочий монтажник среднего разряда 4,2</t>
  </si>
  <si>
    <t>040502</t>
  </si>
  <si>
    <t>ТСЭМ Московской обл., 040502, приказ Минстроя России №675/пр от 28.02.2017 № 264/пр</t>
  </si>
  <si>
    <t>Установки для сварки ручной дуговой (постоянного тока)</t>
  </si>
  <si>
    <t>050101</t>
  </si>
  <si>
    <t>ТСЭМ Московской обл., 050101, приказ Минстроя России №675/пр от 28.02.2017 № 264/пр</t>
  </si>
  <si>
    <t>Компрессоры передвижные с двигателем внутреннего сгорания давлением до 686 кПа (7 ат), производительность  до 5 м3/мин</t>
  </si>
  <si>
    <t>100602</t>
  </si>
  <si>
    <t>ТСЭМ Московской обл., 100602, приказ Минстроя России №675/пр от 28.02.2017 № 264/пр</t>
  </si>
  <si>
    <t>Молотки бурильные легкие при работе от передвижных компрессорных станций</t>
  </si>
  <si>
    <t>101-1755</t>
  </si>
  <si>
    <t>ТССЦ Московской обл., 101-1755, приказ Минстроя России №675/пр от 28.02.2017 № 254/пр</t>
  </si>
  <si>
    <t>Сталь полосовая, марка стали Ст3сп шириной 50-200 мм толщиной 4-5 мм</t>
  </si>
  <si>
    <t>т</t>
  </si>
  <si>
    <t>101-1924</t>
  </si>
  <si>
    <t>ТССЦ Московской обл., 101-1924, приказ Минстроя России №675/пр от 28.02.2017 № 254/пр</t>
  </si>
  <si>
    <t>Электроды диаметром 4 мм Э42А</t>
  </si>
  <si>
    <t>101-2143</t>
  </si>
  <si>
    <t>ТССЦ Московской обл., 101-2143, приказ Минстроя России №675/пр от 28.02.2017 № 254/пр</t>
  </si>
  <si>
    <t>Краска</t>
  </si>
  <si>
    <t>030203</t>
  </si>
  <si>
    <t>ТСЭМ Московской обл., 030203, приказ Минстроя России №675/пр от 28.02.2017 № 264/пр</t>
  </si>
  <si>
    <t>Домкраты гидравлические грузоподъемностью 63-100 т</t>
  </si>
  <si>
    <t>030402</t>
  </si>
  <si>
    <t>ТСЭМ Московской обл., 030402, приказ Минстроя России №675/пр от 28.02.2017 № 264/пр</t>
  </si>
  <si>
    <t>Лебедки электрические тяговым усилием до 12,26 кН (1,25 т)</t>
  </si>
  <si>
    <t>101-2478</t>
  </si>
  <si>
    <t>ТССЦ Московской обл., 101-2478, приказ Минстроя России №675/пр от 28.02.2017 № 254/пр</t>
  </si>
  <si>
    <t>Лента К226</t>
  </si>
  <si>
    <t>113-1786</t>
  </si>
  <si>
    <t>ТССЦ Московской обл., 113-1786, приказ Минстроя России №675/пр от 28.02.2017 № 254/пр</t>
  </si>
  <si>
    <t>Лак битумный БТ-123</t>
  </si>
  <si>
    <t>506-1362</t>
  </si>
  <si>
    <t>ТССЦ Московской обл., 506-1362, приказ Минстроя России №675/пр от 28.02.2017 № 258/пр</t>
  </si>
  <si>
    <t>Припои оловянно-свинцовые бессурьмянистые марки ПОС30</t>
  </si>
  <si>
    <t>101-1481</t>
  </si>
  <si>
    <t>ТССЦ Московской обл., 101-1481, приказ Минстроя России №675/пр от 28.02.2017 № 254/пр</t>
  </si>
  <si>
    <t>Шурупы с полукруглой головкой 4x40 мм</t>
  </si>
  <si>
    <t>101-2073</t>
  </si>
  <si>
    <t>ТССЦ Московской обл., 101-2073, приказ Минстроя России №675/пр от 28.02.2017 № 254/пр</t>
  </si>
  <si>
    <t>Нитки суровые</t>
  </si>
  <si>
    <t>101-3593</t>
  </si>
  <si>
    <t>ТССЦ Московской обл., 101-3593, приказ Минстроя России №675/пр от 28.02.2017 № 254/пр</t>
  </si>
  <si>
    <t>Лента киперная 40 мм</t>
  </si>
  <si>
    <t>1-2050-90</t>
  </si>
  <si>
    <t>Рабочий монтажник среднего разряда 5</t>
  </si>
  <si>
    <t>101-1666</t>
  </si>
  <si>
    <t>ТССЦ Московской обл., 101-1666, приказ Минстроя России №675/пр от 28.02.2017 № 254/пр</t>
  </si>
  <si>
    <t>Лак НЦ-62</t>
  </si>
  <si>
    <t>101-1994</t>
  </si>
  <si>
    <t>ТССЦ Московской обл., 101-1994, приказ Минстроя России №675/пр от 28.02.2017 № 254/пр</t>
  </si>
  <si>
    <t>Краски маркировочные МКЭ-4</t>
  </si>
  <si>
    <t>101-2072</t>
  </si>
  <si>
    <t>ТССЦ Московской обл., 101-2072, приказ Минстроя России №675/пр от 28.02.2017 № 254/пр</t>
  </si>
  <si>
    <t>Нитки хлопчатобумажные швейные №00</t>
  </si>
  <si>
    <t>101-2500</t>
  </si>
  <si>
    <t>ТССЦ Московской обл., 101-2500, приказ Минстроя России №675/пр от 28.02.2017 № 254/пр</t>
  </si>
  <si>
    <t>Лента поливинилхлоридная техническая с липким слоем толщиной 0,40 мм</t>
  </si>
  <si>
    <t>101-2570</t>
  </si>
  <si>
    <t>ТССЦ Московской обл., 101-2570, приказ Минстроя России №675/пр от 28.02.2017 № 254/пр</t>
  </si>
  <si>
    <t>Флюс ФКДТ</t>
  </si>
  <si>
    <t>111-0109</t>
  </si>
  <si>
    <t>ТССЦ Московской обл., 111-0109, приказ Минстроя России №675/пр от 28.02.2017 № 254/пр</t>
  </si>
  <si>
    <t>Бирки маркировочные пластмассовые</t>
  </si>
  <si>
    <t>113-0390</t>
  </si>
  <si>
    <t>ТССЦ Московской обл., 113-0390, приказ Минстроя России №675/пр от 28.02.2017 № 254/пр</t>
  </si>
  <si>
    <t>Клей ХВК-2А</t>
  </si>
  <si>
    <t>506-1365</t>
  </si>
  <si>
    <t>ТССЦ Московской обл., 506-1365, приказ Минстроя России №675/пр от 28.02.2017 № 258/пр</t>
  </si>
  <si>
    <t>Припои оловянно-свинцовые малосурьмянистые марки ПОССу61-0,5</t>
  </si>
  <si>
    <t>506-1382</t>
  </si>
  <si>
    <t>ТССЦ Московской обл., 506-1382, приказ Минстроя России №675/пр от 28.02.2017 № 258/пр</t>
  </si>
  <si>
    <t>Припои марки ПОСК 50-18</t>
  </si>
  <si>
    <t>507-0701</t>
  </si>
  <si>
    <t>ТССЦ Московской обл., 507-0701, приказ Минстроя России №675/пр от 28.02.2017 № 258/пр</t>
  </si>
  <si>
    <t>Трубка полихлорвиниловая</t>
  </si>
  <si>
    <t>101-0069</t>
  </si>
  <si>
    <t>ТССЦ Московской обл., 101-0069, приказ Минстроя России №675/пр от 28.02.2017 № 254/пр</t>
  </si>
  <si>
    <t>Бензин авиационный Б-70</t>
  </si>
  <si>
    <t>101-2278</t>
  </si>
  <si>
    <t>ТССЦ Московской обл., 101-2278, приказ Минстроя России №675/пр от 28.02.2017 № 254/пр</t>
  </si>
  <si>
    <t>Пропан-бутан, смесь техническая</t>
  </si>
  <si>
    <t>509-1206</t>
  </si>
  <si>
    <t>ТССЦ Московской обл., 509-1206, приказ Минстроя России №675/пр от 28.02.2017 № 258/пр</t>
  </si>
  <si>
    <t>Парафины нефтяные твердые марки Т-1</t>
  </si>
  <si>
    <t>1-100-36-90</t>
  </si>
  <si>
    <t>Рабочий среднего разряда 3,6</t>
  </si>
  <si>
    <t>101-2590</t>
  </si>
  <si>
    <t>ТСНБ-2001 Московской области, 101-2590, протокол от 24.08.2023 г. № 08.3</t>
  </si>
  <si>
    <t>Дюбель с шурупом 6/35 мм</t>
  </si>
  <si>
    <t>ТСНБ-2001 Московской области, 999-9950, протокол от 24.08.2023 г. № 08.3</t>
  </si>
  <si>
    <t>1-2039-90</t>
  </si>
  <si>
    <t>Рабочий монтажник среднего разряда 3,9</t>
  </si>
  <si>
    <t>330206</t>
  </si>
  <si>
    <t>ТСЭМ Московской обл., 330206, приказ Минстроя России №675/пр от 28.02.2017 № 264/пр</t>
  </si>
  <si>
    <t>Дрели электрические</t>
  </si>
  <si>
    <t>101-1665</t>
  </si>
  <si>
    <t>ТССЦ Московской обл., 101-1665, приказ Минстроя России №675/пр от 28.02.2017 № 254/пр</t>
  </si>
  <si>
    <t>Лак электроизоляционный 318</t>
  </si>
  <si>
    <t>101-1964</t>
  </si>
  <si>
    <t>ТССЦ Московской обл., 101-1964, приказ Минстроя России №675/пр от 28.02.2017 № 254/пр</t>
  </si>
  <si>
    <t>Шпагат бумажный</t>
  </si>
  <si>
    <t>101-2365</t>
  </si>
  <si>
    <t>ТССЦ Московской обл., 101-2365, приказ Минстроя России №675/пр от 28.02.2017 № 254/пр</t>
  </si>
  <si>
    <t>Нитки швейные</t>
  </si>
  <si>
    <t>101-2499</t>
  </si>
  <si>
    <t>ТССЦ Московской обл., 101-2499, приказ Минстроя России №675/пр от 28.02.2017 № 254/пр</t>
  </si>
  <si>
    <t>Лента изоляционная прорезиненная односторонняя ширина 20 мм, толщина 0,25-0,35 мм</t>
  </si>
  <si>
    <t>101-3914</t>
  </si>
  <si>
    <t>ТССЦ Московской обл., 101-3914, приказ Минстроя России №675/пр от 28.02.2017 № 254/пр</t>
  </si>
  <si>
    <t>Дюбели распорные полипропиленовые</t>
  </si>
  <si>
    <t>201-0843</t>
  </si>
  <si>
    <t>ТССЦ Московской обл., 201-0843, приказ Минстроя России №675/пр от 28.02.2017 № 255/пр</t>
  </si>
  <si>
    <t>Конструкции стальные индивидуальные решетчатые сварные массой до 0,1 т</t>
  </si>
  <si>
    <t>509-1210</t>
  </si>
  <si>
    <t>ТССЦ Московской обл., 509-1210, приказ Минстроя России №675/пр от 28.02.2017 № 258/пр</t>
  </si>
  <si>
    <t>Вазелин технический</t>
  </si>
  <si>
    <t>101-0821</t>
  </si>
  <si>
    <t>ТССЦ Московской обл., 101-0821, приказ Минстроя России №675/пр от 28.02.2017 № 254/пр</t>
  </si>
  <si>
    <t>Проволока черная диаметром 1,1 мм</t>
  </si>
  <si>
    <t>101-1706</t>
  </si>
  <si>
    <t>ТССЦ Московской обл., 101-1706, приказ Минстроя России №675/пр от 28.02.2017 № 254/пр</t>
  </si>
  <si>
    <t>Сталь листовая оцинкованная толщиной листа 0,5 мм</t>
  </si>
  <si>
    <t>101-1963</t>
  </si>
  <si>
    <t>ТССЦ Московской обл., 101-1963, приказ Минстроя России №675/пр от 28.02.2017 № 254/пр</t>
  </si>
  <si>
    <t>Канифоль сосновая</t>
  </si>
  <si>
    <t>101-2206</t>
  </si>
  <si>
    <t>ТССЦ Московской обл., 101-2206, приказ Минстроя России №675/пр от 28.02.2017 № 254/пр</t>
  </si>
  <si>
    <t>Дюбели пластмассовые с шурупами 12х70 мм</t>
  </si>
  <si>
    <t>101-2501</t>
  </si>
  <si>
    <t>ТССЦ Московской обл., 101-2501, приказ Минстроя России №675/пр от 28.02.2017 № 254/пр</t>
  </si>
  <si>
    <t>Лента полиэтиленовая с липким слоем марка А</t>
  </si>
  <si>
    <t>102-0077</t>
  </si>
  <si>
    <t>ТССЦ Московской обл., 102-0077, приказ Минстроя России №675/пр от 28.02.2017 № 254/пр</t>
  </si>
  <si>
    <t>Доски необрезные хвойных пород длиной 4-6,5 м, все ширины, толщиной 32-40 мм, III сорта</t>
  </si>
  <si>
    <t>м3</t>
  </si>
  <si>
    <t>405-0219</t>
  </si>
  <si>
    <t>ТССЦ Московской обл., 405-0219, приказ Минстроя России №675/пр от 28.02.2017 № 257/пр</t>
  </si>
  <si>
    <t>Гипсовые вяжущие, марка Г3</t>
  </si>
  <si>
    <t>503-0464</t>
  </si>
  <si>
    <t>ТССЦ Московской обл., 503-0464, приказ Минстроя России №675/пр от 28.02.2017 № 258/пр</t>
  </si>
  <si>
    <t>Подрозетники деревянные</t>
  </si>
  <si>
    <t>503-0484</t>
  </si>
  <si>
    <t>ТССЦ Московской обл., 503-0484, приказ Минстроя России №675/пр от 28.02.2017 № 258/пр</t>
  </si>
  <si>
    <t>Устройство защитное абонентское марки АЗУ-4</t>
  </si>
  <si>
    <t>506-1361</t>
  </si>
  <si>
    <t>ТССЦ Московской обл., 506-1361, приказ Минстроя России №675/пр от 28.02.2017 № 258/пр</t>
  </si>
  <si>
    <t>Припои оловянно-свинцовые бессурьмянистые марки ПОС40</t>
  </si>
  <si>
    <t>509-0119</t>
  </si>
  <si>
    <t>ТССЦ Московской обл., 509-0119, приказ Минстроя России №675/пр от 28.02.2017 № 258/пр</t>
  </si>
  <si>
    <t>Скобы монтажные СО-6-У3</t>
  </si>
  <si>
    <t>101-0501</t>
  </si>
  <si>
    <t>ТССЦ Московской обл., 101-0501, приказ Минстроя России №675/пр от 28.02.2017 № 254/пр</t>
  </si>
  <si>
    <t>Лаки канифольные, марки КФ-965</t>
  </si>
  <si>
    <t>111-0087</t>
  </si>
  <si>
    <t>ТССЦ Московской обл., 111-0087, приказ Минстроя России №675/пр от 28.02.2017 № 254/пр</t>
  </si>
  <si>
    <t>Бирки-оконцеватели</t>
  </si>
  <si>
    <t>999-0005</t>
  </si>
  <si>
    <t>ТССЦ Московской обл., 999-0005, приказ Минстроя России №675/пр от 21.09.2015 г.</t>
  </si>
  <si>
    <t>Масса оборудования</t>
  </si>
  <si>
    <t>МР 507/пр Прил.3, Табл.1, п. 4</t>
  </si>
  <si>
    <t>Методика применения сметных норм 507/пр (строит.)</t>
  </si>
  <si>
    <t>Стойка ЧР в составе: Шкаф напольный двухстороннего обслуживания (2000(В)-  600(Ш)-600(Г)), Кросс оптический 8 ОВ одномодовый, Дуплексный пачкорд SМ L=1,5м, Коммутатор, Сервер ЧР с СПО, Медный патч-корд 1м, Монитор 19”, Полка для клавиатуры, Клавиатура проводная, Клавиатура проводная, Источник бесперебойного питания, Энергоаккумулятор, Статический переключатель, Источник питания, Концевой выключатель, Модуль процессорный, Модуль ввода, Промышленный датчик влажности и температуры, Вентилятор, Термостат, Клеммный блок, Автоматический выключатель 1П C16AC, Автоматический выключатель 1П C10AC, Розетка, Программное обеспечение для сбора, обработки и переда-  чи информации на ДП по протоколу МЭК60870-5-104</t>
  </si>
  <si>
    <t>Поправка: ТСН-2001.4. О.П. тб1. п.3  Наименование: При выполнении работ в охранной зоне воздушных линий электропередачи, в местах прохода коммуникаций электроснабжения в действующих электроустановках, вблизи конструкций и предметов, находящихся под напряжением (в случаях, когда полное снятие напряжения по производственным условиям невозможно), если это связано с ограничением действий рабочих специальными требованиями техники безопасности  Поправка: ТСН-2001.4. О.П. тб1. п.1  Наименование: На действующих предприятиях (в цехах на производственных площадях) в стесненных условиях: с наличием в зоне производства работ действующего технологического оборудования (станков, установок, печей, кранов, конвейеров и т.п.) или запыленности воздуха, или движения технологического транспорта по внутрицеховым и внутризаводским путям</t>
  </si>
  <si>
    <t>Производство работ осуществляется в охранной зоне действующей воздушной линии электропередачи, вблизи объектов, находящихся под напряжением, вблизи объектов, находящихся под напряжением, внутри существующих зданий, внутренняя проводка в которых не обесточена, если это приведет к ограничению действий рабочих в соответствии с требованиями техники безопасности.</t>
  </si>
  <si>
    <t>Поправка: МР 507/пр Прил.3, Табл.1, п. 4 Наименование: Производство работ осуществляется в охранной зоне действующей воздушной линии электропередачи, вблизи объектов, находящихся под напряжением, вблизи объектов, находящихся под напряжением, внутри существующих зданий, внутренняя проводка в которых не обесточена, если это приведет к ограничению действий рабочих в соответствии с требованиями техники безопасности.</t>
  </si>
  <si>
    <t>Шкаф сбора данных в составе Шкаф сбора данных в составе:Шкаф навесной (1400(В)-600(Ш)-300(Г)), Измерительный прибор ВЧДТ ЧР, Измерительный прибор АкДТ ЧР, Преобразователь измерительный, Коммутатор, Кросс оптический 8ОВ, Дуплексный пачкорд SМ L=1,5м, Медный патч-корд 1м, Источник бесперебойного питания, Энергоаккумулятор, Источник питания, Блок импульсной защиты, Ограничитель импульсных перенапряжений, Модуль процессорный, Модуль ввода, Промышленный датчик влажности и температуры, Концевой выключатель, Вентилятор, Термостат, Клеммный блок, Автоматический выключатель 1П C6AC, Розетка, Программное обеспечение для сбора, обработки и переда-  чи информации на ПС по протоколу МЭК60870-5-104</t>
  </si>
  <si>
    <t>Шкаф мониторинга и диагностики дефектов изоляции  КРУЭ в составе: Шкаф навесной (1400(В)-600(Ш)-300(Г)), Прибор диагностики дефектов КРУЭ, Дуплексный пачкорд SМ L=1,5м, Источник бесперебойного питания, Энергоаккумулятор, Источник питания, Блок импульсной защиты, Ограничитель импульсных перенапряжений, Модуль процессорный, Модуль ввода, Извещатель охранный точечный магнитоконтактный, Вентилятор, Термостат, Клеммный блок, Автоматический выключатель 1П C6AC, Розетка (в комплекте шкафа сбора данных)</t>
  </si>
  <si>
    <t>Поправка: ТСН-2001.4. О.П. тб1. п.1  Наименование: На действующих предприятиях (в цехах на производственных площадях) в стесненных условиях: с наличием в зоне производства работ действующего технологического оборудования (станков, установок, печей, кранов, конвейеров и т.п.) или запыленности воздуха, или движения технологического транспорта по внутрицеховым и внутризаводским путям</t>
  </si>
  <si>
    <t>Наименование программного продукта</t>
  </si>
  <si>
    <t>Наименование редакции сметных нормативов</t>
  </si>
  <si>
    <t>Реквизиты приказов об утверждении дополнений и изменений к сметным нормативам</t>
  </si>
  <si>
    <t xml:space="preserve">Реквизиты письма Минстроя России об индексах изменения сметной стоимости строительства,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 подготовленного в соответствии с пунктом 85 Методики расчета индексов изменения сметной стоимости строительства, утвержденной приказом Министерства строительства и жилищно-коммунального хозяйства Российской Федерации от 5 июня 2019 г. N 326/пр </t>
  </si>
  <si>
    <t>Нормативный правовой акт об утверждении оплаты труда, утверждаемый в соответствии с пунктом 22(1) Правилами мониторинга цен, утвержденными постановлением Правительства Российской Федерации от 23 декабря 2016 г. N 1452</t>
  </si>
  <si>
    <t>Наименование субъекта Российской Федерации</t>
  </si>
  <si>
    <t>Наименование зоны субъекта Российской Федерации</t>
  </si>
  <si>
    <t>(наименование стройки)</t>
  </si>
  <si>
    <t>(наименование объекта капитального строительства)</t>
  </si>
  <si>
    <t>(наименование работ и затрат)</t>
  </si>
  <si>
    <t>Составлен</t>
  </si>
  <si>
    <t>методом</t>
  </si>
  <si>
    <t>Основание</t>
  </si>
  <si>
    <t>(проектная и (или) иная техническая документация)</t>
  </si>
  <si>
    <t>Сметная стоимость</t>
  </si>
  <si>
    <t>тыс. руб.</t>
  </si>
  <si>
    <t>в том числе:</t>
  </si>
  <si>
    <t>Средства на оплату труда рабочих</t>
  </si>
  <si>
    <t>строительных работ</t>
  </si>
  <si>
    <t xml:space="preserve">Нормативные затраты труда рабочих </t>
  </si>
  <si>
    <t>чел.-ч.</t>
  </si>
  <si>
    <t xml:space="preserve">монтажных работ    </t>
  </si>
  <si>
    <t xml:space="preserve">Нормативные затраты труда машинистов </t>
  </si>
  <si>
    <t xml:space="preserve">оборудования         </t>
  </si>
  <si>
    <t xml:space="preserve">прочих затрат       </t>
  </si>
  <si>
    <t>№ п/п</t>
  </si>
  <si>
    <t>Обоснование</t>
  </si>
  <si>
    <t>Наименование работ и затрат</t>
  </si>
  <si>
    <t>Единица измерения</t>
  </si>
  <si>
    <t>Количество</t>
  </si>
  <si>
    <t>Сметная стоимость в базисном уровне цен (в текущем уровне цен (гр.8) для ресурсов, отсутствующих в ФРСН), руб.</t>
  </si>
  <si>
    <t>Индексы</t>
  </si>
  <si>
    <t>Сметная стоимость в текущем уровне цен, руб.</t>
  </si>
  <si>
    <t>на единицу измерения</t>
  </si>
  <si>
    <t>коэффициенты</t>
  </si>
  <si>
    <t>всего с учетом коэффициентов</t>
  </si>
  <si>
    <t>всего</t>
  </si>
  <si>
    <t>Программа для ЭВМ «Программа: «Smeta.RU» версия 11»</t>
  </si>
  <si>
    <t>Базисно-индексным</t>
  </si>
  <si>
    <t>Составлена в ценах декабрь 2024 года (1.01.2000)</t>
  </si>
  <si>
    <t>Раздел: ПС 220 кВ Красногорская</t>
  </si>
  <si>
    <t>Подраздел: Стоимость оборудования</t>
  </si>
  <si>
    <r>
      <t>Датчик акустический</t>
    </r>
    <r>
      <rPr>
        <i/>
        <sz val="11"/>
        <rFont val="Arial"/>
        <family val="2"/>
        <charset val="204"/>
      </rPr>
      <t xml:space="preserve">
108 835,70 = 106 701,67 +  2% Заг.скл</t>
    </r>
  </si>
  <si>
    <t>Всего по позиции</t>
  </si>
  <si>
    <t>=</t>
  </si>
  <si>
    <r>
      <t>Высокочастотный трансформатор тока с крепежом</t>
    </r>
    <r>
      <rPr>
        <i/>
        <sz val="11"/>
        <rFont val="Arial"/>
        <family val="2"/>
        <charset val="204"/>
      </rPr>
      <t xml:space="preserve">
14 450,00 = 14 166,67 +  2% Заг.скл</t>
    </r>
  </si>
  <si>
    <r>
      <t>Датчик тока</t>
    </r>
    <r>
      <rPr>
        <i/>
        <sz val="11"/>
        <rFont val="Arial"/>
        <family val="2"/>
        <charset val="204"/>
      </rPr>
      <t xml:space="preserve">
108 441,30 = 106 315 +  2% Заг.скл</t>
    </r>
  </si>
  <si>
    <r>
      <t>Оборудование :_x000D_
Стойка ЧР в составе: Шкаф напольный двухстороннего обслуживания (2000(В)-  600(Ш)-600(Г)), Кросс оптический 8 ОВ одномодовый, Дуплексный пачкорд SМ L=1,5м, Коммутатор, Сервер ЧР с СПО, Медный патч-корд 1м, Монитор 19”, Полка для клавиатуры, Клавиатура проводная, Клавиатура проводная, Источник бесперебойного питания, Энергоаккумулятор, Статический переключатель, Источник питания, Концевой выключатель, Модуль процессорный, Модуль ввода, Промышленный датчик влажности и температуры, Вентилятор, Термостат, Клеммный блок, Автоматический выключатель 1П C16AC, Автоматический выключатель 1П C10AC, Розетка, Программное обеспечение для сбора, обработки и переда-  чи информации на ДП по протоколу МЭК60870-5-104</t>
    </r>
    <r>
      <rPr>
        <i/>
        <sz val="11"/>
        <color rgb="FF821E82"/>
        <rFont val="Arial"/>
        <family val="2"/>
        <charset val="204"/>
      </rPr>
      <t xml:space="preserve">
17 710 366,30 = 16 990 642,68 +  3% Трансп +  1,2% Заг.скл</t>
    </r>
  </si>
  <si>
    <t>Оборудование :_x000D_
Шкаф сбора данных в составе (В комлпекте стоки ЧР)</t>
  </si>
  <si>
    <t>Итого прямые затраты по подразделу</t>
  </si>
  <si>
    <t>в том числе</t>
  </si>
  <si>
    <t xml:space="preserve">  оплата труда</t>
  </si>
  <si>
    <t xml:space="preserve">  эксплуатация машин и механизмов</t>
  </si>
  <si>
    <t xml:space="preserve">  в том числе</t>
  </si>
  <si>
    <t xml:space="preserve">    эксплуатация машин и механизмов без учета доплат к оплате труда машинистов</t>
  </si>
  <si>
    <t xml:space="preserve">    в том числе</t>
  </si>
  <si>
    <t xml:space="preserve">      оплата труда машинистов (ОТм)</t>
  </si>
  <si>
    <t xml:space="preserve">    доплаты к оплате труда машинистов</t>
  </si>
  <si>
    <t xml:space="preserve">  материальные ресурсы</t>
  </si>
  <si>
    <t xml:space="preserve">    материальные ресурсы без учета дополнительной перевозки</t>
  </si>
  <si>
    <t xml:space="preserve">    дополнительная перевозка материальных ресурсов</t>
  </si>
  <si>
    <t xml:space="preserve">  перевозка</t>
  </si>
  <si>
    <t>Всего ФОТ (справочно)</t>
  </si>
  <si>
    <t>Всего накладные расходы</t>
  </si>
  <si>
    <t>Всего сметная прибыль</t>
  </si>
  <si>
    <t>Итого оборудование</t>
  </si>
  <si>
    <t xml:space="preserve">  оборудование без учета дополнительной перевозки</t>
  </si>
  <si>
    <t xml:space="preserve">  дополнительная перевозка оборудования</t>
  </si>
  <si>
    <t>Итого прочие затраты</t>
  </si>
  <si>
    <t>Итого хозяйственный инвентарь</t>
  </si>
  <si>
    <t>Итого по разделу</t>
  </si>
  <si>
    <t>Справочно</t>
  </si>
  <si>
    <t xml:space="preserve">  материальные ресурсы, отсутствующие в ФРСН</t>
  </si>
  <si>
    <t xml:space="preserve">  оборудование, отсутствующие в ФРСН</t>
  </si>
  <si>
    <t xml:space="preserve">  затраты труда рабочих</t>
  </si>
  <si>
    <t xml:space="preserve">  затраты труда машинистов</t>
  </si>
  <si>
    <t>Подраздел: Монтажные работы</t>
  </si>
  <si>
    <t>ОТ</t>
  </si>
  <si>
    <t>ЭМ</t>
  </si>
  <si>
    <t>в т.ч. ОТм</t>
  </si>
  <si>
    <t>М</t>
  </si>
  <si>
    <t>ЗТ</t>
  </si>
  <si>
    <t>ЗТм</t>
  </si>
  <si>
    <t>Итого по расценке</t>
  </si>
  <si>
    <t>ФОТ</t>
  </si>
  <si>
    <t>НР Электротехнические установки: на других объектах</t>
  </si>
  <si>
    <t>%</t>
  </si>
  <si>
    <t>СП Электротехнические установки: на других объектах</t>
  </si>
  <si>
    <t>Производство работ осуществляется в охранной зоне действующей воздушной линии электропередачи, вблизи объектов, находящихся под напряжением, вблизи объектов, находящихся под напряжением, внутри существующих зданий, внутренняя проводка в которых не обесточена, если это приведет к ограничению действий рабочих в соответствии с требованиями техники безопасности.
ОТ *1,2; ЭМ *1,2; ОТм *1,2; ЗТ *1,2; ЗТм *1,2</t>
  </si>
  <si>
    <r>
      <t>Волоконно-оптический кабель одномодовый 8ОВ, ОКНП-Т-8А-7,0</t>
    </r>
    <r>
      <rPr>
        <i/>
        <sz val="11"/>
        <rFont val="Arial"/>
        <family val="2"/>
        <charset val="204"/>
      </rPr>
      <t xml:space="preserve">
112,20 = 110 +  2% Заг.скл</t>
    </r>
  </si>
  <si>
    <t>НР Оборудование связи: прокладка и монтаж сетей связи</t>
  </si>
  <si>
    <t>СП Оборудование связи: прокладка и монтаж сетей связи</t>
  </si>
  <si>
    <r>
      <t>Перемычки кабельные длиной добавлять на каждый 1 м сверх 6 м</t>
    </r>
    <r>
      <rPr>
        <i/>
        <sz val="10"/>
        <rFont val="Arial"/>
        <family val="2"/>
        <charset val="204"/>
      </rPr>
      <t xml:space="preserve">
Поправки к: 
ЭМ *1,2*4;   
ОТм *1,2*4;   
ОТ *1,2*4;   
ЗТ *1,2*4;   
ЗТм *1,2*4</t>
    </r>
  </si>
  <si>
    <r>
      <t>Дуплексный пачкорд SМ L=10м</t>
    </r>
    <r>
      <rPr>
        <i/>
        <sz val="11"/>
        <rFont val="Arial"/>
        <family val="2"/>
        <charset val="204"/>
      </rPr>
      <t xml:space="preserve">
2 652,00 = 2 600 +  2% Заг.скл</t>
    </r>
  </si>
  <si>
    <r>
      <t>Медный патч-корд 10м</t>
    </r>
    <r>
      <rPr>
        <i/>
        <sz val="11"/>
        <rFont val="Arial"/>
        <family val="2"/>
        <charset val="204"/>
      </rPr>
      <t xml:space="preserve">
2 550,00 = 2 500 +  2% Заг.скл</t>
    </r>
  </si>
  <si>
    <r>
      <t>Рейка DIN 75 мм</t>
    </r>
    <r>
      <rPr>
        <i/>
        <sz val="11"/>
        <rFont val="Arial"/>
        <family val="2"/>
        <charset val="204"/>
      </rPr>
      <t xml:space="preserve">
30,60 = 30 +  2% Заг.скл</t>
    </r>
  </si>
  <si>
    <t>Итого прямые затраты по разделу</t>
  </si>
  <si>
    <t>Раздел: ЗИП</t>
  </si>
  <si>
    <t>Раздел: ЗПП</t>
  </si>
  <si>
    <r>
      <t>Оборудование :_x000D_
Шкаф сбора данных в составе Шкаф сбора данных в составе:Шкаф навесной (1400(В)-600(Ш)-300(Г)), Измерительный прибор ВЧДТ ЧР, Измерительный прибор АкДТ ЧР, Преобразователь измерительный, Коммутатор, Кросс оптический 8ОВ, Дуплексный пачкорд SМ L=1,5м, Медный патч-корд 1м, Источник бесперебойного питания, Энергоаккумулятор, Источник питания, Блок импульсной защиты, Ограничитель импульсных перенапряжений, Модуль процессорный, Модуль ввода, Промышленный датчик влажности и температуры, Концевой выключатель, Вентилятор, Термостат, Клеммный блок, Автоматический выключатель 1П C6AC, Розетка, Программное обеспечение для сбора, обработки и переда-  чи информации на ПС по протоколу МЭК60870-5-104</t>
    </r>
    <r>
      <rPr>
        <i/>
        <sz val="11"/>
        <color rgb="FF821E82"/>
        <rFont val="Arial"/>
        <family val="2"/>
        <charset val="204"/>
      </rPr>
      <t xml:space="preserve">
34 462 495,55 = 33 061 989,67 +  3% Трансп +  1,2% Заг.скл</t>
    </r>
  </si>
  <si>
    <r>
      <t>Оборудование :_x000D_
Шкаф мониторинга и диагностики дефектов изоляции  КРУЭ в составе: Шкаф навесной (1400(В)-600(Ш)-300(Г)), Прибор диагностики дефектов КРУЭ, Дуплексный пачкорд SМ L=1,5м, Источник бесперебойного питания, Энергоаккумулятор, Источник питания, Блок импульсной защиты, Ограничитель импульсных перенапряжений, Модуль процессорный, Модуль ввода, Извещатель охранный точечный магнитоконтактный, Вентилятор, Термостат, Клеммный блок, Автоматический выключатель 1П C6AC, Розетка (в комплекте шкафа сбора данных)</t>
    </r>
    <r>
      <rPr>
        <i/>
        <sz val="11"/>
        <color rgb="FF821E82"/>
        <rFont val="Arial"/>
        <family val="2"/>
        <charset val="204"/>
      </rPr>
      <t xml:space="preserve">
41 817 780,68 = 40 118 366,67 +  3% Трансп +  1,2% Заг.скл</t>
    </r>
  </si>
  <si>
    <r>
      <t>OVP защита с T коннектором</t>
    </r>
    <r>
      <rPr>
        <i/>
        <sz val="11"/>
        <rFont val="Arial"/>
        <family val="2"/>
        <charset val="204"/>
      </rPr>
      <t xml:space="preserve">
77 057,43 = 75 546,5 +  2% Заг.скл</t>
    </r>
  </si>
  <si>
    <t>Подраздел: Монтаж оборудования</t>
  </si>
  <si>
    <r>
      <t>Кабель коаксиальный, RG-213</t>
    </r>
    <r>
      <rPr>
        <i/>
        <sz val="11"/>
        <rFont val="Arial"/>
        <family val="2"/>
        <charset val="204"/>
      </rPr>
      <t xml:space="preserve">
550,80 = 540 +  2% Заг.скл</t>
    </r>
  </si>
  <si>
    <r>
      <t>Разъемы N-type для кабеля RG-213</t>
    </r>
    <r>
      <rPr>
        <i/>
        <sz val="10"/>
        <rFont val="Arial"/>
        <family val="2"/>
        <charset val="204"/>
      </rPr>
      <t xml:space="preserve">
2 978,40 = 2 920 +  2% Заг.скл
Поправки к: 
ЭМ )*1,2;   
ОТм )*1,2;   
ОТ )*1,2;   
ЗТ )*1,2;   
ЗТм )*1,2</t>
    </r>
  </si>
  <si>
    <r>
      <t>Оптический дуплексный патч-корд 25 м</t>
    </r>
    <r>
      <rPr>
        <i/>
        <sz val="10"/>
        <rFont val="Arial"/>
        <family val="2"/>
        <charset val="204"/>
      </rPr>
      <t xml:space="preserve">
5 406,00 = 5 300 +  2% Заг.скл
Поправки к: 
ЭМ )*1,2;   
ОТм )*1,2;   
ОТ )*1,2;   
ЗТ )*1,2;   
ЗТм )*1,2</t>
    </r>
  </si>
  <si>
    <r>
      <t>Медный патч-корд 1,5м</t>
    </r>
    <r>
      <rPr>
        <i/>
        <sz val="10"/>
        <rFont val="Arial"/>
        <family val="2"/>
        <charset val="204"/>
      </rPr>
      <t xml:space="preserve">
754,80 = 740 +  2% Заг.скл
Поправки к: 
ЭМ )*1,2;   
ОТм )*1,2;   
ОТ )*1,2;   
ЗТ )*1,2;   
ЗТм )*1,2</t>
    </r>
  </si>
  <si>
    <t>ИТОГИ ПО СМЕТЕ</t>
  </si>
  <si>
    <t>ВСЕГО строительные работы</t>
  </si>
  <si>
    <t>Всего прямые затраты</t>
  </si>
  <si>
    <t xml:space="preserve">  оплата труда (ОТ)</t>
  </si>
  <si>
    <t>ФОТ (справочно)</t>
  </si>
  <si>
    <t>накладные расходы</t>
  </si>
  <si>
    <t>сметная прибыль</t>
  </si>
  <si>
    <t>ВСЕГО монтажные работы</t>
  </si>
  <si>
    <t>ВСЕГО оборудование</t>
  </si>
  <si>
    <t>ВСЕГО прочие затраты</t>
  </si>
  <si>
    <t xml:space="preserve">   прочие затраты</t>
  </si>
  <si>
    <t xml:space="preserve">   Хозяйственный инвентарь</t>
  </si>
  <si>
    <t>Пусконаладочные работы</t>
  </si>
  <si>
    <t>ВСЕГО по смете</t>
  </si>
  <si>
    <t>Всего оборудование</t>
  </si>
  <si>
    <t>Всего прочие затраты</t>
  </si>
  <si>
    <t xml:space="preserve">Составил   </t>
  </si>
  <si>
    <t>[должность,подпись(инициалы,фамилия)]</t>
  </si>
  <si>
    <t xml:space="preserve">Проверил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</si>
</sst>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6" formatCode="#,##0.00;[Red]\-\ #,##0.00"/>
    <numFmt numFmtId="167" formatCode="#,##0;[Red]\-\ #,##0"/>
    <numFmt numFmtId="168" formatCode="#,##0.00#####;[Red]\-\ #,##0.00#####"/>
  </numFmts>
  <fonts count="23" x14ac:knownFonts="1">
    <font>
      <sz val="10"/>
      <name val="Arial"/>
      <charset val="204"/>
    </font>
    <font>
      <sz val="10"/>
      <name val="Arial"/>
      <family val="2"/>
      <charset val="204"/>
    </font>
    <font>
      <sz val="9"/>
      <name val="Arial"/>
      <family val="2"/>
      <charset val="204"/>
    </font>
    <font>
      <sz val="10"/>
      <color rgb="FF000000"/>
      <name val="Arial"/>
      <family val="2"/>
      <charset val="204"/>
    </font>
    <font>
      <sz val="10"/>
      <color rgb="FF000000"/>
      <name val="Arial Cyr"/>
      <charset val="204"/>
    </font>
    <font>
      <b/>
      <sz val="10"/>
      <name val="Arial"/>
      <family val="2"/>
      <charset val="204"/>
    </font>
    <font>
      <b/>
      <sz val="10"/>
      <color rgb="FF000000"/>
      <name val="Arial"/>
      <family val="2"/>
      <charset val="204"/>
    </font>
    <font>
      <b/>
      <sz val="12"/>
      <color rgb="FF000000"/>
      <name val="Arial"/>
      <family val="2"/>
      <charset val="204"/>
    </font>
    <font>
      <i/>
      <sz val="10"/>
      <color rgb="FF000000"/>
      <name val="Arial"/>
      <family val="2"/>
      <charset val="204"/>
    </font>
    <font>
      <i/>
      <sz val="9"/>
      <color rgb="FF000000"/>
      <name val="Arial"/>
      <family val="2"/>
      <charset val="204"/>
    </font>
    <font>
      <sz val="11"/>
      <color rgb="FF000000"/>
      <name val="Arial"/>
      <family val="2"/>
      <charset val="204"/>
    </font>
    <font>
      <b/>
      <sz val="11"/>
      <color rgb="FF000000"/>
      <name val="Arial"/>
      <family val="2"/>
      <charset val="204"/>
    </font>
    <font>
      <b/>
      <sz val="14"/>
      <color rgb="FF000000"/>
      <name val="Arial"/>
      <family val="2"/>
      <charset val="204"/>
    </font>
    <font>
      <b/>
      <sz val="13"/>
      <name val="Arial"/>
      <family val="2"/>
      <charset val="204"/>
    </font>
    <font>
      <i/>
      <sz val="10"/>
      <name val="Arial"/>
      <family val="2"/>
      <charset val="204"/>
    </font>
    <font>
      <sz val="11"/>
      <name val="Arial"/>
      <family val="2"/>
      <charset val="204"/>
    </font>
    <font>
      <i/>
      <sz val="11"/>
      <name val="Arial"/>
      <family val="2"/>
      <charset val="204"/>
    </font>
    <font>
      <b/>
      <sz val="11"/>
      <name val="Arial"/>
      <family val="2"/>
      <charset val="204"/>
    </font>
    <font>
      <sz val="10"/>
      <color rgb="FF821E82"/>
      <name val="Arial"/>
      <family val="2"/>
      <charset val="204"/>
    </font>
    <font>
      <sz val="11"/>
      <color rgb="FF821E82"/>
      <name val="Arial"/>
      <family val="2"/>
      <charset val="204"/>
    </font>
    <font>
      <i/>
      <sz val="11"/>
      <color rgb="FF821E82"/>
      <name val="Arial"/>
      <family val="2"/>
      <charset val="204"/>
    </font>
    <font>
      <b/>
      <sz val="11"/>
      <color rgb="FF821E82"/>
      <name val="Arial"/>
      <family val="2"/>
      <charset val="204"/>
    </font>
    <font>
      <sz val="9"/>
      <color rgb="FF000000"/>
      <name val="Arial"/>
      <family val="2"/>
      <charset val="204"/>
    </font>
  </fonts>
  <fills count="2">
    <fill>
      <patternFill patternType="none"/>
    </fill>
    <fill>
      <patternFill patternType="gray125"/>
    </fill>
  </fills>
  <borders count="20">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style="thin">
        <color indexed="64"/>
      </top>
      <bottom/>
      <diagonal/>
    </border>
    <border>
      <left style="thin">
        <color auto="1"/>
      </left>
      <right style="thin">
        <color indexed="64"/>
      </right>
      <top/>
      <bottom/>
      <diagonal/>
    </border>
    <border>
      <left style="thin">
        <color auto="1"/>
      </left>
      <right style="thin">
        <color indexed="64"/>
      </right>
      <top/>
      <bottom style="thin">
        <color indexed="64"/>
      </bottom>
      <diagonal/>
    </border>
    <border>
      <left/>
      <right style="thin">
        <color auto="1"/>
      </right>
      <top style="thin">
        <color indexed="64"/>
      </top>
      <bottom/>
      <diagonal/>
    </border>
    <border>
      <left/>
      <right style="thin">
        <color auto="1"/>
      </right>
      <top/>
      <bottom/>
      <diagonal/>
    </border>
    <border>
      <left/>
      <right style="thin">
        <color auto="1"/>
      </right>
      <top/>
      <bottom style="thin">
        <color indexed="64"/>
      </bottom>
      <diagonal/>
    </border>
    <border>
      <left style="thin">
        <color indexed="64"/>
      </left>
      <right style="thin">
        <color auto="1"/>
      </right>
      <top style="thin">
        <color indexed="64"/>
      </top>
      <bottom style="thin">
        <color indexed="64"/>
      </bottom>
      <diagonal/>
    </border>
  </borders>
  <cellStyleXfs count="1">
    <xf numFmtId="0" fontId="0" fillId="0" borderId="0"/>
  </cellStyleXfs>
  <cellXfs count="126">
    <xf numFmtId="0" fontId="0" fillId="0" borderId="0" xfId="0"/>
    <xf numFmtId="0" fontId="2" fillId="0" borderId="0" xfId="0" applyFont="1"/>
    <xf numFmtId="0" fontId="3" fillId="0" borderId="0" xfId="0" applyNumberFormat="1" applyFont="1" applyAlignment="1">
      <alignment vertical="top" wrapText="1"/>
    </xf>
    <xf numFmtId="0" fontId="3" fillId="0" borderId="0" xfId="0" applyNumberFormat="1" applyFont="1" applyAlignment="1">
      <alignment horizontal="left" vertical="top" wrapText="1"/>
    </xf>
    <xf numFmtId="0" fontId="3" fillId="0" borderId="1" xfId="0" applyNumberFormat="1" applyFont="1" applyBorder="1" applyAlignment="1">
      <alignment horizontal="left" vertical="top" wrapText="1"/>
    </xf>
    <xf numFmtId="0" fontId="3" fillId="0" borderId="0" xfId="0" applyNumberFormat="1" applyFont="1" applyAlignment="1"/>
    <xf numFmtId="0" fontId="3" fillId="0" borderId="0" xfId="0" applyNumberFormat="1" applyFont="1" applyAlignment="1">
      <alignment vertical="top" wrapText="1"/>
    </xf>
    <xf numFmtId="0" fontId="3" fillId="0" borderId="2" xfId="0" applyNumberFormat="1" applyFont="1" applyBorder="1" applyAlignment="1">
      <alignment vertical="top"/>
    </xf>
    <xf numFmtId="0" fontId="3" fillId="0" borderId="0" xfId="0" applyNumberFormat="1" applyFont="1" applyAlignment="1">
      <alignment horizontal="left" vertical="top" wrapText="1"/>
    </xf>
    <xf numFmtId="0" fontId="3" fillId="0" borderId="2" xfId="0" applyNumberFormat="1" applyFont="1" applyBorder="1" applyAlignment="1">
      <alignment horizontal="left" vertical="top" wrapText="1"/>
    </xf>
    <xf numFmtId="0" fontId="4" fillId="0" borderId="0" xfId="0" applyNumberFormat="1" applyFont="1" applyAlignment="1"/>
    <xf numFmtId="0" fontId="4" fillId="0" borderId="2" xfId="0" applyNumberFormat="1" applyFont="1" applyBorder="1" applyAlignment="1"/>
    <xf numFmtId="0" fontId="7" fillId="0" borderId="0" xfId="0" applyNumberFormat="1" applyFont="1" applyAlignment="1">
      <alignment horizontal="center" wrapText="1"/>
    </xf>
    <xf numFmtId="0" fontId="7" fillId="0" borderId="1" xfId="0" applyNumberFormat="1" applyFont="1" applyBorder="1" applyAlignment="1">
      <alignment horizontal="center" wrapText="1"/>
    </xf>
    <xf numFmtId="0" fontId="9" fillId="0" borderId="2" xfId="0" applyNumberFormat="1" applyFont="1" applyBorder="1" applyAlignment="1">
      <alignment horizontal="center" vertical="top" wrapText="1"/>
    </xf>
    <xf numFmtId="0" fontId="10" fillId="0" borderId="0" xfId="0" applyNumberFormat="1" applyFont="1" applyAlignment="1"/>
    <xf numFmtId="0" fontId="10" fillId="0" borderId="0" xfId="0" applyNumberFormat="1" applyFont="1" applyAlignment="1">
      <alignment wrapText="1"/>
    </xf>
    <xf numFmtId="0" fontId="11" fillId="0" borderId="0" xfId="0" applyNumberFormat="1" applyFont="1" applyAlignment="1">
      <alignment vertical="center" wrapText="1"/>
    </xf>
    <xf numFmtId="0" fontId="11" fillId="0" borderId="0" xfId="0" applyNumberFormat="1" applyFont="1" applyAlignment="1">
      <alignment horizontal="center" wrapText="1"/>
    </xf>
    <xf numFmtId="0" fontId="12" fillId="0" borderId="1" xfId="0" applyNumberFormat="1" applyFont="1" applyBorder="1" applyAlignment="1">
      <alignment horizontal="center" wrapText="1"/>
    </xf>
    <xf numFmtId="0" fontId="3" fillId="0" borderId="1" xfId="0" applyNumberFormat="1" applyFont="1" applyBorder="1" applyAlignment="1">
      <alignment horizontal="center"/>
    </xf>
    <xf numFmtId="0" fontId="3" fillId="0" borderId="2" xfId="0" applyNumberFormat="1" applyFont="1" applyBorder="1" applyAlignment="1"/>
    <xf numFmtId="0" fontId="3" fillId="0" borderId="1" xfId="0" applyNumberFormat="1" applyFont="1" applyBorder="1" applyAlignment="1">
      <alignment horizontal="left" wrapText="1"/>
    </xf>
    <xf numFmtId="0" fontId="3" fillId="0" borderId="0" xfId="0" applyNumberFormat="1" applyFont="1" applyAlignment="1">
      <alignment horizontal="left" wrapText="1"/>
    </xf>
    <xf numFmtId="0" fontId="3" fillId="0" borderId="0" xfId="0" applyNumberFormat="1" applyFont="1" applyAlignment="1">
      <alignment wrapText="1"/>
    </xf>
    <xf numFmtId="14" fontId="10" fillId="0" borderId="0" xfId="0" applyNumberFormat="1" applyFont="1" applyAlignment="1"/>
    <xf numFmtId="0" fontId="6" fillId="0" borderId="0" xfId="0" applyNumberFormat="1" applyFont="1" applyAlignment="1"/>
    <xf numFmtId="0" fontId="3" fillId="0" borderId="0" xfId="0" applyNumberFormat="1" applyFont="1" applyAlignment="1">
      <alignment horizontal="right"/>
    </xf>
    <xf numFmtId="0" fontId="3" fillId="0" borderId="0" xfId="0" applyNumberFormat="1" applyFont="1" applyAlignment="1">
      <alignment horizontal="right"/>
    </xf>
    <xf numFmtId="0" fontId="8" fillId="0" borderId="0" xfId="0" applyNumberFormat="1" applyFont="1" applyAlignment="1"/>
    <xf numFmtId="164" fontId="10" fillId="0" borderId="0" xfId="0" applyNumberFormat="1" applyFont="1" applyAlignment="1"/>
    <xf numFmtId="2" fontId="3" fillId="0" borderId="0" xfId="0" applyNumberFormat="1" applyFont="1" applyAlignment="1">
      <alignment horizontal="right"/>
    </xf>
    <xf numFmtId="0" fontId="10" fillId="0" borderId="1" xfId="0" applyNumberFormat="1" applyFont="1" applyBorder="1" applyAlignment="1"/>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0" xfId="0" applyNumberFormat="1" applyFont="1" applyBorder="1" applyAlignment="1">
      <alignment horizontal="center" vertical="center" wrapText="1"/>
    </xf>
    <xf numFmtId="0" fontId="3" fillId="0" borderId="9"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2"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14"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16" xfId="0" applyNumberFormat="1" applyFont="1" applyBorder="1" applyAlignment="1">
      <alignment horizontal="center" vertical="center" wrapText="1"/>
    </xf>
    <xf numFmtId="0" fontId="3" fillId="0" borderId="1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3" fillId="0" borderId="19" xfId="0" applyNumberFormat="1" applyFont="1" applyBorder="1" applyAlignment="1">
      <alignment horizontal="center" vertical="center" wrapText="1"/>
    </xf>
    <xf numFmtId="0" fontId="3" fillId="0" borderId="7" xfId="0" applyNumberFormat="1" applyFont="1" applyBorder="1" applyAlignment="1">
      <alignment horizontal="center"/>
    </xf>
    <xf numFmtId="0" fontId="10" fillId="0" borderId="7" xfId="0" applyNumberFormat="1" applyFont="1" applyBorder="1" applyAlignment="1">
      <alignment horizontal="center"/>
    </xf>
    <xf numFmtId="0" fontId="3" fillId="0" borderId="1" xfId="0" applyNumberFormat="1" applyFont="1" applyBorder="1" applyAlignment="1">
      <alignment horizontal="left" vertical="top" wrapText="1"/>
    </xf>
    <xf numFmtId="0" fontId="13" fillId="0" borderId="0" xfId="0" applyFont="1" applyAlignment="1">
      <alignment horizontal="left" vertical="top" wrapText="1"/>
    </xf>
    <xf numFmtId="0" fontId="15" fillId="0" borderId="0" xfId="0" quotePrefix="1" applyFont="1" applyAlignment="1">
      <alignment horizontal="left" vertical="top" wrapText="1"/>
    </xf>
    <xf numFmtId="0" fontId="15" fillId="0" borderId="0" xfId="0" applyFont="1" applyAlignment="1">
      <alignment horizontal="left" vertical="top" wrapText="1"/>
    </xf>
    <xf numFmtId="0" fontId="16" fillId="0" borderId="0" xfId="0" applyFont="1" applyAlignment="1">
      <alignment horizontal="right" vertical="top" wrapText="1"/>
    </xf>
    <xf numFmtId="0" fontId="15" fillId="0" borderId="0" xfId="0" applyFont="1" applyAlignment="1">
      <alignment horizontal="right" vertical="top"/>
    </xf>
    <xf numFmtId="0" fontId="15" fillId="0" borderId="0" xfId="0" applyFont="1" applyAlignment="1">
      <alignment horizontal="right" vertical="top" wrapText="1"/>
    </xf>
    <xf numFmtId="166" fontId="15" fillId="0" borderId="0" xfId="0" applyNumberFormat="1" applyFont="1" applyAlignment="1">
      <alignment horizontal="right" vertical="top"/>
    </xf>
    <xf numFmtId="167" fontId="15" fillId="0" borderId="0" xfId="0" applyNumberFormat="1" applyFont="1" applyAlignment="1">
      <alignment horizontal="right" vertical="top"/>
    </xf>
    <xf numFmtId="0" fontId="15" fillId="0" borderId="0" xfId="0" applyFont="1" applyAlignment="1">
      <alignment vertical="top"/>
    </xf>
    <xf numFmtId="166" fontId="17" fillId="0" borderId="0" xfId="0" applyNumberFormat="1" applyFont="1" applyAlignment="1">
      <alignment horizontal="left" vertical="top"/>
    </xf>
    <xf numFmtId="0" fontId="15" fillId="0" borderId="1" xfId="0" quotePrefix="1" applyFont="1" applyBorder="1" applyAlignment="1">
      <alignment horizontal="left" vertical="top" wrapText="1"/>
    </xf>
    <xf numFmtId="0" fontId="15" fillId="0" borderId="1" xfId="0" applyFont="1" applyBorder="1" applyAlignment="1">
      <alignment horizontal="left" vertical="top" wrapText="1"/>
    </xf>
    <xf numFmtId="0" fontId="16" fillId="0" borderId="1" xfId="0" applyFont="1" applyBorder="1" applyAlignment="1">
      <alignment horizontal="right" vertical="top" wrapText="1"/>
    </xf>
    <xf numFmtId="0" fontId="15" fillId="0" borderId="1" xfId="0" applyFont="1" applyBorder="1" applyAlignment="1">
      <alignment horizontal="right" vertical="top"/>
    </xf>
    <xf numFmtId="166" fontId="15" fillId="0" borderId="1" xfId="0" applyNumberFormat="1" applyFont="1" applyBorder="1" applyAlignment="1">
      <alignment horizontal="right" vertical="top"/>
    </xf>
    <xf numFmtId="0" fontId="15" fillId="0" borderId="1" xfId="0" applyFont="1" applyBorder="1" applyAlignment="1">
      <alignment horizontal="right" vertical="top" wrapText="1"/>
    </xf>
    <xf numFmtId="167" fontId="15" fillId="0" borderId="1" xfId="0" applyNumberFormat="1" applyFont="1" applyBorder="1" applyAlignment="1">
      <alignment horizontal="right" vertical="top"/>
    </xf>
    <xf numFmtId="166" fontId="0" fillId="0" borderId="0" xfId="0" applyNumberFormat="1"/>
    <xf numFmtId="166" fontId="17" fillId="0" borderId="2" xfId="0" applyNumberFormat="1" applyFont="1" applyBorder="1" applyAlignment="1">
      <alignment horizontal="right" vertical="top"/>
    </xf>
    <xf numFmtId="167" fontId="0" fillId="0" borderId="0" xfId="0" applyNumberFormat="1"/>
    <xf numFmtId="167" fontId="17" fillId="0" borderId="2" xfId="0" applyNumberFormat="1" applyFont="1" applyBorder="1" applyAlignment="1">
      <alignment horizontal="right" vertical="top"/>
    </xf>
    <xf numFmtId="0" fontId="18" fillId="0" borderId="0" xfId="0" applyFont="1"/>
    <xf numFmtId="0" fontId="19" fillId="0" borderId="1" xfId="0" quotePrefix="1" applyFont="1" applyBorder="1" applyAlignment="1">
      <alignment horizontal="left" vertical="top" wrapText="1"/>
    </xf>
    <xf numFmtId="0" fontId="19" fillId="0" borderId="1" xfId="0" applyFont="1" applyBorder="1" applyAlignment="1">
      <alignment horizontal="left" vertical="top" wrapText="1"/>
    </xf>
    <xf numFmtId="0" fontId="20" fillId="0" borderId="1" xfId="0" applyFont="1" applyBorder="1" applyAlignment="1">
      <alignment horizontal="right" vertical="top" wrapText="1"/>
    </xf>
    <xf numFmtId="0" fontId="19" fillId="0" borderId="1" xfId="0" applyFont="1" applyBorder="1" applyAlignment="1">
      <alignment horizontal="right" vertical="top"/>
    </xf>
    <xf numFmtId="166" fontId="19" fillId="0" borderId="1" xfId="0" applyNumberFormat="1" applyFont="1" applyBorder="1" applyAlignment="1">
      <alignment horizontal="right" vertical="top"/>
    </xf>
    <xf numFmtId="0" fontId="19" fillId="0" borderId="1" xfId="0" applyFont="1" applyBorder="1" applyAlignment="1">
      <alignment horizontal="right" vertical="top" wrapText="1"/>
    </xf>
    <xf numFmtId="167" fontId="19" fillId="0" borderId="1" xfId="0" applyNumberFormat="1" applyFont="1" applyBorder="1" applyAlignment="1">
      <alignment horizontal="right" vertical="top"/>
    </xf>
    <xf numFmtId="166" fontId="21" fillId="0" borderId="0" xfId="0" applyNumberFormat="1" applyFont="1" applyAlignment="1">
      <alignment horizontal="left" vertical="top"/>
    </xf>
    <xf numFmtId="166" fontId="21" fillId="0" borderId="2" xfId="0" applyNumberFormat="1" applyFont="1" applyBorder="1" applyAlignment="1">
      <alignment horizontal="right" vertical="top"/>
    </xf>
    <xf numFmtId="167" fontId="21" fillId="0" borderId="2" xfId="0" applyNumberFormat="1" applyFont="1" applyBorder="1" applyAlignment="1">
      <alignment horizontal="right" vertical="top"/>
    </xf>
    <xf numFmtId="0" fontId="1" fillId="0" borderId="0" xfId="0" applyFont="1" applyAlignment="1">
      <alignment horizontal="left" vertical="top" wrapText="1"/>
    </xf>
    <xf numFmtId="0" fontId="15" fillId="0" borderId="0" xfId="0" applyFont="1" applyAlignment="1">
      <alignment horizontal="left" vertical="top" wrapText="1"/>
    </xf>
    <xf numFmtId="0" fontId="17" fillId="0" borderId="0" xfId="0" applyFont="1" applyAlignment="1">
      <alignment vertical="top"/>
    </xf>
    <xf numFmtId="0" fontId="5" fillId="0" borderId="0" xfId="0" applyFont="1" applyAlignment="1">
      <alignment horizontal="left" vertical="top" wrapText="1"/>
    </xf>
    <xf numFmtId="0" fontId="17" fillId="0" borderId="0" xfId="0" applyFont="1" applyAlignment="1">
      <alignment horizontal="left" vertical="top" wrapText="1"/>
    </xf>
    <xf numFmtId="0" fontId="17" fillId="0" borderId="0" xfId="0" applyFont="1" applyAlignment="1">
      <alignment horizontal="right" vertical="top"/>
    </xf>
    <xf numFmtId="166" fontId="17" fillId="0" borderId="0" xfId="0" applyNumberFormat="1" applyFont="1" applyAlignment="1">
      <alignment horizontal="right" vertical="top"/>
    </xf>
    <xf numFmtId="167" fontId="17" fillId="0" borderId="0" xfId="0" applyNumberFormat="1" applyFont="1" applyAlignment="1">
      <alignment horizontal="right" vertical="top"/>
    </xf>
    <xf numFmtId="0" fontId="16" fillId="0" borderId="0" xfId="0" applyFont="1" applyAlignment="1">
      <alignment horizontal="left" vertical="top" wrapText="1"/>
    </xf>
    <xf numFmtId="0" fontId="15" fillId="0" borderId="0" xfId="0" applyFont="1" applyAlignment="1">
      <alignment horizontal="right" vertical="top" wrapText="1"/>
    </xf>
    <xf numFmtId="168" fontId="15" fillId="0" borderId="0" xfId="0" applyNumberFormat="1" applyFont="1" applyAlignment="1">
      <alignment horizontal="right" vertical="top"/>
    </xf>
    <xf numFmtId="166" fontId="16" fillId="0" borderId="0" xfId="0" applyNumberFormat="1" applyFont="1" applyAlignment="1">
      <alignment horizontal="right" vertical="top"/>
    </xf>
    <xf numFmtId="167" fontId="16" fillId="0" borderId="0" xfId="0" applyNumberFormat="1" applyFont="1" applyAlignment="1">
      <alignment horizontal="right" vertical="top"/>
    </xf>
    <xf numFmtId="0" fontId="14" fillId="0" borderId="0" xfId="0" applyFont="1" applyAlignment="1">
      <alignment vertical="top" wrapText="1"/>
    </xf>
    <xf numFmtId="0" fontId="14" fillId="0" borderId="0" xfId="0" applyFont="1" applyAlignment="1">
      <alignment vertical="top" wrapText="1"/>
    </xf>
    <xf numFmtId="0" fontId="14" fillId="0" borderId="0" xfId="0" quotePrefix="1" applyFont="1" applyAlignment="1">
      <alignment vertical="top" wrapText="1"/>
    </xf>
    <xf numFmtId="0" fontId="1" fillId="0" borderId="0" xfId="0" applyFont="1" applyAlignment="1">
      <alignment vertical="top" wrapText="1"/>
    </xf>
    <xf numFmtId="0" fontId="0" fillId="0" borderId="1" xfId="0" applyBorder="1"/>
    <xf numFmtId="0" fontId="1" fillId="0" borderId="1" xfId="0" applyFont="1" applyBorder="1" applyAlignment="1">
      <alignment vertical="top" wrapText="1"/>
    </xf>
    <xf numFmtId="0" fontId="14" fillId="0" borderId="1" xfId="0" applyFont="1" applyBorder="1" applyAlignment="1">
      <alignment vertical="top" wrapText="1"/>
    </xf>
    <xf numFmtId="0" fontId="17" fillId="0" borderId="2" xfId="0" applyFont="1" applyBorder="1" applyAlignment="1">
      <alignment vertical="top"/>
    </xf>
    <xf numFmtId="0" fontId="5" fillId="0" borderId="2" xfId="0" applyFont="1" applyBorder="1" applyAlignment="1">
      <alignment horizontal="left" vertical="top" wrapText="1"/>
    </xf>
    <xf numFmtId="0" fontId="17" fillId="0" borderId="2" xfId="0" applyFont="1" applyBorder="1" applyAlignment="1">
      <alignment horizontal="left" vertical="top" wrapText="1"/>
    </xf>
    <xf numFmtId="0" fontId="17" fillId="0" borderId="2" xfId="0" applyFont="1" applyBorder="1" applyAlignment="1">
      <alignment horizontal="right" vertical="top"/>
    </xf>
    <xf numFmtId="166" fontId="17" fillId="0" borderId="2" xfId="0" applyNumberFormat="1" applyFont="1" applyBorder="1" applyAlignment="1">
      <alignment horizontal="right" vertical="top"/>
    </xf>
    <xf numFmtId="167" fontId="17" fillId="0" borderId="2" xfId="0" applyNumberFormat="1" applyFont="1" applyBorder="1" applyAlignment="1">
      <alignment horizontal="right" vertical="top"/>
    </xf>
    <xf numFmtId="166" fontId="3" fillId="0" borderId="0" xfId="0" applyNumberFormat="1" applyFont="1" applyAlignment="1">
      <alignment horizontal="right"/>
    </xf>
    <xf numFmtId="166" fontId="3" fillId="0" borderId="0" xfId="0" applyNumberFormat="1" applyFont="1" applyAlignment="1">
      <alignment horizontal="right"/>
    </xf>
    <xf numFmtId="166" fontId="10" fillId="0" borderId="0" xfId="0" applyNumberFormat="1" applyFont="1" applyAlignment="1"/>
    <xf numFmtId="166" fontId="3" fillId="0" borderId="0" xfId="0" applyNumberFormat="1" applyFont="1" applyAlignment="1"/>
    <xf numFmtId="168" fontId="3" fillId="0" borderId="0" xfId="0" applyNumberFormat="1" applyFont="1" applyAlignment="1">
      <alignment horizontal="right"/>
    </xf>
    <xf numFmtId="0" fontId="4" fillId="0" borderId="0" xfId="0" applyNumberFormat="1" applyFont="1" applyAlignment="1">
      <alignment horizontal="right"/>
    </xf>
    <xf numFmtId="0" fontId="3" fillId="0" borderId="0" xfId="0" applyNumberFormat="1" applyFont="1" applyAlignment="1">
      <alignment horizontal="right" vertical="center"/>
    </xf>
    <xf numFmtId="0" fontId="10" fillId="0" borderId="0" xfId="0" applyNumberFormat="1" applyFont="1" applyAlignment="1">
      <alignment horizontal="left"/>
    </xf>
    <xf numFmtId="0" fontId="10" fillId="0" borderId="1" xfId="0" applyNumberFormat="1" applyFont="1" applyBorder="1" applyAlignment="1">
      <alignment horizontal="left"/>
    </xf>
    <xf numFmtId="0" fontId="10" fillId="0" borderId="0" xfId="0" applyNumberFormat="1" applyFont="1" applyAlignment="1">
      <alignment horizontal="right"/>
    </xf>
    <xf numFmtId="0" fontId="22" fillId="0" borderId="2" xfId="0" applyNumberFormat="1"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3460C-0EBB-40A1-BF53-7EC7FAAD846C}">
  <sheetPr>
    <pageSetUpPr fitToPage="1"/>
  </sheetPr>
  <dimension ref="A1:CW709"/>
  <sheetViews>
    <sheetView tabSelected="1" zoomScaleNormal="100" workbookViewId="0">
      <selection activeCell="A536" sqref="A536"/>
    </sheetView>
  </sheetViews>
  <sheetFormatPr defaultRowHeight="12.75" x14ac:dyDescent="0.2"/>
  <cols>
    <col min="1" max="1" width="5.7109375" customWidth="1"/>
    <col min="2" max="2" width="20.7109375" customWidth="1"/>
    <col min="3" max="3" width="40.7109375" customWidth="1"/>
    <col min="4" max="4" width="10.7109375" customWidth="1"/>
    <col min="5" max="12" width="15.7109375" customWidth="1"/>
    <col min="15" max="92" width="0" hidden="1" customWidth="1"/>
    <col min="93" max="93" width="108.7109375" hidden="1" customWidth="1"/>
    <col min="94" max="100" width="0" hidden="1" customWidth="1"/>
    <col min="101" max="101" width="173.7109375" hidden="1" customWidth="1"/>
  </cols>
  <sheetData>
    <row r="1" spans="1:93" x14ac:dyDescent="0.2">
      <c r="A1" s="1" t="str">
        <f>Source!B1</f>
        <v>Smeta.RU  (495) 974-1589</v>
      </c>
    </row>
    <row r="2" spans="1:93" ht="12.75" customHeight="1" x14ac:dyDescent="0.2">
      <c r="A2" s="2" t="s">
        <v>585</v>
      </c>
      <c r="B2" s="2"/>
      <c r="C2" s="2"/>
      <c r="D2" s="2"/>
      <c r="E2" s="2"/>
      <c r="F2" s="4" t="s">
        <v>622</v>
      </c>
      <c r="G2" s="4"/>
      <c r="H2" s="4"/>
      <c r="I2" s="4"/>
      <c r="J2" s="4"/>
      <c r="K2" s="4"/>
      <c r="L2" s="4"/>
    </row>
    <row r="3" spans="1:93" ht="12.75" customHeight="1" x14ac:dyDescent="0.2">
      <c r="A3" s="6"/>
      <c r="B3" s="6"/>
      <c r="C3" s="6"/>
      <c r="D3" s="6"/>
      <c r="E3" s="6"/>
      <c r="F3" s="7"/>
      <c r="G3" s="7"/>
      <c r="H3" s="7"/>
      <c r="I3" s="7"/>
      <c r="J3" s="7"/>
      <c r="K3" s="7"/>
      <c r="L3" s="7"/>
    </row>
    <row r="4" spans="1:93" ht="38.25" x14ac:dyDescent="0.2">
      <c r="A4" s="2" t="s">
        <v>586</v>
      </c>
      <c r="B4" s="2"/>
      <c r="C4" s="2"/>
      <c r="D4" s="2"/>
      <c r="E4" s="2"/>
      <c r="F4" s="4" t="str">
        <f>IF(Source!CQ12 &lt;&gt; "", Source!CQ12, "")</f>
        <v>Территориальные сметные нормативы, предусмотренные для применения на территории Московской области, утвержденные приказом Минстроя России от 21.09.2015 № 675/пр (в редакции приказов Минстроя РФ № 253/пр-264/пр от 28.02.2017г.)</v>
      </c>
      <c r="G4" s="4"/>
      <c r="H4" s="4"/>
      <c r="I4" s="4"/>
      <c r="J4" s="4"/>
      <c r="K4" s="4"/>
      <c r="L4" s="4"/>
      <c r="CO4" s="56" t="str">
        <f>IF(Source!CQ12 &lt;&gt; "", Source!CQ12, "")</f>
        <v>Территориальные сметные нормативы, предусмотренные для применения на территории Московской области, утвержденные приказом Минстроя России от 21.09.2015 № 675/пр (в редакции приказов Минстроя РФ № 253/пр-264/пр от 28.02.2017г.)</v>
      </c>
    </row>
    <row r="5" spans="1:93" ht="12.75" customHeight="1" x14ac:dyDescent="0.2">
      <c r="A5" s="6"/>
      <c r="B5" s="6"/>
      <c r="C5" s="6"/>
      <c r="D5" s="6"/>
      <c r="E5" s="6"/>
      <c r="F5" s="7"/>
      <c r="G5" s="7"/>
      <c r="H5" s="7"/>
      <c r="I5" s="7"/>
      <c r="J5" s="7"/>
      <c r="K5" s="7"/>
      <c r="L5" s="7"/>
    </row>
    <row r="6" spans="1:93" ht="12.75" customHeight="1" x14ac:dyDescent="0.2">
      <c r="A6" s="3" t="s">
        <v>587</v>
      </c>
      <c r="B6" s="3"/>
      <c r="C6" s="3"/>
      <c r="D6" s="3"/>
      <c r="E6" s="3"/>
      <c r="F6" s="4" t="str">
        <f>IF(Source!CV12 &lt;&gt; "", Source!CV12, "")</f>
        <v/>
      </c>
      <c r="G6" s="4"/>
      <c r="H6" s="4"/>
      <c r="I6" s="4"/>
      <c r="J6" s="4"/>
      <c r="K6" s="4"/>
      <c r="L6" s="4"/>
    </row>
    <row r="7" spans="1:93" ht="12.75" customHeight="1" x14ac:dyDescent="0.2">
      <c r="A7" s="6"/>
      <c r="B7" s="6"/>
      <c r="C7" s="6"/>
      <c r="D7" s="6"/>
      <c r="E7" s="6"/>
      <c r="F7" s="7"/>
      <c r="G7" s="7"/>
      <c r="H7" s="7"/>
      <c r="I7" s="7"/>
      <c r="J7" s="7"/>
      <c r="K7" s="7"/>
      <c r="L7" s="7"/>
    </row>
    <row r="8" spans="1:93" ht="76.5" customHeight="1" x14ac:dyDescent="0.2">
      <c r="A8" s="2" t="s">
        <v>588</v>
      </c>
      <c r="B8" s="2"/>
      <c r="C8" s="2"/>
      <c r="D8" s="2"/>
      <c r="E8" s="2"/>
      <c r="F8" s="4"/>
      <c r="G8" s="4"/>
      <c r="H8" s="4"/>
      <c r="I8" s="4"/>
      <c r="J8" s="4"/>
      <c r="K8" s="4"/>
      <c r="L8" s="4"/>
    </row>
    <row r="9" spans="1:93" ht="12.75" customHeight="1" x14ac:dyDescent="0.2">
      <c r="A9" s="6"/>
      <c r="B9" s="6"/>
      <c r="C9" s="6"/>
      <c r="D9" s="6"/>
      <c r="E9" s="6"/>
      <c r="F9" s="7"/>
      <c r="G9" s="7"/>
      <c r="H9" s="7"/>
      <c r="I9" s="7"/>
      <c r="J9" s="7"/>
      <c r="K9" s="7"/>
      <c r="L9" s="7"/>
    </row>
    <row r="10" spans="1:93" ht="38.25" customHeight="1" x14ac:dyDescent="0.2">
      <c r="A10" s="2" t="s">
        <v>589</v>
      </c>
      <c r="B10" s="2"/>
      <c r="C10" s="2"/>
      <c r="D10" s="2"/>
      <c r="E10" s="2"/>
      <c r="F10" s="4"/>
      <c r="G10" s="4"/>
      <c r="H10" s="4"/>
      <c r="I10" s="4"/>
      <c r="J10" s="4"/>
      <c r="K10" s="4"/>
      <c r="L10" s="4"/>
    </row>
    <row r="11" spans="1:93" ht="12.75" customHeight="1" x14ac:dyDescent="0.2">
      <c r="A11" s="8"/>
      <c r="B11" s="8"/>
      <c r="C11" s="8"/>
      <c r="D11" s="8"/>
      <c r="E11" s="8"/>
      <c r="F11" s="9"/>
      <c r="G11" s="9"/>
      <c r="H11" s="9"/>
      <c r="I11" s="9"/>
      <c r="J11" s="9"/>
      <c r="K11" s="9"/>
      <c r="L11" s="9"/>
    </row>
    <row r="12" spans="1:93" ht="12.75" customHeight="1" x14ac:dyDescent="0.2">
      <c r="A12" s="2" t="s">
        <v>590</v>
      </c>
      <c r="B12" s="2"/>
      <c r="C12" s="2"/>
      <c r="D12" s="2"/>
      <c r="E12" s="2"/>
      <c r="F12" s="4" t="str">
        <f>IF(Source!CZ12 &lt;&gt; "", Source!CZ12, "")</f>
        <v/>
      </c>
      <c r="G12" s="4"/>
      <c r="H12" s="4"/>
      <c r="I12" s="4"/>
      <c r="J12" s="4"/>
      <c r="K12" s="4"/>
      <c r="L12" s="4"/>
    </row>
    <row r="13" spans="1:93" ht="12.75" customHeight="1" x14ac:dyDescent="0.2">
      <c r="A13" s="8"/>
      <c r="B13" s="8"/>
      <c r="C13" s="8"/>
      <c r="D13" s="8"/>
      <c r="E13" s="8"/>
      <c r="F13" s="9"/>
      <c r="G13" s="9"/>
      <c r="H13" s="9"/>
      <c r="I13" s="9"/>
      <c r="J13" s="9"/>
      <c r="K13" s="9"/>
      <c r="L13" s="7"/>
    </row>
    <row r="14" spans="1:93" ht="12.75" customHeight="1" x14ac:dyDescent="0.2">
      <c r="A14" s="2" t="s">
        <v>591</v>
      </c>
      <c r="B14" s="2"/>
      <c r="C14" s="2"/>
      <c r="D14" s="2"/>
      <c r="E14" s="2"/>
      <c r="F14" s="4" t="str">
        <f>IF(Source!DA12 &lt;&gt; "", Source!DA12, "")</f>
        <v/>
      </c>
      <c r="G14" s="4"/>
      <c r="H14" s="4"/>
      <c r="I14" s="4"/>
      <c r="J14" s="4"/>
      <c r="K14" s="4"/>
      <c r="L14" s="4"/>
    </row>
    <row r="15" spans="1:93" ht="12.75" customHeight="1" x14ac:dyDescent="0.2">
      <c r="A15" s="10"/>
      <c r="B15" s="10"/>
      <c r="C15" s="10"/>
      <c r="D15" s="10"/>
      <c r="E15" s="10"/>
      <c r="F15" s="11"/>
      <c r="G15" s="11"/>
      <c r="H15" s="11"/>
      <c r="I15" s="11"/>
      <c r="J15" s="11"/>
      <c r="K15" s="11"/>
      <c r="L15" s="11"/>
    </row>
    <row r="16" spans="1:93" ht="12.75" customHeight="1" x14ac:dyDescent="0.2">
      <c r="A16" s="10"/>
      <c r="B16" s="10"/>
      <c r="C16" s="10"/>
      <c r="D16" s="10"/>
      <c r="E16" s="10"/>
      <c r="F16" s="10"/>
      <c r="G16" s="10"/>
      <c r="H16" s="10"/>
      <c r="I16" s="10"/>
      <c r="J16" s="10"/>
      <c r="K16" s="10"/>
      <c r="L16" s="10"/>
    </row>
    <row r="17" spans="1:12" ht="15.75" customHeight="1" x14ac:dyDescent="0.25">
      <c r="A17" s="13"/>
      <c r="B17" s="13"/>
      <c r="C17" s="13"/>
      <c r="D17" s="13"/>
      <c r="E17" s="13"/>
      <c r="F17" s="13"/>
      <c r="G17" s="13"/>
      <c r="H17" s="13"/>
      <c r="I17" s="13"/>
      <c r="J17" s="13"/>
      <c r="K17" s="13"/>
      <c r="L17" s="13"/>
    </row>
    <row r="18" spans="1:12" ht="14.25" customHeight="1" x14ac:dyDescent="0.2">
      <c r="A18" s="14" t="s">
        <v>592</v>
      </c>
      <c r="B18" s="14"/>
      <c r="C18" s="14"/>
      <c r="D18" s="14"/>
      <c r="E18" s="14"/>
      <c r="F18" s="14"/>
      <c r="G18" s="14"/>
      <c r="H18" s="14"/>
      <c r="I18" s="14"/>
      <c r="J18" s="14"/>
      <c r="K18" s="14"/>
      <c r="L18" s="14"/>
    </row>
    <row r="19" spans="1:12" ht="14.25" customHeight="1" x14ac:dyDescent="0.2">
      <c r="A19" s="15"/>
      <c r="B19" s="15"/>
      <c r="C19" s="15"/>
      <c r="D19" s="15"/>
      <c r="E19" s="15"/>
      <c r="F19" s="15"/>
      <c r="G19" s="15"/>
      <c r="H19" s="15"/>
      <c r="I19" s="15"/>
      <c r="J19" s="15"/>
      <c r="K19" s="15"/>
      <c r="L19" s="15"/>
    </row>
    <row r="20" spans="1:12" ht="15.75" customHeight="1" x14ac:dyDescent="0.25">
      <c r="A20" s="13" t="str">
        <f>IF(Source!G12&lt;&gt;"Новый объект", Source!G12, "")</f>
        <v>02-01-14 Система диагностики частичных разрядов</v>
      </c>
      <c r="B20" s="13"/>
      <c r="C20" s="13"/>
      <c r="D20" s="13"/>
      <c r="E20" s="13"/>
      <c r="F20" s="13"/>
      <c r="G20" s="13"/>
      <c r="H20" s="13"/>
      <c r="I20" s="13"/>
      <c r="J20" s="13"/>
      <c r="K20" s="13"/>
      <c r="L20" s="13"/>
    </row>
    <row r="21" spans="1:12" ht="14.25" customHeight="1" x14ac:dyDescent="0.2">
      <c r="A21" s="14" t="s">
        <v>593</v>
      </c>
      <c r="B21" s="14"/>
      <c r="C21" s="14"/>
      <c r="D21" s="14"/>
      <c r="E21" s="14"/>
      <c r="F21" s="14"/>
      <c r="G21" s="14"/>
      <c r="H21" s="14"/>
      <c r="I21" s="14"/>
      <c r="J21" s="14"/>
      <c r="K21" s="14"/>
      <c r="L21" s="14"/>
    </row>
    <row r="22" spans="1:12" ht="14.25" customHeight="1" x14ac:dyDescent="0.2">
      <c r="A22" s="15"/>
      <c r="B22" s="15"/>
      <c r="C22" s="15"/>
      <c r="D22" s="15"/>
      <c r="E22" s="15"/>
      <c r="F22" s="16"/>
      <c r="G22" s="16"/>
      <c r="H22" s="16"/>
      <c r="I22" s="16"/>
      <c r="J22" s="16"/>
      <c r="K22" s="16"/>
      <c r="L22" s="16"/>
    </row>
    <row r="23" spans="1:12" ht="15.75" customHeight="1" x14ac:dyDescent="0.25">
      <c r="A23" s="12" t="str">
        <f>CONCATENATE( "ЛОКАЛЬНАЯ СМЕТА № ", Source!L20, " ",Source!CM20)</f>
        <v xml:space="preserve">ЛОКАЛЬНАЯ СМЕТА № 02-01-14 </v>
      </c>
      <c r="B23" s="12"/>
      <c r="C23" s="12"/>
      <c r="D23" s="12"/>
      <c r="E23" s="12"/>
      <c r="F23" s="12"/>
      <c r="G23" s="12"/>
      <c r="H23" s="12"/>
      <c r="I23" s="12"/>
      <c r="J23" s="12"/>
      <c r="K23" s="12"/>
      <c r="L23" s="12"/>
    </row>
    <row r="24" spans="1:12" ht="15" customHeight="1" x14ac:dyDescent="0.25">
      <c r="A24" s="17"/>
      <c r="B24" s="18"/>
      <c r="C24" s="18"/>
      <c r="D24" s="18"/>
      <c r="E24" s="18"/>
      <c r="F24" s="18"/>
      <c r="G24" s="18"/>
      <c r="H24" s="18"/>
      <c r="I24" s="18"/>
      <c r="J24" s="18"/>
      <c r="K24" s="18"/>
      <c r="L24" s="17"/>
    </row>
    <row r="25" spans="1:12" ht="18" customHeight="1" x14ac:dyDescent="0.25">
      <c r="A25" s="19" t="str">
        <f>IF(Source!G20&lt;&gt;"Новая локальная смета", Source!G20, "")</f>
        <v>Система диагностики частичных разрядов</v>
      </c>
      <c r="B25" s="19"/>
      <c r="C25" s="19"/>
      <c r="D25" s="19"/>
      <c r="E25" s="19"/>
      <c r="F25" s="19"/>
      <c r="G25" s="19"/>
      <c r="H25" s="19"/>
      <c r="I25" s="19"/>
      <c r="J25" s="19"/>
      <c r="K25" s="19"/>
      <c r="L25" s="19"/>
    </row>
    <row r="26" spans="1:12" ht="14.25" customHeight="1" x14ac:dyDescent="0.2">
      <c r="A26" s="14" t="s">
        <v>594</v>
      </c>
      <c r="B26" s="14"/>
      <c r="C26" s="14"/>
      <c r="D26" s="14"/>
      <c r="E26" s="14"/>
      <c r="F26" s="14"/>
      <c r="G26" s="14"/>
      <c r="H26" s="14"/>
      <c r="I26" s="14"/>
      <c r="J26" s="14"/>
      <c r="K26" s="14"/>
      <c r="L26" s="14"/>
    </row>
    <row r="27" spans="1:12" ht="14.25" customHeight="1" x14ac:dyDescent="0.2">
      <c r="A27" s="15"/>
      <c r="B27" s="15"/>
      <c r="C27" s="15"/>
      <c r="D27" s="15"/>
      <c r="E27" s="15"/>
      <c r="F27" s="15"/>
      <c r="G27" s="15"/>
      <c r="H27" s="15"/>
      <c r="I27" s="15"/>
      <c r="J27" s="15"/>
      <c r="K27" s="15"/>
      <c r="L27" s="15"/>
    </row>
    <row r="28" spans="1:12" ht="14.25" customHeight="1" x14ac:dyDescent="0.2">
      <c r="A28" s="15"/>
      <c r="B28" s="15"/>
      <c r="C28" s="15"/>
      <c r="D28" s="15"/>
      <c r="E28" s="15"/>
      <c r="F28" s="15"/>
      <c r="G28" s="15"/>
      <c r="H28" s="15"/>
      <c r="I28" s="15"/>
      <c r="J28" s="15"/>
      <c r="K28" s="15"/>
      <c r="L28" s="15"/>
    </row>
    <row r="29" spans="1:12" ht="12.75" customHeight="1" x14ac:dyDescent="0.2">
      <c r="A29" s="5" t="s">
        <v>595</v>
      </c>
      <c r="B29" s="5"/>
      <c r="C29" s="20" t="s">
        <v>623</v>
      </c>
      <c r="D29" s="5" t="s">
        <v>596</v>
      </c>
      <c r="E29" s="5"/>
      <c r="F29" s="5"/>
      <c r="G29" s="5"/>
      <c r="H29" s="5"/>
      <c r="I29" s="5"/>
      <c r="J29" s="5"/>
      <c r="K29" s="5"/>
      <c r="L29" s="5"/>
    </row>
    <row r="30" spans="1:12" ht="12.75" customHeight="1" x14ac:dyDescent="0.2">
      <c r="A30" s="5"/>
      <c r="B30" s="5"/>
      <c r="C30" s="21"/>
      <c r="D30" s="5"/>
      <c r="E30" s="5"/>
      <c r="F30" s="5"/>
      <c r="G30" s="5"/>
      <c r="H30" s="5"/>
      <c r="I30" s="5"/>
      <c r="J30" s="5"/>
      <c r="K30" s="5"/>
      <c r="L30" s="5"/>
    </row>
    <row r="31" spans="1:12" ht="12.75" customHeight="1" x14ac:dyDescent="0.2">
      <c r="A31" s="5" t="s">
        <v>597</v>
      </c>
      <c r="B31" s="5"/>
      <c r="C31" s="22" t="s">
        <v>20</v>
      </c>
      <c r="D31" s="22"/>
      <c r="E31" s="22"/>
      <c r="F31" s="22"/>
      <c r="G31" s="22"/>
      <c r="H31" s="22"/>
      <c r="I31" s="22"/>
      <c r="J31" s="22"/>
      <c r="K31" s="22"/>
      <c r="L31" s="22"/>
    </row>
    <row r="32" spans="1:12" ht="14.25" customHeight="1" x14ac:dyDescent="0.2">
      <c r="A32" s="23"/>
      <c r="B32" s="24"/>
      <c r="C32" s="14" t="s">
        <v>598</v>
      </c>
      <c r="D32" s="14"/>
      <c r="E32" s="14"/>
      <c r="F32" s="14"/>
      <c r="G32" s="14"/>
      <c r="H32" s="14"/>
      <c r="I32" s="14"/>
      <c r="J32" s="14"/>
      <c r="K32" s="14"/>
      <c r="L32" s="14"/>
    </row>
    <row r="33" spans="1:12" ht="14.25" customHeight="1" x14ac:dyDescent="0.2">
      <c r="A33" s="15"/>
      <c r="B33" s="15"/>
      <c r="C33" s="15"/>
      <c r="D33" s="15"/>
      <c r="E33" s="15"/>
      <c r="F33" s="15"/>
      <c r="G33" s="15"/>
      <c r="H33" s="15"/>
      <c r="I33" s="15"/>
      <c r="J33" s="15"/>
      <c r="K33" s="15"/>
      <c r="L33" s="15"/>
    </row>
    <row r="34" spans="1:12" ht="14.25" customHeight="1" x14ac:dyDescent="0.2">
      <c r="A34" s="5" t="s">
        <v>624</v>
      </c>
      <c r="B34" s="15"/>
      <c r="C34" s="15"/>
      <c r="D34" s="25"/>
      <c r="E34" s="15"/>
      <c r="F34" s="15"/>
      <c r="G34" s="15"/>
      <c r="H34" s="15"/>
      <c r="I34" s="15"/>
      <c r="J34" s="15"/>
      <c r="K34" s="15"/>
      <c r="L34" s="15"/>
    </row>
    <row r="35" spans="1:12" ht="14.25" customHeight="1" x14ac:dyDescent="0.2">
      <c r="A35" s="15"/>
      <c r="B35" s="15"/>
      <c r="C35" s="15"/>
      <c r="D35" s="15"/>
      <c r="E35" s="15"/>
      <c r="F35" s="15"/>
      <c r="G35" s="15"/>
      <c r="H35" s="15"/>
      <c r="I35" s="15"/>
      <c r="J35" s="15"/>
      <c r="K35" s="15"/>
      <c r="L35" s="15"/>
    </row>
    <row r="36" spans="1:12" ht="14.25" customHeight="1" x14ac:dyDescent="0.2">
      <c r="A36" s="26" t="s">
        <v>599</v>
      </c>
      <c r="B36" s="15"/>
      <c r="C36" s="116">
        <f>C39+C40+C41+C42</f>
        <v>97079.08</v>
      </c>
      <c r="D36" s="115">
        <f>D39+D40+D41+D42</f>
        <v>14233.76</v>
      </c>
      <c r="E36" s="27"/>
      <c r="F36" s="5" t="s">
        <v>600</v>
      </c>
      <c r="G36" s="10"/>
      <c r="H36" s="10"/>
      <c r="I36" s="10"/>
      <c r="J36" s="10"/>
      <c r="K36" s="10"/>
      <c r="L36" s="15"/>
    </row>
    <row r="37" spans="1:12" ht="14.25" customHeight="1" x14ac:dyDescent="0.2">
      <c r="A37" s="26"/>
      <c r="B37" s="15"/>
      <c r="C37" s="116"/>
      <c r="D37" s="116"/>
      <c r="E37" s="28"/>
      <c r="F37" s="5"/>
      <c r="G37" s="10"/>
      <c r="H37" s="10"/>
      <c r="I37" s="10"/>
      <c r="J37" s="10"/>
      <c r="K37" s="10"/>
      <c r="L37" s="15"/>
    </row>
    <row r="38" spans="1:12" ht="14.25" customHeight="1" x14ac:dyDescent="0.2">
      <c r="A38" s="15"/>
      <c r="B38" s="29" t="s">
        <v>601</v>
      </c>
      <c r="C38" s="118"/>
      <c r="D38" s="117"/>
      <c r="E38" s="30"/>
      <c r="F38" s="5"/>
      <c r="G38" s="5" t="s">
        <v>602</v>
      </c>
      <c r="H38" s="15"/>
      <c r="I38" s="118">
        <f>ROUND(SUM(AR50:AR702)/1000, 2)</f>
        <v>98.29</v>
      </c>
      <c r="J38" s="118">
        <f>ROUND((SUM(S50:S702))/1000, 2)</f>
        <v>1.93</v>
      </c>
      <c r="K38" s="5" t="s">
        <v>600</v>
      </c>
      <c r="L38" s="15"/>
    </row>
    <row r="39" spans="1:12" ht="14.25" customHeight="1" x14ac:dyDescent="0.2">
      <c r="A39" s="15"/>
      <c r="B39" s="26" t="s">
        <v>603</v>
      </c>
      <c r="C39" s="116">
        <f>ROUND((Source!P408)/1000, 2)</f>
        <v>7.06</v>
      </c>
      <c r="D39" s="115">
        <f>ROUND((SUM(BH50:BH702)+SUMIF(CD50:CD702, 1, AG50:AG702)+SUMIF(CD50:CD702, 1, AF50:AF702))/1000, 2)</f>
        <v>0.81</v>
      </c>
      <c r="E39" s="27"/>
      <c r="F39" s="5" t="s">
        <v>600</v>
      </c>
      <c r="G39" s="5" t="s">
        <v>604</v>
      </c>
      <c r="H39" s="15"/>
      <c r="I39" s="5"/>
      <c r="J39" s="119">
        <f>Source!P413</f>
        <v>201.6712</v>
      </c>
      <c r="K39" s="5" t="s">
        <v>605</v>
      </c>
      <c r="L39" s="15"/>
    </row>
    <row r="40" spans="1:12" ht="14.25" customHeight="1" x14ac:dyDescent="0.2">
      <c r="A40" s="15"/>
      <c r="B40" s="26" t="s">
        <v>606</v>
      </c>
      <c r="C40" s="116">
        <f>ROUND((Source!P409)/1000, 2)</f>
        <v>3081.38</v>
      </c>
      <c r="D40" s="115">
        <f>ROUND((SUM(BI50:BI702)+SUMIF(CD50:CD702, 2, AG50:AG702)+SUMIF(CD50:CD702, 2, AF50:AF702))/1000, 2)</f>
        <v>287.75</v>
      </c>
      <c r="E40" s="27"/>
      <c r="F40" s="5" t="s">
        <v>600</v>
      </c>
      <c r="G40" s="5" t="s">
        <v>607</v>
      </c>
      <c r="H40" s="15"/>
      <c r="I40" s="5"/>
      <c r="J40" s="119">
        <f>Source!P414</f>
        <v>6.2519999999999998</v>
      </c>
      <c r="K40" s="5" t="s">
        <v>605</v>
      </c>
      <c r="L40" s="15"/>
    </row>
    <row r="41" spans="1:12" ht="14.25" customHeight="1" x14ac:dyDescent="0.2">
      <c r="A41" s="15"/>
      <c r="B41" s="26" t="s">
        <v>608</v>
      </c>
      <c r="C41" s="116">
        <f>ROUND((Source!P400)/1000, 2)</f>
        <v>93990.64</v>
      </c>
      <c r="D41" s="115">
        <f>ROUND((SUM(BJ50:BJ702)+SUM(AH50:AH702))/1000, 2)</f>
        <v>13945.2</v>
      </c>
      <c r="E41" s="27"/>
      <c r="F41" s="5" t="s">
        <v>600</v>
      </c>
      <c r="G41" s="5"/>
      <c r="H41" s="5"/>
      <c r="I41" s="5"/>
      <c r="J41" s="5"/>
      <c r="K41" s="5"/>
      <c r="L41" s="15"/>
    </row>
    <row r="42" spans="1:12" ht="14.25" customHeight="1" x14ac:dyDescent="0.2">
      <c r="A42" s="15"/>
      <c r="B42" s="26" t="s">
        <v>609</v>
      </c>
      <c r="C42" s="116">
        <f>ROUND((Source!P410)/1000, 2)</f>
        <v>0</v>
      </c>
      <c r="D42" s="115">
        <f>ROUND((SUM(BL50:BL702)+SUMIF(CD50:CD702, 4, AG50:AG702)+SUM(BM50:BM702)+SUM(BN50:BN702)+SUMIF(CD50:CD702, 4, AF50:AF702))/1000, 2)</f>
        <v>0</v>
      </c>
      <c r="E42" s="31"/>
      <c r="F42" s="5" t="s">
        <v>600</v>
      </c>
      <c r="G42" s="5"/>
      <c r="H42" s="5"/>
      <c r="I42" s="5"/>
      <c r="J42" s="5"/>
      <c r="K42" s="5"/>
      <c r="L42" s="15"/>
    </row>
    <row r="43" spans="1:12" ht="14.25" customHeight="1" x14ac:dyDescent="0.2">
      <c r="A43" s="32"/>
      <c r="B43" s="32"/>
      <c r="C43" s="32"/>
      <c r="D43" s="32"/>
      <c r="E43" s="32"/>
      <c r="F43" s="32"/>
      <c r="G43" s="32"/>
      <c r="H43" s="32"/>
      <c r="I43" s="32"/>
      <c r="J43" s="32"/>
      <c r="K43" s="32"/>
      <c r="L43" s="32"/>
    </row>
    <row r="44" spans="1:12" ht="12.75" customHeight="1" x14ac:dyDescent="0.2">
      <c r="A44" s="36" t="s">
        <v>610</v>
      </c>
      <c r="B44" s="36" t="s">
        <v>611</v>
      </c>
      <c r="C44" s="36" t="s">
        <v>612</v>
      </c>
      <c r="D44" s="36" t="s">
        <v>613</v>
      </c>
      <c r="E44" s="34" t="s">
        <v>614</v>
      </c>
      <c r="F44" s="33"/>
      <c r="G44" s="40"/>
      <c r="H44" s="34" t="s">
        <v>615</v>
      </c>
      <c r="I44" s="33"/>
      <c r="J44" s="48"/>
      <c r="K44" s="45" t="s">
        <v>616</v>
      </c>
      <c r="L44" s="36" t="s">
        <v>617</v>
      </c>
    </row>
    <row r="45" spans="1:12" ht="12.75" customHeight="1" x14ac:dyDescent="0.2">
      <c r="A45" s="37"/>
      <c r="B45" s="37"/>
      <c r="C45" s="37"/>
      <c r="D45" s="37"/>
      <c r="E45" s="35"/>
      <c r="F45" s="39"/>
      <c r="G45" s="41"/>
      <c r="H45" s="35"/>
      <c r="I45" s="39"/>
      <c r="J45" s="49"/>
      <c r="K45" s="46"/>
      <c r="L45" s="37"/>
    </row>
    <row r="46" spans="1:12" ht="12.75" customHeight="1" x14ac:dyDescent="0.2">
      <c r="A46" s="37"/>
      <c r="B46" s="37"/>
      <c r="C46" s="37"/>
      <c r="D46" s="37"/>
      <c r="E46" s="35"/>
      <c r="F46" s="39"/>
      <c r="G46" s="41"/>
      <c r="H46" s="35"/>
      <c r="I46" s="39"/>
      <c r="J46" s="49"/>
      <c r="K46" s="46"/>
      <c r="L46" s="37"/>
    </row>
    <row r="47" spans="1:12" ht="12.75" customHeight="1" x14ac:dyDescent="0.2">
      <c r="A47" s="37"/>
      <c r="B47" s="37"/>
      <c r="C47" s="37"/>
      <c r="D47" s="37"/>
      <c r="E47" s="42"/>
      <c r="F47" s="43"/>
      <c r="G47" s="44"/>
      <c r="H47" s="42"/>
      <c r="I47" s="43"/>
      <c r="J47" s="50"/>
      <c r="K47" s="46"/>
      <c r="L47" s="37"/>
    </row>
    <row r="48" spans="1:12" ht="25.5" customHeight="1" x14ac:dyDescent="0.2">
      <c r="A48" s="38"/>
      <c r="B48" s="38"/>
      <c r="C48" s="38"/>
      <c r="D48" s="38"/>
      <c r="E48" s="51" t="s">
        <v>618</v>
      </c>
      <c r="F48" s="51" t="s">
        <v>619</v>
      </c>
      <c r="G48" s="52" t="s">
        <v>620</v>
      </c>
      <c r="H48" s="51" t="s">
        <v>618</v>
      </c>
      <c r="I48" s="51" t="s">
        <v>619</v>
      </c>
      <c r="J48" s="53" t="s">
        <v>621</v>
      </c>
      <c r="K48" s="47"/>
      <c r="L48" s="38"/>
    </row>
    <row r="49" spans="1:82" ht="14.25" customHeight="1" x14ac:dyDescent="0.2">
      <c r="A49" s="54">
        <v>1</v>
      </c>
      <c r="B49" s="54">
        <v>2</v>
      </c>
      <c r="C49" s="54">
        <v>3</v>
      </c>
      <c r="D49" s="54">
        <v>4</v>
      </c>
      <c r="E49" s="54">
        <v>5</v>
      </c>
      <c r="F49" s="54">
        <v>6</v>
      </c>
      <c r="G49" s="54">
        <v>7</v>
      </c>
      <c r="H49" s="54">
        <v>8</v>
      </c>
      <c r="I49" s="54">
        <v>9</v>
      </c>
      <c r="J49" s="54">
        <v>10</v>
      </c>
      <c r="K49" s="55">
        <v>11</v>
      </c>
      <c r="L49" s="55">
        <v>12</v>
      </c>
    </row>
    <row r="51" spans="1:82" ht="16.5" x14ac:dyDescent="0.2">
      <c r="A51" s="57" t="s">
        <v>625</v>
      </c>
      <c r="B51" s="57"/>
      <c r="C51" s="57"/>
      <c r="D51" s="57"/>
      <c r="E51" s="57"/>
      <c r="F51" s="57"/>
      <c r="G51" s="57"/>
      <c r="H51" s="57"/>
      <c r="I51" s="57"/>
      <c r="J51" s="57"/>
      <c r="K51" s="57"/>
      <c r="L51" s="57"/>
    </row>
    <row r="53" spans="1:82" ht="16.5" x14ac:dyDescent="0.2">
      <c r="A53" s="57" t="s">
        <v>626</v>
      </c>
      <c r="B53" s="57"/>
      <c r="C53" s="57"/>
      <c r="D53" s="57"/>
      <c r="E53" s="57"/>
      <c r="F53" s="57"/>
      <c r="G53" s="57"/>
      <c r="H53" s="57"/>
      <c r="I53" s="57"/>
      <c r="J53" s="57"/>
      <c r="K53" s="57"/>
      <c r="L53" s="57"/>
    </row>
    <row r="54" spans="1:82" ht="28.5" x14ac:dyDescent="0.2">
      <c r="A54" s="67" t="s">
        <v>26</v>
      </c>
      <c r="B54" s="68" t="str">
        <f>Source!F33</f>
        <v>Конъюктурный анализ п.218</v>
      </c>
      <c r="C54" s="68" t="s">
        <v>627</v>
      </c>
      <c r="D54" s="69" t="str">
        <f>Source!H33</f>
        <v>шт.</v>
      </c>
      <c r="E54" s="70">
        <f>Source!K33</f>
        <v>3</v>
      </c>
      <c r="F54" s="70"/>
      <c r="G54" s="70">
        <f>Source!I33</f>
        <v>3</v>
      </c>
      <c r="H54" s="71">
        <f>Source!AL33</f>
        <v>108835.7</v>
      </c>
      <c r="I54" s="72"/>
      <c r="J54" s="71">
        <f>ROUND(L54/K54, 2)</f>
        <v>33799.9</v>
      </c>
      <c r="K54" s="72">
        <f>IF(Source!BC33&lt;&gt; 0, Source!BC33, 1)</f>
        <v>9.66</v>
      </c>
      <c r="L54" s="73">
        <f>Source!HG33</f>
        <v>326507</v>
      </c>
    </row>
    <row r="55" spans="1:82" ht="15" x14ac:dyDescent="0.2">
      <c r="C55" s="66" t="s">
        <v>628</v>
      </c>
      <c r="D55" s="66"/>
      <c r="E55" s="66"/>
      <c r="F55" s="66"/>
      <c r="G55" s="66"/>
      <c r="H55" s="66"/>
      <c r="I55" s="75">
        <f>J54</f>
        <v>33799.9</v>
      </c>
      <c r="J55" s="75"/>
      <c r="K55" s="77">
        <f>L54</f>
        <v>326507</v>
      </c>
      <c r="L55" s="77"/>
      <c r="O55" s="74">
        <f>J54</f>
        <v>33799.9</v>
      </c>
      <c r="P55">
        <f>0</f>
        <v>0</v>
      </c>
      <c r="R55" t="s">
        <v>629</v>
      </c>
      <c r="S55">
        <f>0</f>
        <v>0</v>
      </c>
      <c r="U55">
        <f>0</f>
        <v>0</v>
      </c>
      <c r="X55">
        <f>0</f>
        <v>0</v>
      </c>
      <c r="Z55" t="s">
        <v>629</v>
      </c>
      <c r="AA55" s="74">
        <f>J54</f>
        <v>33799.9</v>
      </c>
      <c r="AB55" s="74">
        <f>J54</f>
        <v>33799.9</v>
      </c>
      <c r="AD55">
        <f>ROUND((Source!AT33/100)*((ROUND(Source!AF33*Source!I33, 2)+ROUND(Source!AE33*Source!I33, 2))), 2)</f>
        <v>0</v>
      </c>
      <c r="AE55">
        <f>ROUND((Source!AU33/100)*((ROUND(Source!AF33*Source!I33, 2)+ROUND(Source!AE33*Source!I33, 2))), 2)</f>
        <v>0</v>
      </c>
      <c r="AN55" s="76">
        <f>L54</f>
        <v>326507</v>
      </c>
      <c r="AO55">
        <f>0</f>
        <v>0</v>
      </c>
      <c r="AQ55" t="s">
        <v>629</v>
      </c>
      <c r="AR55">
        <f>0</f>
        <v>0</v>
      </c>
      <c r="AT55">
        <f>0</f>
        <v>0</v>
      </c>
      <c r="AV55" t="s">
        <v>629</v>
      </c>
      <c r="AW55" s="76">
        <f>L54</f>
        <v>326507</v>
      </c>
      <c r="AX55" s="76">
        <f>L54</f>
        <v>326507</v>
      </c>
      <c r="AZ55">
        <f>Source!X33</f>
        <v>0</v>
      </c>
      <c r="BA55">
        <f>Source!Y33</f>
        <v>0</v>
      </c>
      <c r="BI55" s="74">
        <f>J54</f>
        <v>33799.9</v>
      </c>
      <c r="CD55">
        <v>2</v>
      </c>
    </row>
    <row r="56" spans="1:82" ht="42.75" x14ac:dyDescent="0.2">
      <c r="A56" s="67" t="s">
        <v>37</v>
      </c>
      <c r="B56" s="68" t="str">
        <f>Source!F35</f>
        <v>Конъюктурный анализ п.452</v>
      </c>
      <c r="C56" s="68" t="s">
        <v>630</v>
      </c>
      <c r="D56" s="69" t="str">
        <f>Source!H35</f>
        <v>шт.</v>
      </c>
      <c r="E56" s="70">
        <f>Source!K35</f>
        <v>3</v>
      </c>
      <c r="F56" s="70"/>
      <c r="G56" s="70">
        <f>Source!I35</f>
        <v>3</v>
      </c>
      <c r="H56" s="71">
        <f>Source!AL35</f>
        <v>14450</v>
      </c>
      <c r="I56" s="72"/>
      <c r="J56" s="71">
        <f>ROUND(L56/K56, 2)</f>
        <v>4487.58</v>
      </c>
      <c r="K56" s="72">
        <f>IF(Source!BC35&lt;&gt; 0, Source!BC35, 1)</f>
        <v>9.66</v>
      </c>
      <c r="L56" s="73">
        <f>Source!HG35</f>
        <v>43350</v>
      </c>
    </row>
    <row r="57" spans="1:82" ht="15" x14ac:dyDescent="0.2">
      <c r="C57" s="66" t="s">
        <v>628</v>
      </c>
      <c r="D57" s="66"/>
      <c r="E57" s="66"/>
      <c r="F57" s="66"/>
      <c r="G57" s="66"/>
      <c r="H57" s="66"/>
      <c r="I57" s="75">
        <f>J56</f>
        <v>4487.58</v>
      </c>
      <c r="J57" s="75"/>
      <c r="K57" s="77">
        <f>L56</f>
        <v>43350</v>
      </c>
      <c r="L57" s="77"/>
      <c r="O57" s="74">
        <f>J56</f>
        <v>4487.58</v>
      </c>
      <c r="P57">
        <f>0</f>
        <v>0</v>
      </c>
      <c r="R57" t="s">
        <v>629</v>
      </c>
      <c r="S57">
        <f>0</f>
        <v>0</v>
      </c>
      <c r="U57">
        <f>0</f>
        <v>0</v>
      </c>
      <c r="X57">
        <f>0</f>
        <v>0</v>
      </c>
      <c r="Z57" t="s">
        <v>629</v>
      </c>
      <c r="AA57" s="74">
        <f>J56</f>
        <v>4487.58</v>
      </c>
      <c r="AB57" s="74">
        <f>J56</f>
        <v>4487.58</v>
      </c>
      <c r="AD57">
        <f>ROUND((Source!AT35/100)*((ROUND(Source!AF35*Source!I35, 2)+ROUND(Source!AE35*Source!I35, 2))), 2)</f>
        <v>0</v>
      </c>
      <c r="AE57">
        <f>ROUND((Source!AU35/100)*((ROUND(Source!AF35*Source!I35, 2)+ROUND(Source!AE35*Source!I35, 2))), 2)</f>
        <v>0</v>
      </c>
      <c r="AN57" s="76">
        <f>L56</f>
        <v>43350</v>
      </c>
      <c r="AO57">
        <f>0</f>
        <v>0</v>
      </c>
      <c r="AQ57" t="s">
        <v>629</v>
      </c>
      <c r="AR57">
        <f>0</f>
        <v>0</v>
      </c>
      <c r="AT57">
        <f>0</f>
        <v>0</v>
      </c>
      <c r="AV57" t="s">
        <v>629</v>
      </c>
      <c r="AW57" s="76">
        <f>L56</f>
        <v>43350</v>
      </c>
      <c r="AX57" s="76">
        <f>L56</f>
        <v>43350</v>
      </c>
      <c r="AZ57">
        <f>Source!X35</f>
        <v>0</v>
      </c>
      <c r="BA57">
        <f>Source!Y35</f>
        <v>0</v>
      </c>
      <c r="BI57" s="74">
        <f>J56</f>
        <v>4487.58</v>
      </c>
      <c r="CD57">
        <v>2</v>
      </c>
    </row>
    <row r="58" spans="1:82" ht="28.5" x14ac:dyDescent="0.2">
      <c r="A58" s="67" t="s">
        <v>41</v>
      </c>
      <c r="B58" s="68" t="str">
        <f>Source!F37</f>
        <v>Конъюктурный анализ п.219</v>
      </c>
      <c r="C58" s="68" t="s">
        <v>631</v>
      </c>
      <c r="D58" s="69" t="str">
        <f>Source!H37</f>
        <v>шт.</v>
      </c>
      <c r="E58" s="70">
        <f>Source!K37</f>
        <v>3</v>
      </c>
      <c r="F58" s="70"/>
      <c r="G58" s="70">
        <f>Source!I37</f>
        <v>3</v>
      </c>
      <c r="H58" s="71">
        <f>Source!AL37</f>
        <v>108441.3</v>
      </c>
      <c r="I58" s="72"/>
      <c r="J58" s="71">
        <f>ROUND(L58/K58, 2)</f>
        <v>33677.43</v>
      </c>
      <c r="K58" s="72">
        <f>IF(Source!BC37&lt;&gt; 0, Source!BC37, 1)</f>
        <v>9.66</v>
      </c>
      <c r="L58" s="73">
        <f>Source!HG37</f>
        <v>325324</v>
      </c>
    </row>
    <row r="59" spans="1:82" ht="15" x14ac:dyDescent="0.2">
      <c r="C59" s="66" t="s">
        <v>628</v>
      </c>
      <c r="D59" s="66"/>
      <c r="E59" s="66"/>
      <c r="F59" s="66"/>
      <c r="G59" s="66"/>
      <c r="H59" s="66"/>
      <c r="I59" s="75">
        <f>J58</f>
        <v>33677.43</v>
      </c>
      <c r="J59" s="75"/>
      <c r="K59" s="77">
        <f>L58</f>
        <v>325324</v>
      </c>
      <c r="L59" s="77"/>
      <c r="O59" s="74">
        <f>J58</f>
        <v>33677.43</v>
      </c>
      <c r="P59">
        <f>0</f>
        <v>0</v>
      </c>
      <c r="R59" t="s">
        <v>629</v>
      </c>
      <c r="S59">
        <f>0</f>
        <v>0</v>
      </c>
      <c r="U59">
        <f>0</f>
        <v>0</v>
      </c>
      <c r="X59">
        <f>0</f>
        <v>0</v>
      </c>
      <c r="Z59" t="s">
        <v>629</v>
      </c>
      <c r="AA59" s="74">
        <f>J58</f>
        <v>33677.43</v>
      </c>
      <c r="AB59" s="74">
        <f>J58</f>
        <v>33677.43</v>
      </c>
      <c r="AD59">
        <f>ROUND((Source!AT37/100)*((ROUND(Source!AF37*Source!I37, 2)+ROUND(Source!AE37*Source!I37, 2))), 2)</f>
        <v>0</v>
      </c>
      <c r="AE59">
        <f>ROUND((Source!AU37/100)*((ROUND(Source!AF37*Source!I37, 2)+ROUND(Source!AE37*Source!I37, 2))), 2)</f>
        <v>0</v>
      </c>
      <c r="AN59" s="76">
        <f>L58</f>
        <v>325324</v>
      </c>
      <c r="AO59">
        <f>0</f>
        <v>0</v>
      </c>
      <c r="AQ59" t="s">
        <v>629</v>
      </c>
      <c r="AR59">
        <f>0</f>
        <v>0</v>
      </c>
      <c r="AT59">
        <f>0</f>
        <v>0</v>
      </c>
      <c r="AV59" t="s">
        <v>629</v>
      </c>
      <c r="AW59" s="76">
        <f>L58</f>
        <v>325324</v>
      </c>
      <c r="AX59" s="76">
        <f>L58</f>
        <v>325324</v>
      </c>
      <c r="AZ59">
        <f>Source!X37</f>
        <v>0</v>
      </c>
      <c r="BA59">
        <f>Source!Y37</f>
        <v>0</v>
      </c>
      <c r="BI59" s="74">
        <f>J58</f>
        <v>33677.43</v>
      </c>
      <c r="CD59">
        <v>2</v>
      </c>
    </row>
    <row r="60" spans="1:82" ht="356.25" x14ac:dyDescent="0.2">
      <c r="A60" s="79" t="s">
        <v>45</v>
      </c>
      <c r="B60" s="80" t="str">
        <f>Source!F39</f>
        <v>Конъюктурный анализ п.291</v>
      </c>
      <c r="C60" s="80" t="s">
        <v>632</v>
      </c>
      <c r="D60" s="81" t="str">
        <f>Source!H39</f>
        <v>шт.</v>
      </c>
      <c r="E60" s="82">
        <f>Source!K39</f>
        <v>1</v>
      </c>
      <c r="F60" s="82"/>
      <c r="G60" s="82">
        <f>Source!I39</f>
        <v>1</v>
      </c>
      <c r="H60" s="83">
        <f>Source!AL39</f>
        <v>17710366.300000001</v>
      </c>
      <c r="I60" s="84"/>
      <c r="J60" s="83">
        <f>ROUND(L60/K60, 2)</f>
        <v>2627650.7400000002</v>
      </c>
      <c r="K60" s="84">
        <f>IF(Source!BC39&lt;&gt; 0, Source!BC39, 1)</f>
        <v>6.74</v>
      </c>
      <c r="L60" s="85">
        <f>Source!HH39</f>
        <v>17710366</v>
      </c>
    </row>
    <row r="61" spans="1:82" ht="15" x14ac:dyDescent="0.2">
      <c r="A61" s="78"/>
      <c r="B61" s="78"/>
      <c r="C61" s="86" t="s">
        <v>628</v>
      </c>
      <c r="D61" s="86"/>
      <c r="E61" s="86"/>
      <c r="F61" s="86"/>
      <c r="G61" s="86"/>
      <c r="H61" s="86"/>
      <c r="I61" s="87">
        <f>J60</f>
        <v>2627650.7400000002</v>
      </c>
      <c r="J61" s="87"/>
      <c r="K61" s="88">
        <f>L60</f>
        <v>17710366</v>
      </c>
      <c r="L61" s="88"/>
      <c r="O61" s="74">
        <f>J60</f>
        <v>2627650.7400000002</v>
      </c>
      <c r="P61">
        <f>0</f>
        <v>0</v>
      </c>
      <c r="R61" t="s">
        <v>629</v>
      </c>
      <c r="S61">
        <f>0</f>
        <v>0</v>
      </c>
      <c r="X61">
        <f>0</f>
        <v>0</v>
      </c>
      <c r="Z61" t="s">
        <v>629</v>
      </c>
      <c r="AA61" s="74">
        <f>J60</f>
        <v>2627650.7400000002</v>
      </c>
      <c r="AC61" s="74">
        <f>J60</f>
        <v>2627650.7400000002</v>
      </c>
      <c r="AD61">
        <f>ROUND((Source!AT39/100)*((ROUND(Source!AF39*Source!I39, 2)+ROUND(Source!AE39*Source!I39, 2))), 2)</f>
        <v>0</v>
      </c>
      <c r="AE61">
        <f>ROUND((Source!AU39/100)*((ROUND(Source!AF39*Source!I39, 2)+ROUND(Source!AE39*Source!I39, 2))), 2)</f>
        <v>0</v>
      </c>
      <c r="AN61" s="76">
        <f>L60</f>
        <v>17710366</v>
      </c>
      <c r="AO61">
        <f>0</f>
        <v>0</v>
      </c>
      <c r="AQ61" t="s">
        <v>629</v>
      </c>
      <c r="AR61">
        <f>0</f>
        <v>0</v>
      </c>
      <c r="AT61">
        <f>0</f>
        <v>0</v>
      </c>
      <c r="AV61" t="s">
        <v>629</v>
      </c>
      <c r="AW61" s="76">
        <f>L60</f>
        <v>17710366</v>
      </c>
      <c r="AY61" s="76">
        <f>L60</f>
        <v>17710366</v>
      </c>
      <c r="AZ61">
        <f>Source!X39</f>
        <v>0</v>
      </c>
      <c r="BA61">
        <f>Source!Y39</f>
        <v>0</v>
      </c>
      <c r="BJ61" s="74">
        <f>J60</f>
        <v>2627650.7400000002</v>
      </c>
      <c r="BK61" s="76">
        <f>L60</f>
        <v>17710366</v>
      </c>
      <c r="CD61">
        <v>3</v>
      </c>
    </row>
    <row r="62" spans="1:82" ht="42.75" x14ac:dyDescent="0.2">
      <c r="A62" s="79" t="s">
        <v>49</v>
      </c>
      <c r="B62" s="80" t="str">
        <f>Source!F41</f>
        <v>Конъюктурный анализ п.291</v>
      </c>
      <c r="C62" s="80" t="s">
        <v>633</v>
      </c>
      <c r="D62" s="81" t="str">
        <f>Source!H41</f>
        <v>компл.</v>
      </c>
      <c r="E62" s="82">
        <f>Source!K41</f>
        <v>1</v>
      </c>
      <c r="F62" s="82"/>
      <c r="G62" s="82">
        <f>Source!I41</f>
        <v>1</v>
      </c>
      <c r="H62" s="83">
        <f>Source!AL41</f>
        <v>0</v>
      </c>
      <c r="I62" s="84"/>
      <c r="J62" s="83">
        <f>ROUND(Source!AC41*Source!I41, 2)</f>
        <v>0</v>
      </c>
      <c r="K62" s="84">
        <f>IF(Source!BC41&lt;&gt; 0, Source!BC41, 1)</f>
        <v>6.74</v>
      </c>
      <c r="L62" s="85">
        <f>Source!P41</f>
        <v>0</v>
      </c>
    </row>
    <row r="63" spans="1:82" ht="15" x14ac:dyDescent="0.2">
      <c r="A63" s="78"/>
      <c r="B63" s="78"/>
      <c r="C63" s="86" t="s">
        <v>628</v>
      </c>
      <c r="D63" s="86"/>
      <c r="E63" s="86"/>
      <c r="F63" s="86"/>
      <c r="G63" s="86"/>
      <c r="H63" s="86"/>
      <c r="I63" s="87">
        <f>J62</f>
        <v>0</v>
      </c>
      <c r="J63" s="87"/>
      <c r="K63" s="88">
        <f>L62</f>
        <v>0</v>
      </c>
      <c r="L63" s="88"/>
      <c r="O63" s="74">
        <f>J62</f>
        <v>0</v>
      </c>
      <c r="P63">
        <f>0</f>
        <v>0</v>
      </c>
      <c r="R63" t="s">
        <v>629</v>
      </c>
      <c r="S63">
        <f>0</f>
        <v>0</v>
      </c>
      <c r="X63">
        <f>0</f>
        <v>0</v>
      </c>
      <c r="Z63" t="s">
        <v>629</v>
      </c>
      <c r="AA63" s="74">
        <f>J62</f>
        <v>0</v>
      </c>
      <c r="AD63">
        <f>ROUND((Source!AT41/100)*((ROUND(Source!AF41*Source!I41, 2)+ROUND(Source!AE41*Source!I41, 2))), 2)</f>
        <v>0</v>
      </c>
      <c r="AE63">
        <f>ROUND((Source!AU41/100)*((ROUND(Source!AF41*Source!I41, 2)+ROUND(Source!AE41*Source!I41, 2))), 2)</f>
        <v>0</v>
      </c>
      <c r="AN63" s="76">
        <f>L62</f>
        <v>0</v>
      </c>
      <c r="AO63">
        <f>0</f>
        <v>0</v>
      </c>
      <c r="AQ63" t="s">
        <v>629</v>
      </c>
      <c r="AR63">
        <f>0</f>
        <v>0</v>
      </c>
      <c r="AT63">
        <f>0</f>
        <v>0</v>
      </c>
      <c r="AV63" t="s">
        <v>629</v>
      </c>
      <c r="AW63" s="76">
        <f>L62</f>
        <v>0</v>
      </c>
      <c r="AZ63">
        <f>Source!X41</f>
        <v>0</v>
      </c>
      <c r="BA63">
        <f>Source!Y41</f>
        <v>0</v>
      </c>
      <c r="BJ63" s="74">
        <f>J62</f>
        <v>0</v>
      </c>
      <c r="BK63" s="76">
        <f>L62</f>
        <v>0</v>
      </c>
      <c r="CD63">
        <v>3</v>
      </c>
    </row>
    <row r="65" spans="1:12" ht="15" x14ac:dyDescent="0.2">
      <c r="A65" s="91"/>
      <c r="B65" s="92"/>
      <c r="C65" s="93" t="s">
        <v>634</v>
      </c>
      <c r="D65" s="93"/>
      <c r="E65" s="93"/>
      <c r="F65" s="93"/>
      <c r="G65" s="93"/>
      <c r="H65" s="93"/>
      <c r="I65" s="94"/>
      <c r="J65" s="95">
        <f>J67+J68+J74+J78</f>
        <v>71964.910000000149</v>
      </c>
      <c r="K65" s="95"/>
      <c r="L65" s="96">
        <f>L67+L68+L74+L78</f>
        <v>695181</v>
      </c>
    </row>
    <row r="66" spans="1:12" ht="14.25" x14ac:dyDescent="0.2">
      <c r="A66" s="65"/>
      <c r="B66" s="89"/>
      <c r="C66" s="97" t="s">
        <v>635</v>
      </c>
      <c r="D66" s="90"/>
      <c r="E66" s="90"/>
      <c r="F66" s="90"/>
      <c r="G66" s="90"/>
      <c r="H66" s="90"/>
      <c r="I66" s="61"/>
      <c r="J66" s="63"/>
      <c r="K66" s="63"/>
      <c r="L66" s="64"/>
    </row>
    <row r="67" spans="1:12" ht="14.25" hidden="1" x14ac:dyDescent="0.2">
      <c r="A67" s="65"/>
      <c r="B67" s="89"/>
      <c r="C67" s="90" t="s">
        <v>636</v>
      </c>
      <c r="D67" s="90"/>
      <c r="E67" s="90"/>
      <c r="F67" s="90"/>
      <c r="G67" s="90"/>
      <c r="H67" s="90"/>
      <c r="I67" s="61"/>
      <c r="J67" s="63">
        <f>SUM(S53:S63)</f>
        <v>0</v>
      </c>
      <c r="K67" s="63"/>
      <c r="L67" s="64">
        <f>SUM(AR53:AR63)</f>
        <v>0</v>
      </c>
    </row>
    <row r="68" spans="1:12" ht="14.25" hidden="1" x14ac:dyDescent="0.2">
      <c r="A68" s="65"/>
      <c r="B68" s="89"/>
      <c r="C68" s="90" t="s">
        <v>637</v>
      </c>
      <c r="D68" s="90"/>
      <c r="E68" s="90"/>
      <c r="F68" s="90"/>
      <c r="G68" s="90"/>
      <c r="H68" s="90"/>
      <c r="I68" s="61"/>
      <c r="J68" s="63">
        <f>J70+J73</f>
        <v>0</v>
      </c>
      <c r="K68" s="63"/>
      <c r="L68" s="64">
        <f>L70+L73</f>
        <v>0</v>
      </c>
    </row>
    <row r="69" spans="1:12" ht="14.25" hidden="1" x14ac:dyDescent="0.2">
      <c r="A69" s="65"/>
      <c r="B69" s="89"/>
      <c r="C69" s="97" t="s">
        <v>638</v>
      </c>
      <c r="D69" s="90"/>
      <c r="E69" s="90"/>
      <c r="F69" s="90"/>
      <c r="G69" s="90"/>
      <c r="H69" s="90"/>
      <c r="I69" s="61"/>
      <c r="J69" s="63"/>
      <c r="K69" s="63"/>
      <c r="L69" s="64"/>
    </row>
    <row r="70" spans="1:12" ht="14.25" hidden="1" x14ac:dyDescent="0.2">
      <c r="A70" s="65"/>
      <c r="B70" s="89"/>
      <c r="C70" s="90" t="s">
        <v>639</v>
      </c>
      <c r="D70" s="90"/>
      <c r="E70" s="90"/>
      <c r="F70" s="90"/>
      <c r="G70" s="90"/>
      <c r="H70" s="90"/>
      <c r="I70" s="61"/>
      <c r="J70" s="63">
        <f>SUM(P53:P63)</f>
        <v>0</v>
      </c>
      <c r="K70" s="63"/>
      <c r="L70" s="64">
        <f>SUM(AO53:AO63)</f>
        <v>0</v>
      </c>
    </row>
    <row r="71" spans="1:12" ht="14.25" hidden="1" x14ac:dyDescent="0.2">
      <c r="A71" s="65"/>
      <c r="B71" s="89"/>
      <c r="C71" s="97" t="s">
        <v>640</v>
      </c>
      <c r="D71" s="90"/>
      <c r="E71" s="90"/>
      <c r="F71" s="90"/>
      <c r="G71" s="90"/>
      <c r="H71" s="90"/>
      <c r="I71" s="61"/>
      <c r="J71" s="63"/>
      <c r="K71" s="63"/>
      <c r="L71" s="64"/>
    </row>
    <row r="72" spans="1:12" ht="14.25" hidden="1" x14ac:dyDescent="0.2">
      <c r="A72" s="65"/>
      <c r="B72" s="89"/>
      <c r="C72" s="90" t="s">
        <v>641</v>
      </c>
      <c r="D72" s="90"/>
      <c r="E72" s="90"/>
      <c r="F72" s="90"/>
      <c r="G72" s="90"/>
      <c r="H72" s="90"/>
      <c r="I72" s="61"/>
      <c r="J72" s="63">
        <f>SUM(X53:X63)</f>
        <v>0</v>
      </c>
      <c r="K72" s="63"/>
      <c r="L72" s="64">
        <f>SUM(AT53:AT63)</f>
        <v>0</v>
      </c>
    </row>
    <row r="73" spans="1:12" ht="14.25" hidden="1" x14ac:dyDescent="0.2">
      <c r="A73" s="65"/>
      <c r="B73" s="89"/>
      <c r="C73" s="90" t="s">
        <v>642</v>
      </c>
      <c r="D73" s="90"/>
      <c r="E73" s="90"/>
      <c r="F73" s="90"/>
      <c r="G73" s="90"/>
      <c r="H73" s="90"/>
      <c r="I73" s="61"/>
      <c r="J73" s="63">
        <f>SUM(Z53:Z63)</f>
        <v>0</v>
      </c>
      <c r="K73" s="63"/>
      <c r="L73" s="64">
        <f>SUM(AV53:AV63)</f>
        <v>0</v>
      </c>
    </row>
    <row r="74" spans="1:12" ht="14.25" x14ac:dyDescent="0.2">
      <c r="A74" s="65"/>
      <c r="B74" s="89"/>
      <c r="C74" s="90" t="s">
        <v>643</v>
      </c>
      <c r="D74" s="90"/>
      <c r="E74" s="90"/>
      <c r="F74" s="90"/>
      <c r="G74" s="90"/>
      <c r="H74" s="90"/>
      <c r="I74" s="61"/>
      <c r="J74" s="63">
        <f>J76+J77</f>
        <v>71964.910000000149</v>
      </c>
      <c r="K74" s="63"/>
      <c r="L74" s="64">
        <f>L76+L77</f>
        <v>695181</v>
      </c>
    </row>
    <row r="75" spans="1:12" ht="14.25" x14ac:dyDescent="0.2">
      <c r="A75" s="65"/>
      <c r="B75" s="89"/>
      <c r="C75" s="97" t="s">
        <v>638</v>
      </c>
      <c r="D75" s="90"/>
      <c r="E75" s="90"/>
      <c r="F75" s="90"/>
      <c r="G75" s="90"/>
      <c r="H75" s="90"/>
      <c r="I75" s="61"/>
      <c r="J75" s="63"/>
      <c r="K75" s="63"/>
      <c r="L75" s="64"/>
    </row>
    <row r="76" spans="1:12" ht="14.25" x14ac:dyDescent="0.2">
      <c r="A76" s="65"/>
      <c r="B76" s="89"/>
      <c r="C76" s="90" t="s">
        <v>644</v>
      </c>
      <c r="D76" s="90"/>
      <c r="E76" s="90"/>
      <c r="F76" s="90"/>
      <c r="G76" s="90"/>
      <c r="H76" s="90"/>
      <c r="I76" s="61"/>
      <c r="J76" s="63">
        <f>SUM(AA53:AA63)-SUM(BJ53:BJ63)</f>
        <v>71964.910000000149</v>
      </c>
      <c r="K76" s="63"/>
      <c r="L76" s="64">
        <f>SUM(AW53:AW63)-SUM(BK53:BK63)</f>
        <v>695181</v>
      </c>
    </row>
    <row r="77" spans="1:12" ht="14.25" hidden="1" x14ac:dyDescent="0.2">
      <c r="A77" s="65"/>
      <c r="B77" s="89"/>
      <c r="C77" s="90" t="s">
        <v>645</v>
      </c>
      <c r="D77" s="90"/>
      <c r="E77" s="90"/>
      <c r="F77" s="90"/>
      <c r="G77" s="90"/>
      <c r="H77" s="90"/>
      <c r="I77" s="61"/>
      <c r="J77" s="63">
        <f>SUM(BC53:BC63)</f>
        <v>0</v>
      </c>
      <c r="K77" s="63"/>
      <c r="L77" s="64">
        <f>SUM(BC53:BC63)</f>
        <v>0</v>
      </c>
    </row>
    <row r="78" spans="1:12" ht="14.25" hidden="1" x14ac:dyDescent="0.2">
      <c r="A78" s="65"/>
      <c r="B78" s="89"/>
      <c r="C78" s="90" t="s">
        <v>646</v>
      </c>
      <c r="D78" s="90"/>
      <c r="E78" s="90"/>
      <c r="F78" s="90"/>
      <c r="G78" s="90"/>
      <c r="H78" s="90"/>
      <c r="I78" s="61"/>
      <c r="J78" s="63">
        <f>SUM(AF53:AF63)</f>
        <v>0</v>
      </c>
      <c r="K78" s="63"/>
      <c r="L78" s="64">
        <f>SUM(BB53:BB63)</f>
        <v>0</v>
      </c>
    </row>
    <row r="79" spans="1:12" ht="14.25" hidden="1" x14ac:dyDescent="0.2">
      <c r="A79" s="65"/>
      <c r="B79" s="89"/>
      <c r="C79" s="90" t="s">
        <v>647</v>
      </c>
      <c r="D79" s="90"/>
      <c r="E79" s="90"/>
      <c r="F79" s="90"/>
      <c r="G79" s="90"/>
      <c r="H79" s="90"/>
      <c r="I79" s="61"/>
      <c r="J79" s="63">
        <f>SUM(S53:S63)+SUM(X53:X63)+SUM(Z53:Z63)</f>
        <v>0</v>
      </c>
      <c r="K79" s="63"/>
      <c r="L79" s="64">
        <f>SUM(AR53:AR63)+SUM(AT53:AT63)+SUM(AV53:AV63)</f>
        <v>0</v>
      </c>
    </row>
    <row r="80" spans="1:12" ht="14.25" hidden="1" x14ac:dyDescent="0.2">
      <c r="A80" s="65"/>
      <c r="B80" s="89"/>
      <c r="C80" s="90" t="s">
        <v>648</v>
      </c>
      <c r="D80" s="90"/>
      <c r="E80" s="90"/>
      <c r="F80" s="90"/>
      <c r="G80" s="90"/>
      <c r="H80" s="90"/>
      <c r="I80" s="61"/>
      <c r="J80" s="63">
        <f>SUM(AD53:AD63)</f>
        <v>0</v>
      </c>
      <c r="K80" s="63"/>
      <c r="L80" s="64">
        <f>SUM(AZ53:AZ63)</f>
        <v>0</v>
      </c>
    </row>
    <row r="81" spans="1:12" ht="14.25" hidden="1" x14ac:dyDescent="0.2">
      <c r="A81" s="65"/>
      <c r="B81" s="89"/>
      <c r="C81" s="90" t="s">
        <v>649</v>
      </c>
      <c r="D81" s="90"/>
      <c r="E81" s="90"/>
      <c r="F81" s="90"/>
      <c r="G81" s="90"/>
      <c r="H81" s="90"/>
      <c r="I81" s="61"/>
      <c r="J81" s="63">
        <f>SUM(AE53:AE63)</f>
        <v>0</v>
      </c>
      <c r="K81" s="63"/>
      <c r="L81" s="64">
        <f>SUM(BA53:BA63)</f>
        <v>0</v>
      </c>
    </row>
    <row r="82" spans="1:12" ht="14.25" x14ac:dyDescent="0.2">
      <c r="A82" s="65"/>
      <c r="B82" s="89"/>
      <c r="C82" s="90" t="s">
        <v>650</v>
      </c>
      <c r="D82" s="90"/>
      <c r="E82" s="90"/>
      <c r="F82" s="90"/>
      <c r="G82" s="90"/>
      <c r="H82" s="90"/>
      <c r="I82" s="61"/>
      <c r="J82" s="63">
        <f>J84+J85</f>
        <v>2627650.7400000002</v>
      </c>
      <c r="K82" s="63"/>
      <c r="L82" s="64">
        <f>L84+L85</f>
        <v>17710366</v>
      </c>
    </row>
    <row r="83" spans="1:12" ht="14.25" x14ac:dyDescent="0.2">
      <c r="A83" s="65"/>
      <c r="B83" s="89"/>
      <c r="C83" s="97" t="s">
        <v>635</v>
      </c>
      <c r="D83" s="90"/>
      <c r="E83" s="90"/>
      <c r="F83" s="90"/>
      <c r="G83" s="90"/>
      <c r="H83" s="90"/>
      <c r="I83" s="61"/>
      <c r="J83" s="63"/>
      <c r="K83" s="63"/>
      <c r="L83" s="64"/>
    </row>
    <row r="84" spans="1:12" ht="14.25" x14ac:dyDescent="0.2">
      <c r="A84" s="65"/>
      <c r="B84" s="89"/>
      <c r="C84" s="90" t="s">
        <v>651</v>
      </c>
      <c r="D84" s="90"/>
      <c r="E84" s="90"/>
      <c r="F84" s="90"/>
      <c r="G84" s="90"/>
      <c r="H84" s="90"/>
      <c r="I84" s="61"/>
      <c r="J84" s="63">
        <f>SUM(BJ53:BJ63)</f>
        <v>2627650.7400000002</v>
      </c>
      <c r="K84" s="63"/>
      <c r="L84" s="64">
        <f>SUM(BK53:BK63)</f>
        <v>17710366</v>
      </c>
    </row>
    <row r="85" spans="1:12" ht="14.25" hidden="1" x14ac:dyDescent="0.2">
      <c r="A85" s="65"/>
      <c r="B85" s="89"/>
      <c r="C85" s="90" t="s">
        <v>652</v>
      </c>
      <c r="D85" s="90"/>
      <c r="E85" s="90"/>
      <c r="F85" s="90"/>
      <c r="G85" s="90"/>
      <c r="H85" s="90"/>
      <c r="I85" s="61"/>
      <c r="J85" s="63">
        <f>SUM(AH53:AH63)</f>
        <v>0</v>
      </c>
      <c r="K85" s="63"/>
      <c r="L85" s="64">
        <f>SUM(BD53:BD63)</f>
        <v>0</v>
      </c>
    </row>
    <row r="86" spans="1:12" ht="14.25" hidden="1" x14ac:dyDescent="0.2">
      <c r="A86" s="65"/>
      <c r="B86" s="89"/>
      <c r="C86" s="90" t="s">
        <v>653</v>
      </c>
      <c r="D86" s="90"/>
      <c r="E86" s="90"/>
      <c r="F86" s="90"/>
      <c r="G86" s="90"/>
      <c r="H86" s="90"/>
      <c r="I86" s="61"/>
      <c r="J86" s="63">
        <f>SUM(BL53:BL63)</f>
        <v>0</v>
      </c>
      <c r="K86" s="63"/>
      <c r="L86" s="64"/>
    </row>
    <row r="87" spans="1:12" ht="14.25" hidden="1" x14ac:dyDescent="0.2">
      <c r="A87" s="65"/>
      <c r="B87" s="89"/>
      <c r="C87" s="90" t="s">
        <v>654</v>
      </c>
      <c r="D87" s="90"/>
      <c r="E87" s="90"/>
      <c r="F87" s="90"/>
      <c r="G87" s="90"/>
      <c r="H87" s="90"/>
      <c r="I87" s="61"/>
      <c r="J87" s="63">
        <f>SUM(BN53:BN63)</f>
        <v>0</v>
      </c>
      <c r="K87" s="63"/>
      <c r="L87" s="64">
        <f>SUM(BO53:BO63)</f>
        <v>0</v>
      </c>
    </row>
    <row r="88" spans="1:12" ht="15" x14ac:dyDescent="0.2">
      <c r="A88" s="91"/>
      <c r="B88" s="92"/>
      <c r="C88" s="93" t="s">
        <v>655</v>
      </c>
      <c r="D88" s="93"/>
      <c r="E88" s="93"/>
      <c r="F88" s="93"/>
      <c r="G88" s="93"/>
      <c r="H88" s="93"/>
      <c r="I88" s="94"/>
      <c r="J88" s="95">
        <f>J65+J80+J81+J82+J86+J87</f>
        <v>2699615.6500000004</v>
      </c>
      <c r="K88" s="95"/>
      <c r="L88" s="96">
        <f>L65+L80+L81+L82+L86+L87</f>
        <v>18405547</v>
      </c>
    </row>
    <row r="89" spans="1:12" ht="14.25" x14ac:dyDescent="0.2">
      <c r="A89" s="65"/>
      <c r="B89" s="89"/>
      <c r="C89" s="97" t="s">
        <v>656</v>
      </c>
      <c r="D89" s="90"/>
      <c r="E89" s="90"/>
      <c r="F89" s="90"/>
      <c r="G89" s="90"/>
      <c r="H89" s="90"/>
      <c r="I89" s="61"/>
      <c r="J89" s="63"/>
      <c r="K89" s="63"/>
      <c r="L89" s="64"/>
    </row>
    <row r="90" spans="1:12" ht="14.25" x14ac:dyDescent="0.2">
      <c r="A90" s="65"/>
      <c r="B90" s="89"/>
      <c r="C90" s="90" t="s">
        <v>657</v>
      </c>
      <c r="D90" s="90"/>
      <c r="E90" s="90"/>
      <c r="F90" s="90"/>
      <c r="G90" s="90"/>
      <c r="H90" s="90"/>
      <c r="I90" s="61"/>
      <c r="J90" s="63">
        <f>SUM(AB53:AB63)</f>
        <v>71964.91</v>
      </c>
      <c r="K90" s="63"/>
      <c r="L90" s="64">
        <f>SUM(AX53:AX63)</f>
        <v>695181</v>
      </c>
    </row>
    <row r="91" spans="1:12" ht="14.25" x14ac:dyDescent="0.2">
      <c r="A91" s="65"/>
      <c r="B91" s="89"/>
      <c r="C91" s="90" t="s">
        <v>658</v>
      </c>
      <c r="D91" s="90"/>
      <c r="E91" s="90"/>
      <c r="F91" s="90"/>
      <c r="G91" s="90"/>
      <c r="H91" s="90"/>
      <c r="I91" s="61"/>
      <c r="J91" s="63">
        <f>SUM(AC53:AC63)</f>
        <v>2627650.7400000002</v>
      </c>
      <c r="K91" s="63"/>
      <c r="L91" s="64">
        <f>SUM(AY53:AY63)</f>
        <v>17710366</v>
      </c>
    </row>
    <row r="92" spans="1:12" ht="14.25" hidden="1" customHeight="1" x14ac:dyDescent="0.2">
      <c r="A92" s="65"/>
      <c r="B92" s="89"/>
      <c r="C92" s="90" t="s">
        <v>659</v>
      </c>
      <c r="D92" s="90"/>
      <c r="E92" s="90"/>
      <c r="F92" s="98"/>
      <c r="G92" s="99">
        <f>Source!P65</f>
        <v>0</v>
      </c>
      <c r="H92" s="65"/>
      <c r="I92" s="65"/>
      <c r="J92" s="65"/>
      <c r="K92" s="65"/>
      <c r="L92" s="65"/>
    </row>
    <row r="93" spans="1:12" ht="14.25" hidden="1" customHeight="1" x14ac:dyDescent="0.2">
      <c r="A93" s="65"/>
      <c r="B93" s="89"/>
      <c r="C93" s="90" t="s">
        <v>660</v>
      </c>
      <c r="D93" s="90"/>
      <c r="E93" s="90"/>
      <c r="F93" s="98"/>
      <c r="G93" s="99">
        <f>Source!P66</f>
        <v>0</v>
      </c>
      <c r="H93" s="65"/>
      <c r="I93" s="65"/>
      <c r="J93" s="65"/>
      <c r="K93" s="65"/>
      <c r="L93" s="65"/>
    </row>
    <row r="96" spans="1:12" ht="16.5" x14ac:dyDescent="0.2">
      <c r="A96" s="57" t="s">
        <v>661</v>
      </c>
      <c r="B96" s="57"/>
      <c r="C96" s="57"/>
      <c r="D96" s="57"/>
      <c r="E96" s="57"/>
      <c r="F96" s="57"/>
      <c r="G96" s="57"/>
      <c r="H96" s="57"/>
      <c r="I96" s="57"/>
      <c r="J96" s="57"/>
      <c r="K96" s="57"/>
      <c r="L96" s="57"/>
    </row>
    <row r="97" spans="1:82" ht="71.25" x14ac:dyDescent="0.2">
      <c r="A97" s="58" t="s">
        <v>107</v>
      </c>
      <c r="B97" s="59" t="str">
        <f>Source!F78</f>
        <v>м08-01-081-2</v>
      </c>
      <c r="C97" s="59" t="str">
        <f>Source!G78</f>
        <v>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6</v>
      </c>
      <c r="D97" s="60" t="str">
        <f>Source!H78</f>
        <v>1  ШТ.</v>
      </c>
      <c r="E97" s="61">
        <f>Source!K78</f>
        <v>3</v>
      </c>
      <c r="F97" s="61"/>
      <c r="G97" s="61">
        <f>Source!I78</f>
        <v>3</v>
      </c>
      <c r="H97" s="63"/>
      <c r="I97" s="62"/>
      <c r="J97" s="63"/>
      <c r="K97" s="62"/>
      <c r="L97" s="64"/>
    </row>
    <row r="98" spans="1:82" ht="14.25" x14ac:dyDescent="0.2">
      <c r="A98" s="59"/>
      <c r="B98" s="62">
        <v>1</v>
      </c>
      <c r="C98" s="59" t="s">
        <v>662</v>
      </c>
      <c r="D98" s="60"/>
      <c r="E98" s="61"/>
      <c r="F98" s="61"/>
      <c r="G98" s="61"/>
      <c r="H98" s="63">
        <f>Source!AO78</f>
        <v>10.87</v>
      </c>
      <c r="I98" s="62"/>
      <c r="J98" s="63">
        <f>ROUND(Source!AF78*Source!I78, 2)</f>
        <v>32.61</v>
      </c>
      <c r="K98" s="62">
        <f>IF(Source!BA78&lt;&gt; 0, Source!BA78, 1)</f>
        <v>50.93</v>
      </c>
      <c r="L98" s="64">
        <f>Source!S78</f>
        <v>1661</v>
      </c>
    </row>
    <row r="99" spans="1:82" ht="14.25" x14ac:dyDescent="0.2">
      <c r="A99" s="59"/>
      <c r="B99" s="62">
        <v>2</v>
      </c>
      <c r="C99" s="59" t="s">
        <v>663</v>
      </c>
      <c r="D99" s="60"/>
      <c r="E99" s="61"/>
      <c r="F99" s="61"/>
      <c r="G99" s="61"/>
      <c r="H99" s="63">
        <f>Source!AM78</f>
        <v>8.8699999999999992</v>
      </c>
      <c r="I99" s="62"/>
      <c r="J99" s="63">
        <f>ROUND((((Source!ET78)-(Source!EU78))+Source!AE78)*Source!I78, 2)</f>
        <v>26.61</v>
      </c>
      <c r="K99" s="62">
        <f>IF(Source!BB78&lt;&gt; 0, Source!BB78, 1)</f>
        <v>16.23</v>
      </c>
      <c r="L99" s="64">
        <f>Source!Q78</f>
        <v>432</v>
      </c>
    </row>
    <row r="100" spans="1:82" ht="14.25" x14ac:dyDescent="0.2">
      <c r="A100" s="59"/>
      <c r="B100" s="62">
        <v>3</v>
      </c>
      <c r="C100" s="59" t="s">
        <v>664</v>
      </c>
      <c r="D100" s="60"/>
      <c r="E100" s="61"/>
      <c r="F100" s="61"/>
      <c r="G100" s="61"/>
      <c r="H100" s="63">
        <f>Source!AN78</f>
        <v>0.54</v>
      </c>
      <c r="I100" s="62"/>
      <c r="J100" s="100">
        <f>ROUND(Source!AE78*Source!I78, 2)</f>
        <v>1.62</v>
      </c>
      <c r="K100" s="62">
        <f>IF(Source!BS78&lt;&gt; 0, Source!BS78, 1)</f>
        <v>50.93</v>
      </c>
      <c r="L100" s="101">
        <f>Source!R78</f>
        <v>83</v>
      </c>
    </row>
    <row r="101" spans="1:82" ht="14.25" x14ac:dyDescent="0.2">
      <c r="A101" s="59"/>
      <c r="B101" s="62">
        <v>4</v>
      </c>
      <c r="C101" s="59" t="s">
        <v>665</v>
      </c>
      <c r="D101" s="60"/>
      <c r="E101" s="61"/>
      <c r="F101" s="61"/>
      <c r="G101" s="61"/>
      <c r="H101" s="63">
        <f>Source!AL78</f>
        <v>0.76</v>
      </c>
      <c r="I101" s="62"/>
      <c r="J101" s="63">
        <f>ROUND(Source!AC78*Source!I78, 2)</f>
        <v>2.2799999999999998</v>
      </c>
      <c r="K101" s="62">
        <f>IF(Source!BC78&lt;&gt; 0, Source!BC78, 1)</f>
        <v>26.55</v>
      </c>
      <c r="L101" s="64">
        <f>Source!P78</f>
        <v>61</v>
      </c>
    </row>
    <row r="102" spans="1:82" ht="14.25" x14ac:dyDescent="0.2">
      <c r="A102" s="59"/>
      <c r="B102" s="59"/>
      <c r="C102" s="59" t="s">
        <v>666</v>
      </c>
      <c r="D102" s="60" t="s">
        <v>605</v>
      </c>
      <c r="E102" s="61">
        <f>Source!AQ78</f>
        <v>1.1299999999999999</v>
      </c>
      <c r="F102" s="61"/>
      <c r="G102" s="61">
        <f>ROUND(Source!U78, 7)</f>
        <v>3.39</v>
      </c>
      <c r="H102" s="63"/>
      <c r="I102" s="62"/>
      <c r="J102" s="63"/>
      <c r="K102" s="62"/>
      <c r="L102" s="64"/>
    </row>
    <row r="103" spans="1:82" ht="14.25" x14ac:dyDescent="0.2">
      <c r="A103" s="59"/>
      <c r="B103" s="59"/>
      <c r="C103" s="68" t="s">
        <v>667</v>
      </c>
      <c r="D103" s="69" t="s">
        <v>605</v>
      </c>
      <c r="E103" s="70">
        <f>Source!AR78</f>
        <v>0.04</v>
      </c>
      <c r="F103" s="70"/>
      <c r="G103" s="70">
        <f>ROUND(Source!V78, 7)</f>
        <v>0.12</v>
      </c>
      <c r="H103" s="71"/>
      <c r="I103" s="72"/>
      <c r="J103" s="71"/>
      <c r="K103" s="72"/>
      <c r="L103" s="73"/>
    </row>
    <row r="104" spans="1:82" ht="14.25" x14ac:dyDescent="0.2">
      <c r="A104" s="59"/>
      <c r="B104" s="59"/>
      <c r="C104" s="59" t="s">
        <v>668</v>
      </c>
      <c r="D104" s="60"/>
      <c r="E104" s="61"/>
      <c r="F104" s="61"/>
      <c r="G104" s="61"/>
      <c r="H104" s="63">
        <f>H98+H99+H101</f>
        <v>20.5</v>
      </c>
      <c r="I104" s="62"/>
      <c r="J104" s="63">
        <f>J98+J99+J101</f>
        <v>61.5</v>
      </c>
      <c r="K104" s="62"/>
      <c r="L104" s="64">
        <f>L98+L99+L101</f>
        <v>2154</v>
      </c>
    </row>
    <row r="105" spans="1:82" ht="14.25" x14ac:dyDescent="0.2">
      <c r="A105" s="59"/>
      <c r="B105" s="59"/>
      <c r="C105" s="59" t="s">
        <v>669</v>
      </c>
      <c r="D105" s="60"/>
      <c r="E105" s="61"/>
      <c r="F105" s="61"/>
      <c r="G105" s="61"/>
      <c r="H105" s="63"/>
      <c r="I105" s="62"/>
      <c r="J105" s="63">
        <f>SUM(S97:S108)+SUM(T97:T108)+SUM(X97:X108)+SUM(Y97:Y108)+SUM(Z97:Z108)</f>
        <v>34.229999999999997</v>
      </c>
      <c r="K105" s="62"/>
      <c r="L105" s="64">
        <f>SUM(AR97:AR108)+SUM(AS97:AS108)+SUM(AT97:AT108)+SUM(AU97:AU108)+SUM(AV97:AV108)</f>
        <v>1744</v>
      </c>
    </row>
    <row r="106" spans="1:82" ht="28.5" x14ac:dyDescent="0.2">
      <c r="A106" s="59"/>
      <c r="B106" s="59" t="s">
        <v>114</v>
      </c>
      <c r="C106" s="59" t="s">
        <v>670</v>
      </c>
      <c r="D106" s="60" t="s">
        <v>671</v>
      </c>
      <c r="E106" s="61">
        <f>Source!BZ78</f>
        <v>97</v>
      </c>
      <c r="F106" s="61"/>
      <c r="G106" s="61">
        <f>Source!AT78</f>
        <v>97</v>
      </c>
      <c r="H106" s="63"/>
      <c r="I106" s="62"/>
      <c r="J106" s="63">
        <f>SUM(AD97:AD108)</f>
        <v>33.200000000000003</v>
      </c>
      <c r="K106" s="62"/>
      <c r="L106" s="64">
        <f>SUM(AZ97:AZ108)</f>
        <v>1692</v>
      </c>
    </row>
    <row r="107" spans="1:82" ht="28.5" x14ac:dyDescent="0.2">
      <c r="A107" s="68"/>
      <c r="B107" s="68" t="s">
        <v>115</v>
      </c>
      <c r="C107" s="68" t="s">
        <v>672</v>
      </c>
      <c r="D107" s="69" t="s">
        <v>671</v>
      </c>
      <c r="E107" s="70">
        <f>Source!CA78</f>
        <v>51</v>
      </c>
      <c r="F107" s="70"/>
      <c r="G107" s="70">
        <f>Source!AU78</f>
        <v>51</v>
      </c>
      <c r="H107" s="71"/>
      <c r="I107" s="72"/>
      <c r="J107" s="71">
        <f>SUM(AE97:AE108)</f>
        <v>17.46</v>
      </c>
      <c r="K107" s="72"/>
      <c r="L107" s="73">
        <f>SUM(BA97:BA108)</f>
        <v>889</v>
      </c>
    </row>
    <row r="108" spans="1:82" ht="15" x14ac:dyDescent="0.2">
      <c r="C108" s="66" t="s">
        <v>628</v>
      </c>
      <c r="D108" s="66"/>
      <c r="E108" s="66"/>
      <c r="F108" s="66"/>
      <c r="G108" s="66"/>
      <c r="H108" s="66"/>
      <c r="I108" s="75">
        <f>J98+J99+J101+J106+J107</f>
        <v>112.16</v>
      </c>
      <c r="J108" s="75"/>
      <c r="K108" s="77">
        <f>L98+L99+L101+L106+L107</f>
        <v>4735</v>
      </c>
      <c r="L108" s="77"/>
      <c r="O108" s="74">
        <f>J98+J99+J101+J106+J107</f>
        <v>112.16</v>
      </c>
      <c r="P108" s="74">
        <f>J99</f>
        <v>26.61</v>
      </c>
      <c r="R108" t="s">
        <v>629</v>
      </c>
      <c r="S108" s="74">
        <f>J98</f>
        <v>32.61</v>
      </c>
      <c r="U108" s="74">
        <f>J98</f>
        <v>32.61</v>
      </c>
      <c r="X108" s="74">
        <f>J100</f>
        <v>1.62</v>
      </c>
      <c r="Z108" t="s">
        <v>629</v>
      </c>
      <c r="AA108" s="74">
        <f>J101</f>
        <v>2.2799999999999998</v>
      </c>
      <c r="AD108">
        <f>ROUND((Source!AT78/100)*((ROUND(Source!AF78*Source!I78, 2)+ROUND(Source!AE78*Source!I78, 2))), 2)</f>
        <v>33.200000000000003</v>
      </c>
      <c r="AE108">
        <f>ROUND((Source!AU78/100)*((ROUND(Source!AF78*Source!I78, 2)+ROUND(Source!AE78*Source!I78, 2))), 2)</f>
        <v>17.46</v>
      </c>
      <c r="AN108" s="76">
        <f>L98+L99+L101+L106+L107</f>
        <v>4735</v>
      </c>
      <c r="AO108" s="76">
        <f>L99</f>
        <v>432</v>
      </c>
      <c r="AQ108" t="s">
        <v>629</v>
      </c>
      <c r="AR108" s="76">
        <f>L98</f>
        <v>1661</v>
      </c>
      <c r="AT108" s="76">
        <f>L100</f>
        <v>83</v>
      </c>
      <c r="AV108" t="s">
        <v>629</v>
      </c>
      <c r="AW108" s="76">
        <f>L101</f>
        <v>61</v>
      </c>
      <c r="AZ108">
        <f>Source!X78</f>
        <v>1692</v>
      </c>
      <c r="BA108">
        <f>Source!Y78</f>
        <v>889</v>
      </c>
      <c r="BI108" s="74">
        <f>J98+J99+J101+J106+J107</f>
        <v>112.16</v>
      </c>
      <c r="CD108">
        <v>2</v>
      </c>
    </row>
    <row r="109" spans="1:82" ht="42.75" x14ac:dyDescent="0.2">
      <c r="A109" s="58" t="s">
        <v>116</v>
      </c>
      <c r="B109" s="59" t="str">
        <f>Source!F80</f>
        <v>м08-01-053-1</v>
      </c>
      <c r="C109" s="59" t="str">
        <f>Source!G80</f>
        <v>Трансформатор тока напряжением до 10 кВ  - Высокочастотный трансформатор тока с крепежом</v>
      </c>
      <c r="D109" s="60" t="str">
        <f>Source!H80</f>
        <v>1  ШТ.</v>
      </c>
      <c r="E109" s="61">
        <f>Source!K80</f>
        <v>3</v>
      </c>
      <c r="F109" s="61"/>
      <c r="G109" s="61">
        <f>Source!I80</f>
        <v>3</v>
      </c>
      <c r="H109" s="63"/>
      <c r="I109" s="62"/>
      <c r="J109" s="63"/>
      <c r="K109" s="62"/>
      <c r="L109" s="64"/>
    </row>
    <row r="110" spans="1:82" ht="14.25" x14ac:dyDescent="0.2">
      <c r="A110" s="59"/>
      <c r="B110" s="62">
        <v>1</v>
      </c>
      <c r="C110" s="59" t="s">
        <v>662</v>
      </c>
      <c r="D110" s="60"/>
      <c r="E110" s="61"/>
      <c r="F110" s="61"/>
      <c r="G110" s="61"/>
      <c r="H110" s="63">
        <f>Source!AO80</f>
        <v>23.38</v>
      </c>
      <c r="I110" s="62"/>
      <c r="J110" s="63">
        <f>ROUND(Source!AF80*Source!I80, 2)</f>
        <v>70.14</v>
      </c>
      <c r="K110" s="62">
        <f>IF(Source!BA80&lt;&gt; 0, Source!BA80, 1)</f>
        <v>50.93</v>
      </c>
      <c r="L110" s="64">
        <f>Source!S80</f>
        <v>3572</v>
      </c>
    </row>
    <row r="111" spans="1:82" ht="14.25" x14ac:dyDescent="0.2">
      <c r="A111" s="59"/>
      <c r="B111" s="62">
        <v>2</v>
      </c>
      <c r="C111" s="59" t="s">
        <v>663</v>
      </c>
      <c r="D111" s="60"/>
      <c r="E111" s="61"/>
      <c r="F111" s="61"/>
      <c r="G111" s="61"/>
      <c r="H111" s="63">
        <f>Source!AM80</f>
        <v>11.5</v>
      </c>
      <c r="I111" s="62"/>
      <c r="J111" s="63">
        <f>ROUND((((Source!ET80)-(Source!EU80))+Source!AE80)*Source!I80, 2)</f>
        <v>34.5</v>
      </c>
      <c r="K111" s="62">
        <f>IF(Source!BB80&lt;&gt; 0, Source!BB80, 1)</f>
        <v>14.25</v>
      </c>
      <c r="L111" s="64">
        <f>Source!Q80</f>
        <v>492</v>
      </c>
    </row>
    <row r="112" spans="1:82" ht="14.25" x14ac:dyDescent="0.2">
      <c r="A112" s="59"/>
      <c r="B112" s="62">
        <v>3</v>
      </c>
      <c r="C112" s="59" t="s">
        <v>664</v>
      </c>
      <c r="D112" s="60"/>
      <c r="E112" s="61"/>
      <c r="F112" s="61"/>
      <c r="G112" s="61"/>
      <c r="H112" s="63">
        <f>Source!AN80</f>
        <v>0.77</v>
      </c>
      <c r="I112" s="62"/>
      <c r="J112" s="100">
        <f>ROUND(Source!AE80*Source!I80, 2)</f>
        <v>2.31</v>
      </c>
      <c r="K112" s="62">
        <f>IF(Source!BS80&lt;&gt; 0, Source!BS80, 1)</f>
        <v>50.93</v>
      </c>
      <c r="L112" s="101">
        <f>Source!R80</f>
        <v>118</v>
      </c>
    </row>
    <row r="113" spans="1:82" ht="14.25" x14ac:dyDescent="0.2">
      <c r="A113" s="59"/>
      <c r="B113" s="62">
        <v>4</v>
      </c>
      <c r="C113" s="59" t="s">
        <v>665</v>
      </c>
      <c r="D113" s="60"/>
      <c r="E113" s="61"/>
      <c r="F113" s="61"/>
      <c r="G113" s="61"/>
      <c r="H113" s="63">
        <f>Source!AL80</f>
        <v>8.09</v>
      </c>
      <c r="I113" s="62"/>
      <c r="J113" s="63">
        <f>ROUND(Source!AC80*Source!I80, 2)</f>
        <v>24.27</v>
      </c>
      <c r="K113" s="62">
        <f>IF(Source!BC80&lt;&gt; 0, Source!BC80, 1)</f>
        <v>25.83</v>
      </c>
      <c r="L113" s="64">
        <f>Source!P80</f>
        <v>627</v>
      </c>
    </row>
    <row r="114" spans="1:82" ht="14.25" x14ac:dyDescent="0.2">
      <c r="A114" s="59"/>
      <c r="B114" s="59"/>
      <c r="C114" s="59" t="s">
        <v>666</v>
      </c>
      <c r="D114" s="60" t="s">
        <v>605</v>
      </c>
      <c r="E114" s="61">
        <f>Source!AQ80</f>
        <v>2.4300000000000002</v>
      </c>
      <c r="F114" s="61"/>
      <c r="G114" s="61">
        <f>ROUND(Source!U80, 7)</f>
        <v>7.29</v>
      </c>
      <c r="H114" s="63"/>
      <c r="I114" s="62"/>
      <c r="J114" s="63"/>
      <c r="K114" s="62"/>
      <c r="L114" s="64"/>
    </row>
    <row r="115" spans="1:82" ht="14.25" x14ac:dyDescent="0.2">
      <c r="A115" s="59"/>
      <c r="B115" s="59"/>
      <c r="C115" s="68" t="s">
        <v>667</v>
      </c>
      <c r="D115" s="69" t="s">
        <v>605</v>
      </c>
      <c r="E115" s="70">
        <f>Source!AR80</f>
        <v>0.06</v>
      </c>
      <c r="F115" s="70"/>
      <c r="G115" s="70">
        <f>ROUND(Source!V80, 7)</f>
        <v>0.18</v>
      </c>
      <c r="H115" s="71"/>
      <c r="I115" s="72"/>
      <c r="J115" s="71"/>
      <c r="K115" s="72"/>
      <c r="L115" s="73"/>
    </row>
    <row r="116" spans="1:82" ht="14.25" x14ac:dyDescent="0.2">
      <c r="A116" s="59"/>
      <c r="B116" s="59"/>
      <c r="C116" s="59" t="s">
        <v>668</v>
      </c>
      <c r="D116" s="60"/>
      <c r="E116" s="61"/>
      <c r="F116" s="61"/>
      <c r="G116" s="61"/>
      <c r="H116" s="63">
        <f>H110+H111+H113</f>
        <v>42.97</v>
      </c>
      <c r="I116" s="62"/>
      <c r="J116" s="63">
        <f>J110+J111+J113</f>
        <v>128.91</v>
      </c>
      <c r="K116" s="62"/>
      <c r="L116" s="64">
        <f>L110+L111+L113</f>
        <v>4691</v>
      </c>
    </row>
    <row r="117" spans="1:82" ht="14.25" x14ac:dyDescent="0.2">
      <c r="A117" s="59"/>
      <c r="B117" s="59"/>
      <c r="C117" s="59" t="s">
        <v>669</v>
      </c>
      <c r="D117" s="60"/>
      <c r="E117" s="61"/>
      <c r="F117" s="61"/>
      <c r="G117" s="61"/>
      <c r="H117" s="63"/>
      <c r="I117" s="62"/>
      <c r="J117" s="63">
        <f>SUM(S109:S120)+SUM(T109:T120)+SUM(X109:X120)+SUM(Y109:Y120)+SUM(Z109:Z120)</f>
        <v>72.45</v>
      </c>
      <c r="K117" s="62"/>
      <c r="L117" s="64">
        <f>SUM(AR109:AR120)+SUM(AS109:AS120)+SUM(AT109:AT120)+SUM(AU109:AU120)+SUM(AV109:AV120)</f>
        <v>3690</v>
      </c>
    </row>
    <row r="118" spans="1:82" ht="28.5" x14ac:dyDescent="0.2">
      <c r="A118" s="59"/>
      <c r="B118" s="59" t="s">
        <v>114</v>
      </c>
      <c r="C118" s="59" t="s">
        <v>670</v>
      </c>
      <c r="D118" s="60" t="s">
        <v>671</v>
      </c>
      <c r="E118" s="61">
        <f>Source!BZ80</f>
        <v>97</v>
      </c>
      <c r="F118" s="61"/>
      <c r="G118" s="61">
        <f>Source!AT80</f>
        <v>97</v>
      </c>
      <c r="H118" s="63"/>
      <c r="I118" s="62"/>
      <c r="J118" s="63">
        <f>SUM(AD109:AD120)</f>
        <v>70.28</v>
      </c>
      <c r="K118" s="62"/>
      <c r="L118" s="64">
        <f>SUM(AZ109:AZ120)</f>
        <v>3579</v>
      </c>
    </row>
    <row r="119" spans="1:82" ht="28.5" x14ac:dyDescent="0.2">
      <c r="A119" s="68"/>
      <c r="B119" s="68" t="s">
        <v>115</v>
      </c>
      <c r="C119" s="68" t="s">
        <v>672</v>
      </c>
      <c r="D119" s="69" t="s">
        <v>671</v>
      </c>
      <c r="E119" s="70">
        <f>Source!CA80</f>
        <v>51</v>
      </c>
      <c r="F119" s="70"/>
      <c r="G119" s="70">
        <f>Source!AU80</f>
        <v>51</v>
      </c>
      <c r="H119" s="71"/>
      <c r="I119" s="72"/>
      <c r="J119" s="71">
        <f>SUM(AE109:AE120)</f>
        <v>36.950000000000003</v>
      </c>
      <c r="K119" s="72"/>
      <c r="L119" s="73">
        <f>SUM(BA109:BA120)</f>
        <v>1882</v>
      </c>
    </row>
    <row r="120" spans="1:82" ht="15" x14ac:dyDescent="0.2">
      <c r="C120" s="66" t="s">
        <v>628</v>
      </c>
      <c r="D120" s="66"/>
      <c r="E120" s="66"/>
      <c r="F120" s="66"/>
      <c r="G120" s="66"/>
      <c r="H120" s="66"/>
      <c r="I120" s="75">
        <f>J110+J111+J113+J118+J119</f>
        <v>236.14</v>
      </c>
      <c r="J120" s="75"/>
      <c r="K120" s="77">
        <f>L110+L111+L113+L118+L119</f>
        <v>10152</v>
      </c>
      <c r="L120" s="77"/>
      <c r="O120" s="74">
        <f>J110+J111+J113+J118+J119</f>
        <v>236.14</v>
      </c>
      <c r="P120" s="74">
        <f>J111</f>
        <v>34.5</v>
      </c>
      <c r="R120" t="s">
        <v>629</v>
      </c>
      <c r="S120" s="74">
        <f>J110</f>
        <v>70.14</v>
      </c>
      <c r="U120" s="74">
        <f>J110</f>
        <v>70.14</v>
      </c>
      <c r="X120" s="74">
        <f>J112</f>
        <v>2.31</v>
      </c>
      <c r="Z120" t="s">
        <v>629</v>
      </c>
      <c r="AA120" s="74">
        <f>J113</f>
        <v>24.27</v>
      </c>
      <c r="AD120">
        <f>ROUND((Source!AT80/100)*((ROUND(Source!AF80*Source!I80, 2)+ROUND(Source!AE80*Source!I80, 2))), 2)</f>
        <v>70.28</v>
      </c>
      <c r="AE120">
        <f>ROUND((Source!AU80/100)*((ROUND(Source!AF80*Source!I80, 2)+ROUND(Source!AE80*Source!I80, 2))), 2)</f>
        <v>36.950000000000003</v>
      </c>
      <c r="AN120" s="76">
        <f>L110+L111+L113+L118+L119</f>
        <v>10152</v>
      </c>
      <c r="AO120" s="76">
        <f>L111</f>
        <v>492</v>
      </c>
      <c r="AQ120" t="s">
        <v>629</v>
      </c>
      <c r="AR120" s="76">
        <f>L110</f>
        <v>3572</v>
      </c>
      <c r="AT120" s="76">
        <f>L112</f>
        <v>118</v>
      </c>
      <c r="AV120" t="s">
        <v>629</v>
      </c>
      <c r="AW120" s="76">
        <f>L113</f>
        <v>627</v>
      </c>
      <c r="AZ120">
        <f>Source!X80</f>
        <v>3579</v>
      </c>
      <c r="BA120">
        <f>Source!Y80</f>
        <v>1882</v>
      </c>
      <c r="BI120" s="74">
        <f>J110+J111+J113+J118+J119</f>
        <v>236.14</v>
      </c>
      <c r="CD120">
        <v>2</v>
      </c>
    </row>
    <row r="121" spans="1:82" ht="42.75" x14ac:dyDescent="0.2">
      <c r="A121" s="58" t="s">
        <v>120</v>
      </c>
      <c r="B121" s="59" t="str">
        <f>Source!F82</f>
        <v>м08-01-080-2</v>
      </c>
      <c r="C121" s="59" t="str">
        <f>Source!G82</f>
        <v>Прибор измерения и защиты, количество подключаемых концов до 6 Датчик тока</v>
      </c>
      <c r="D121" s="60" t="str">
        <f>Source!H82</f>
        <v>1  ШТ.</v>
      </c>
      <c r="E121" s="61">
        <f>Source!K82</f>
        <v>3</v>
      </c>
      <c r="F121" s="61"/>
      <c r="G121" s="61">
        <f>Source!I82</f>
        <v>3</v>
      </c>
      <c r="H121" s="63"/>
      <c r="I121" s="62"/>
      <c r="J121" s="63"/>
      <c r="K121" s="62"/>
      <c r="L121" s="64"/>
    </row>
    <row r="122" spans="1:82" ht="14.25" x14ac:dyDescent="0.2">
      <c r="A122" s="59"/>
      <c r="B122" s="62">
        <v>1</v>
      </c>
      <c r="C122" s="59" t="s">
        <v>662</v>
      </c>
      <c r="D122" s="60"/>
      <c r="E122" s="61"/>
      <c r="F122" s="61"/>
      <c r="G122" s="61"/>
      <c r="H122" s="63">
        <f>Source!AO82</f>
        <v>10.87</v>
      </c>
      <c r="I122" s="62"/>
      <c r="J122" s="63">
        <f>ROUND(Source!AF82*Source!I82, 2)</f>
        <v>32.61</v>
      </c>
      <c r="K122" s="62">
        <f>IF(Source!BA82&lt;&gt; 0, Source!BA82, 1)</f>
        <v>50.93</v>
      </c>
      <c r="L122" s="64">
        <f>Source!S82</f>
        <v>1661</v>
      </c>
    </row>
    <row r="123" spans="1:82" ht="14.25" x14ac:dyDescent="0.2">
      <c r="A123" s="59"/>
      <c r="B123" s="62">
        <v>2</v>
      </c>
      <c r="C123" s="59" t="s">
        <v>663</v>
      </c>
      <c r="D123" s="60"/>
      <c r="E123" s="61"/>
      <c r="F123" s="61"/>
      <c r="G123" s="61"/>
      <c r="H123" s="63">
        <f>Source!AM82</f>
        <v>17.75</v>
      </c>
      <c r="I123" s="62"/>
      <c r="J123" s="63">
        <f>ROUND((((Source!ET82)-(Source!EU82))+Source!AE82)*Source!I82, 2)</f>
        <v>53.25</v>
      </c>
      <c r="K123" s="62">
        <f>IF(Source!BB82&lt;&gt; 0, Source!BB82, 1)</f>
        <v>16.22</v>
      </c>
      <c r="L123" s="64">
        <f>Source!Q82</f>
        <v>864</v>
      </c>
    </row>
    <row r="124" spans="1:82" ht="14.25" x14ac:dyDescent="0.2">
      <c r="A124" s="59"/>
      <c r="B124" s="62">
        <v>3</v>
      </c>
      <c r="C124" s="59" t="s">
        <v>664</v>
      </c>
      <c r="D124" s="60"/>
      <c r="E124" s="61"/>
      <c r="F124" s="61"/>
      <c r="G124" s="61"/>
      <c r="H124" s="63">
        <f>Source!AN82</f>
        <v>1.08</v>
      </c>
      <c r="I124" s="62"/>
      <c r="J124" s="100">
        <f>ROUND(Source!AE82*Source!I82, 2)</f>
        <v>3.24</v>
      </c>
      <c r="K124" s="62">
        <f>IF(Source!BS82&lt;&gt; 0, Source!BS82, 1)</f>
        <v>50.93</v>
      </c>
      <c r="L124" s="101">
        <f>Source!R82</f>
        <v>165</v>
      </c>
    </row>
    <row r="125" spans="1:82" ht="14.25" x14ac:dyDescent="0.2">
      <c r="A125" s="59"/>
      <c r="B125" s="62">
        <v>4</v>
      </c>
      <c r="C125" s="59" t="s">
        <v>665</v>
      </c>
      <c r="D125" s="60"/>
      <c r="E125" s="61"/>
      <c r="F125" s="61"/>
      <c r="G125" s="61"/>
      <c r="H125" s="63">
        <f>Source!AL82</f>
        <v>0.57999999999999996</v>
      </c>
      <c r="I125" s="62"/>
      <c r="J125" s="63">
        <f>ROUND(Source!AC82*Source!I82, 2)</f>
        <v>1.74</v>
      </c>
      <c r="K125" s="62">
        <f>IF(Source!BC82&lt;&gt; 0, Source!BC82, 1)</f>
        <v>29.57</v>
      </c>
      <c r="L125" s="64">
        <f>Source!P82</f>
        <v>51</v>
      </c>
    </row>
    <row r="126" spans="1:82" ht="14.25" x14ac:dyDescent="0.2">
      <c r="A126" s="59"/>
      <c r="B126" s="59"/>
      <c r="C126" s="59" t="s">
        <v>666</v>
      </c>
      <c r="D126" s="60" t="s">
        <v>605</v>
      </c>
      <c r="E126" s="61">
        <f>Source!AQ82</f>
        <v>1.1299999999999999</v>
      </c>
      <c r="F126" s="61"/>
      <c r="G126" s="61">
        <f>ROUND(Source!U82, 7)</f>
        <v>3.39</v>
      </c>
      <c r="H126" s="63"/>
      <c r="I126" s="62"/>
      <c r="J126" s="63"/>
      <c r="K126" s="62"/>
      <c r="L126" s="64"/>
    </row>
    <row r="127" spans="1:82" ht="14.25" x14ac:dyDescent="0.2">
      <c r="A127" s="59"/>
      <c r="B127" s="59"/>
      <c r="C127" s="68" t="s">
        <v>667</v>
      </c>
      <c r="D127" s="69" t="s">
        <v>605</v>
      </c>
      <c r="E127" s="70">
        <f>Source!AR82</f>
        <v>0.08</v>
      </c>
      <c r="F127" s="70"/>
      <c r="G127" s="70">
        <f>ROUND(Source!V82, 7)</f>
        <v>0.24</v>
      </c>
      <c r="H127" s="71"/>
      <c r="I127" s="72"/>
      <c r="J127" s="71"/>
      <c r="K127" s="72"/>
      <c r="L127" s="73"/>
    </row>
    <row r="128" spans="1:82" ht="14.25" x14ac:dyDescent="0.2">
      <c r="A128" s="59"/>
      <c r="B128" s="59"/>
      <c r="C128" s="59" t="s">
        <v>668</v>
      </c>
      <c r="D128" s="60"/>
      <c r="E128" s="61"/>
      <c r="F128" s="61"/>
      <c r="G128" s="61"/>
      <c r="H128" s="63">
        <f>H122+H123+H125</f>
        <v>29.199999999999996</v>
      </c>
      <c r="I128" s="62"/>
      <c r="J128" s="63">
        <f>J122+J123+J125</f>
        <v>87.6</v>
      </c>
      <c r="K128" s="62"/>
      <c r="L128" s="64">
        <f>L122+L123+L125</f>
        <v>2576</v>
      </c>
    </row>
    <row r="129" spans="1:101" ht="14.25" x14ac:dyDescent="0.2">
      <c r="A129" s="59"/>
      <c r="B129" s="59"/>
      <c r="C129" s="59" t="s">
        <v>669</v>
      </c>
      <c r="D129" s="60"/>
      <c r="E129" s="61"/>
      <c r="F129" s="61"/>
      <c r="G129" s="61"/>
      <c r="H129" s="63"/>
      <c r="I129" s="62"/>
      <c r="J129" s="63">
        <f>SUM(S121:S132)+SUM(T121:T132)+SUM(X121:X132)+SUM(Y121:Y132)+SUM(Z121:Z132)</f>
        <v>35.85</v>
      </c>
      <c r="K129" s="62"/>
      <c r="L129" s="64">
        <f>SUM(AR121:AR132)+SUM(AS121:AS132)+SUM(AT121:AT132)+SUM(AU121:AU132)+SUM(AV121:AV132)</f>
        <v>1826</v>
      </c>
    </row>
    <row r="130" spans="1:101" ht="28.5" x14ac:dyDescent="0.2">
      <c r="A130" s="59"/>
      <c r="B130" s="59" t="s">
        <v>114</v>
      </c>
      <c r="C130" s="59" t="s">
        <v>670</v>
      </c>
      <c r="D130" s="60" t="s">
        <v>671</v>
      </c>
      <c r="E130" s="61">
        <f>Source!BZ82</f>
        <v>97</v>
      </c>
      <c r="F130" s="61"/>
      <c r="G130" s="61">
        <f>Source!AT82</f>
        <v>97</v>
      </c>
      <c r="H130" s="63"/>
      <c r="I130" s="62"/>
      <c r="J130" s="63">
        <f>SUM(AD121:AD132)</f>
        <v>34.770000000000003</v>
      </c>
      <c r="K130" s="62"/>
      <c r="L130" s="64">
        <f>SUM(AZ121:AZ132)</f>
        <v>1771</v>
      </c>
    </row>
    <row r="131" spans="1:101" ht="28.5" x14ac:dyDescent="0.2">
      <c r="A131" s="68"/>
      <c r="B131" s="68" t="s">
        <v>115</v>
      </c>
      <c r="C131" s="68" t="s">
        <v>672</v>
      </c>
      <c r="D131" s="69" t="s">
        <v>671</v>
      </c>
      <c r="E131" s="70">
        <f>Source!CA82</f>
        <v>51</v>
      </c>
      <c r="F131" s="70"/>
      <c r="G131" s="70">
        <f>Source!AU82</f>
        <v>51</v>
      </c>
      <c r="H131" s="71"/>
      <c r="I131" s="72"/>
      <c r="J131" s="71">
        <f>SUM(AE121:AE132)</f>
        <v>18.28</v>
      </c>
      <c r="K131" s="72"/>
      <c r="L131" s="73">
        <f>SUM(BA121:BA132)</f>
        <v>931</v>
      </c>
    </row>
    <row r="132" spans="1:101" ht="15" x14ac:dyDescent="0.2">
      <c r="C132" s="66" t="s">
        <v>628</v>
      </c>
      <c r="D132" s="66"/>
      <c r="E132" s="66"/>
      <c r="F132" s="66"/>
      <c r="G132" s="66"/>
      <c r="H132" s="66"/>
      <c r="I132" s="75">
        <f>J122+J123+J125+J130+J131</f>
        <v>140.65</v>
      </c>
      <c r="J132" s="75"/>
      <c r="K132" s="77">
        <f>L122+L123+L125+L130+L131</f>
        <v>5278</v>
      </c>
      <c r="L132" s="77"/>
      <c r="O132" s="74">
        <f>J122+J123+J125+J130+J131</f>
        <v>140.65</v>
      </c>
      <c r="P132" s="74">
        <f>J123</f>
        <v>53.25</v>
      </c>
      <c r="R132" t="s">
        <v>629</v>
      </c>
      <c r="S132" s="74">
        <f>J122</f>
        <v>32.61</v>
      </c>
      <c r="U132" s="74">
        <f>J122</f>
        <v>32.61</v>
      </c>
      <c r="X132" s="74">
        <f>J124</f>
        <v>3.24</v>
      </c>
      <c r="Z132" t="s">
        <v>629</v>
      </c>
      <c r="AA132" s="74">
        <f>J125</f>
        <v>1.74</v>
      </c>
      <c r="AD132">
        <f>ROUND((Source!AT82/100)*((ROUND(Source!AF82*Source!I82, 2)+ROUND(Source!AE82*Source!I82, 2))), 2)</f>
        <v>34.770000000000003</v>
      </c>
      <c r="AE132">
        <f>ROUND((Source!AU82/100)*((ROUND(Source!AF82*Source!I82, 2)+ROUND(Source!AE82*Source!I82, 2))), 2)</f>
        <v>18.28</v>
      </c>
      <c r="AN132" s="76">
        <f>L122+L123+L125+L130+L131</f>
        <v>5278</v>
      </c>
      <c r="AO132" s="76">
        <f>L123</f>
        <v>864</v>
      </c>
      <c r="AQ132" t="s">
        <v>629</v>
      </c>
      <c r="AR132" s="76">
        <f>L122</f>
        <v>1661</v>
      </c>
      <c r="AT132" s="76">
        <f>L124</f>
        <v>165</v>
      </c>
      <c r="AV132" t="s">
        <v>629</v>
      </c>
      <c r="AW132" s="76">
        <f>L125</f>
        <v>51</v>
      </c>
      <c r="AZ132">
        <f>Source!X82</f>
        <v>1771</v>
      </c>
      <c r="BA132">
        <f>Source!Y82</f>
        <v>931</v>
      </c>
      <c r="BI132" s="74">
        <f>J122+J123+J125+J130+J131</f>
        <v>140.65</v>
      </c>
      <c r="CD132">
        <v>2</v>
      </c>
    </row>
    <row r="133" spans="1:101" ht="42.75" x14ac:dyDescent="0.2">
      <c r="A133" s="58" t="s">
        <v>138</v>
      </c>
      <c r="B133" s="59" t="str">
        <f>Source!F90</f>
        <v>м08-03-573-1</v>
      </c>
      <c r="C133" s="59" t="str">
        <f>Source!G90</f>
        <v>Пульт управления напольный, высота до 1200 мм, глубина и ширина по фронту до 700х600 мм</v>
      </c>
      <c r="D133" s="60" t="str">
        <f>Source!H90</f>
        <v>1  ШТ.</v>
      </c>
      <c r="E133" s="61">
        <f>Source!K90</f>
        <v>1</v>
      </c>
      <c r="F133" s="61"/>
      <c r="G133" s="61">
        <f>Source!I90</f>
        <v>1</v>
      </c>
      <c r="H133" s="63"/>
      <c r="I133" s="62"/>
      <c r="J133" s="63"/>
      <c r="K133" s="62"/>
      <c r="L133" s="64"/>
    </row>
    <row r="134" spans="1:101" ht="51" x14ac:dyDescent="0.2">
      <c r="B134" s="102" t="s">
        <v>576</v>
      </c>
      <c r="C134" s="103" t="s">
        <v>673</v>
      </c>
      <c r="D134" s="103"/>
      <c r="E134" s="103"/>
      <c r="F134" s="103"/>
      <c r="G134" s="103"/>
      <c r="H134" s="103"/>
      <c r="I134" s="103"/>
      <c r="J134" s="103"/>
      <c r="K134" s="103"/>
      <c r="L134" s="103"/>
      <c r="CW134" s="104" t="s">
        <v>673</v>
      </c>
    </row>
    <row r="135" spans="1:101" ht="14.25" x14ac:dyDescent="0.2">
      <c r="A135" s="59"/>
      <c r="B135" s="62">
        <v>1</v>
      </c>
      <c r="C135" s="59" t="s">
        <v>662</v>
      </c>
      <c r="D135" s="60"/>
      <c r="E135" s="61"/>
      <c r="F135" s="61"/>
      <c r="G135" s="61"/>
      <c r="H135" s="63">
        <f>Source!AO90</f>
        <v>23.51</v>
      </c>
      <c r="I135" s="62">
        <f>ROUND(1.2,7)</f>
        <v>1.2</v>
      </c>
      <c r="J135" s="63">
        <f>ROUND(Source!AF90*Source!I90, 2)</f>
        <v>28.21</v>
      </c>
      <c r="K135" s="62">
        <f>IF(Source!BA90&lt;&gt; 0, Source!BA90, 1)</f>
        <v>50.93</v>
      </c>
      <c r="L135" s="64">
        <f>Source!S90</f>
        <v>1437</v>
      </c>
    </row>
    <row r="136" spans="1:101" ht="14.25" x14ac:dyDescent="0.2">
      <c r="A136" s="59"/>
      <c r="B136" s="62">
        <v>2</v>
      </c>
      <c r="C136" s="59" t="s">
        <v>663</v>
      </c>
      <c r="D136" s="60"/>
      <c r="E136" s="61"/>
      <c r="F136" s="61"/>
      <c r="G136" s="61"/>
      <c r="H136" s="63">
        <f>Source!AM90</f>
        <v>76.98</v>
      </c>
      <c r="I136" s="62">
        <f>ROUND(1.2,7)</f>
        <v>1.2</v>
      </c>
      <c r="J136" s="63">
        <f>ROUND(((((Source!ET90*ROUND(1.2,7)))-((Source!EU90*ROUND(1.2,7))))+Source!AE90)*Source!I90, 2)</f>
        <v>92.37</v>
      </c>
      <c r="K136" s="62">
        <f>IF(Source!BB90&lt;&gt; 0, Source!BB90, 1)</f>
        <v>15.52</v>
      </c>
      <c r="L136" s="64">
        <f>Source!Q90</f>
        <v>1434</v>
      </c>
    </row>
    <row r="137" spans="1:101" ht="14.25" x14ac:dyDescent="0.2">
      <c r="A137" s="59"/>
      <c r="B137" s="62">
        <v>3</v>
      </c>
      <c r="C137" s="59" t="s">
        <v>664</v>
      </c>
      <c r="D137" s="60"/>
      <c r="E137" s="61"/>
      <c r="F137" s="61"/>
      <c r="G137" s="61"/>
      <c r="H137" s="63">
        <f>Source!AN90</f>
        <v>6.76</v>
      </c>
      <c r="I137" s="62">
        <f>ROUND(1.2,7)</f>
        <v>1.2</v>
      </c>
      <c r="J137" s="100">
        <f>ROUND(Source!AE90*Source!I90, 2)</f>
        <v>8.11</v>
      </c>
      <c r="K137" s="62">
        <f>IF(Source!BS90&lt;&gt; 0, Source!BS90, 1)</f>
        <v>50.93</v>
      </c>
      <c r="L137" s="101">
        <f>Source!R90</f>
        <v>413</v>
      </c>
    </row>
    <row r="138" spans="1:101" ht="14.25" x14ac:dyDescent="0.2">
      <c r="A138" s="59"/>
      <c r="B138" s="62">
        <v>4</v>
      </c>
      <c r="C138" s="59" t="s">
        <v>665</v>
      </c>
      <c r="D138" s="60"/>
      <c r="E138" s="61"/>
      <c r="F138" s="61"/>
      <c r="G138" s="61"/>
      <c r="H138" s="63">
        <f>Source!AL90</f>
        <v>6.45</v>
      </c>
      <c r="I138" s="62"/>
      <c r="J138" s="63">
        <f>ROUND(Source!AC90*Source!I90, 2)</f>
        <v>6.45</v>
      </c>
      <c r="K138" s="62">
        <f>IF(Source!BC90&lt;&gt; 0, Source!BC90, 1)</f>
        <v>13.9</v>
      </c>
      <c r="L138" s="64">
        <f>Source!P90</f>
        <v>90</v>
      </c>
    </row>
    <row r="139" spans="1:101" ht="14.25" x14ac:dyDescent="0.2">
      <c r="A139" s="59"/>
      <c r="B139" s="59"/>
      <c r="C139" s="59" t="s">
        <v>666</v>
      </c>
      <c r="D139" s="60" t="s">
        <v>605</v>
      </c>
      <c r="E139" s="61">
        <f>Source!AQ90</f>
        <v>2.37</v>
      </c>
      <c r="F139" s="61">
        <f>ROUND(1.2,7)</f>
        <v>1.2</v>
      </c>
      <c r="G139" s="61">
        <f>ROUND(Source!U90, 7)</f>
        <v>2.8439999999999999</v>
      </c>
      <c r="H139" s="63"/>
      <c r="I139" s="62"/>
      <c r="J139" s="63"/>
      <c r="K139" s="62"/>
      <c r="L139" s="64"/>
    </row>
    <row r="140" spans="1:101" ht="14.25" x14ac:dyDescent="0.2">
      <c r="A140" s="59"/>
      <c r="B140" s="59"/>
      <c r="C140" s="68" t="s">
        <v>667</v>
      </c>
      <c r="D140" s="69" t="s">
        <v>605</v>
      </c>
      <c r="E140" s="70">
        <f>Source!AR90</f>
        <v>0.59</v>
      </c>
      <c r="F140" s="70">
        <f>ROUND(1.2,7)</f>
        <v>1.2</v>
      </c>
      <c r="G140" s="70">
        <f>ROUND(Source!V90, 7)</f>
        <v>0.70799999999999996</v>
      </c>
      <c r="H140" s="71"/>
      <c r="I140" s="72"/>
      <c r="J140" s="71"/>
      <c r="K140" s="72"/>
      <c r="L140" s="73"/>
    </row>
    <row r="141" spans="1:101" ht="14.25" x14ac:dyDescent="0.2">
      <c r="A141" s="59"/>
      <c r="B141" s="59"/>
      <c r="C141" s="59" t="s">
        <v>668</v>
      </c>
      <c r="D141" s="60"/>
      <c r="E141" s="61"/>
      <c r="F141" s="61"/>
      <c r="G141" s="61"/>
      <c r="H141" s="63">
        <f>H135+H136+H138</f>
        <v>106.94000000000001</v>
      </c>
      <c r="I141" s="62"/>
      <c r="J141" s="63">
        <f>J135+J136+J138</f>
        <v>127.03000000000002</v>
      </c>
      <c r="K141" s="62"/>
      <c r="L141" s="64">
        <f>L135+L136+L138</f>
        <v>2961</v>
      </c>
    </row>
    <row r="142" spans="1:101" ht="14.25" x14ac:dyDescent="0.2">
      <c r="A142" s="59"/>
      <c r="B142" s="59"/>
      <c r="C142" s="59" t="s">
        <v>669</v>
      </c>
      <c r="D142" s="60"/>
      <c r="E142" s="61"/>
      <c r="F142" s="61"/>
      <c r="G142" s="61"/>
      <c r="H142" s="63"/>
      <c r="I142" s="62"/>
      <c r="J142" s="63">
        <f>SUM(S133:S145)+SUM(T133:T145)+SUM(X133:X145)+SUM(Y133:Y145)+SUM(Z133:Z145)</f>
        <v>36.32</v>
      </c>
      <c r="K142" s="62"/>
      <c r="L142" s="64">
        <f>SUM(AR133:AR145)+SUM(AS133:AS145)+SUM(AT133:AT145)+SUM(AU133:AU145)+SUM(AV133:AV145)</f>
        <v>1850</v>
      </c>
    </row>
    <row r="143" spans="1:101" ht="28.5" x14ac:dyDescent="0.2">
      <c r="A143" s="59"/>
      <c r="B143" s="59" t="s">
        <v>114</v>
      </c>
      <c r="C143" s="59" t="s">
        <v>670</v>
      </c>
      <c r="D143" s="60" t="s">
        <v>671</v>
      </c>
      <c r="E143" s="61">
        <f>Source!BZ90</f>
        <v>97</v>
      </c>
      <c r="F143" s="61"/>
      <c r="G143" s="61">
        <f>Source!AT90</f>
        <v>97</v>
      </c>
      <c r="H143" s="63"/>
      <c r="I143" s="62"/>
      <c r="J143" s="63">
        <f>SUM(AD133:AD145)</f>
        <v>35.229999999999997</v>
      </c>
      <c r="K143" s="62"/>
      <c r="L143" s="64">
        <f>SUM(AZ133:AZ145)</f>
        <v>1795</v>
      </c>
    </row>
    <row r="144" spans="1:101" ht="28.5" x14ac:dyDescent="0.2">
      <c r="A144" s="68"/>
      <c r="B144" s="68" t="s">
        <v>115</v>
      </c>
      <c r="C144" s="68" t="s">
        <v>672</v>
      </c>
      <c r="D144" s="69" t="s">
        <v>671</v>
      </c>
      <c r="E144" s="70">
        <f>Source!CA90</f>
        <v>51</v>
      </c>
      <c r="F144" s="70"/>
      <c r="G144" s="70">
        <f>Source!AU90</f>
        <v>51</v>
      </c>
      <c r="H144" s="71"/>
      <c r="I144" s="72"/>
      <c r="J144" s="71">
        <f>SUM(AE133:AE145)</f>
        <v>18.52</v>
      </c>
      <c r="K144" s="72"/>
      <c r="L144" s="73">
        <f>SUM(BA133:BA145)</f>
        <v>944</v>
      </c>
    </row>
    <row r="145" spans="1:101" ht="15" x14ac:dyDescent="0.2">
      <c r="C145" s="66" t="s">
        <v>628</v>
      </c>
      <c r="D145" s="66"/>
      <c r="E145" s="66"/>
      <c r="F145" s="66"/>
      <c r="G145" s="66"/>
      <c r="H145" s="66"/>
      <c r="I145" s="75">
        <f>J135+J136+J138+J143+J144</f>
        <v>180.78000000000003</v>
      </c>
      <c r="J145" s="75"/>
      <c r="K145" s="77">
        <f>L135+L136+L138+L143+L144</f>
        <v>5700</v>
      </c>
      <c r="L145" s="77"/>
      <c r="O145" s="74">
        <f>J135+J136+J138+J143+J144</f>
        <v>180.78000000000003</v>
      </c>
      <c r="P145" s="74">
        <f>J136</f>
        <v>92.37</v>
      </c>
      <c r="R145" t="s">
        <v>629</v>
      </c>
      <c r="S145" s="74">
        <f>J135</f>
        <v>28.21</v>
      </c>
      <c r="U145" s="74">
        <f>J135</f>
        <v>28.21</v>
      </c>
      <c r="X145" s="74">
        <f>J137</f>
        <v>8.11</v>
      </c>
      <c r="Z145" t="s">
        <v>629</v>
      </c>
      <c r="AA145" s="74">
        <f>J138</f>
        <v>6.45</v>
      </c>
      <c r="AD145">
        <f>ROUND((Source!AT90/100)*((ROUND(Source!AF90*Source!I90, 2)+ROUND(Source!AE90*Source!I90, 2))), 2)</f>
        <v>35.229999999999997</v>
      </c>
      <c r="AE145">
        <f>ROUND((Source!AU90/100)*((ROUND(Source!AF90*Source!I90, 2)+ROUND(Source!AE90*Source!I90, 2))), 2)</f>
        <v>18.52</v>
      </c>
      <c r="AN145" s="76">
        <f>L135+L136+L138+L143+L144</f>
        <v>5700</v>
      </c>
      <c r="AO145" s="76">
        <f>L136</f>
        <v>1434</v>
      </c>
      <c r="AQ145" t="s">
        <v>629</v>
      </c>
      <c r="AR145" s="76">
        <f>L135</f>
        <v>1437</v>
      </c>
      <c r="AT145" s="76">
        <f>L137</f>
        <v>413</v>
      </c>
      <c r="AV145" t="s">
        <v>629</v>
      </c>
      <c r="AW145" s="76">
        <f>L138</f>
        <v>90</v>
      </c>
      <c r="AZ145">
        <f>Source!X90</f>
        <v>1795</v>
      </c>
      <c r="BA145">
        <f>Source!Y90</f>
        <v>944</v>
      </c>
      <c r="BI145" s="74">
        <f>J135+J136+J138+J143+J144</f>
        <v>180.78000000000003</v>
      </c>
      <c r="CD145">
        <v>2</v>
      </c>
    </row>
    <row r="146" spans="1:101" ht="42.75" x14ac:dyDescent="0.2">
      <c r="A146" s="58" t="s">
        <v>148</v>
      </c>
      <c r="B146" s="59" t="str">
        <f>Source!F94</f>
        <v>м08-03-573-1</v>
      </c>
      <c r="C146" s="59" t="str">
        <f>Source!G94</f>
        <v>Пульт управления напольный, высота до 1200 мм, глубина и ширина по фронту до 700х600 мм</v>
      </c>
      <c r="D146" s="60" t="str">
        <f>Source!H94</f>
        <v>1  ШТ.</v>
      </c>
      <c r="E146" s="61">
        <f>Source!K94</f>
        <v>1</v>
      </c>
      <c r="F146" s="61"/>
      <c r="G146" s="61">
        <f>Source!I94</f>
        <v>1</v>
      </c>
      <c r="H146" s="63"/>
      <c r="I146" s="62"/>
      <c r="J146" s="63"/>
      <c r="K146" s="62"/>
      <c r="L146" s="64"/>
    </row>
    <row r="147" spans="1:101" ht="51" x14ac:dyDescent="0.2">
      <c r="B147" s="102" t="s">
        <v>576</v>
      </c>
      <c r="C147" s="103" t="s">
        <v>673</v>
      </c>
      <c r="D147" s="103"/>
      <c r="E147" s="103"/>
      <c r="F147" s="103"/>
      <c r="G147" s="103"/>
      <c r="H147" s="103"/>
      <c r="I147" s="103"/>
      <c r="J147" s="103"/>
      <c r="K147" s="103"/>
      <c r="L147" s="103"/>
      <c r="CW147" s="104" t="s">
        <v>673</v>
      </c>
    </row>
    <row r="148" spans="1:101" ht="14.25" x14ac:dyDescent="0.2">
      <c r="A148" s="59"/>
      <c r="B148" s="62">
        <v>1</v>
      </c>
      <c r="C148" s="59" t="s">
        <v>662</v>
      </c>
      <c r="D148" s="60"/>
      <c r="E148" s="61"/>
      <c r="F148" s="61"/>
      <c r="G148" s="61"/>
      <c r="H148" s="63">
        <f>Source!AO94</f>
        <v>23.51</v>
      </c>
      <c r="I148" s="62">
        <f>ROUND(1.2,7)</f>
        <v>1.2</v>
      </c>
      <c r="J148" s="63">
        <f>ROUND(Source!AF94*Source!I94, 2)</f>
        <v>28.21</v>
      </c>
      <c r="K148" s="62">
        <f>IF(Source!BA94&lt;&gt; 0, Source!BA94, 1)</f>
        <v>50.93</v>
      </c>
      <c r="L148" s="64">
        <f>Source!S94</f>
        <v>1437</v>
      </c>
    </row>
    <row r="149" spans="1:101" ht="14.25" x14ac:dyDescent="0.2">
      <c r="A149" s="59"/>
      <c r="B149" s="62">
        <v>2</v>
      </c>
      <c r="C149" s="59" t="s">
        <v>663</v>
      </c>
      <c r="D149" s="60"/>
      <c r="E149" s="61"/>
      <c r="F149" s="61"/>
      <c r="G149" s="61"/>
      <c r="H149" s="63">
        <f>Source!AM94</f>
        <v>76.98</v>
      </c>
      <c r="I149" s="62">
        <f>ROUND(1.2,7)</f>
        <v>1.2</v>
      </c>
      <c r="J149" s="63">
        <f>ROUND(((((Source!ET94*ROUND(1.2,7)))-((Source!EU94*ROUND(1.2,7))))+Source!AE94)*Source!I94, 2)</f>
        <v>92.37</v>
      </c>
      <c r="K149" s="62">
        <f>IF(Source!BB94&lt;&gt; 0, Source!BB94, 1)</f>
        <v>15.52</v>
      </c>
      <c r="L149" s="64">
        <f>Source!Q94</f>
        <v>1434</v>
      </c>
    </row>
    <row r="150" spans="1:101" ht="14.25" x14ac:dyDescent="0.2">
      <c r="A150" s="59"/>
      <c r="B150" s="62">
        <v>3</v>
      </c>
      <c r="C150" s="59" t="s">
        <v>664</v>
      </c>
      <c r="D150" s="60"/>
      <c r="E150" s="61"/>
      <c r="F150" s="61"/>
      <c r="G150" s="61"/>
      <c r="H150" s="63">
        <f>Source!AN94</f>
        <v>6.76</v>
      </c>
      <c r="I150" s="62">
        <f>ROUND(1.2,7)</f>
        <v>1.2</v>
      </c>
      <c r="J150" s="100">
        <f>ROUND(Source!AE94*Source!I94, 2)</f>
        <v>8.11</v>
      </c>
      <c r="K150" s="62">
        <f>IF(Source!BS94&lt;&gt; 0, Source!BS94, 1)</f>
        <v>50.93</v>
      </c>
      <c r="L150" s="101">
        <f>Source!R94</f>
        <v>413</v>
      </c>
    </row>
    <row r="151" spans="1:101" ht="14.25" x14ac:dyDescent="0.2">
      <c r="A151" s="59"/>
      <c r="B151" s="62">
        <v>4</v>
      </c>
      <c r="C151" s="59" t="s">
        <v>665</v>
      </c>
      <c r="D151" s="60"/>
      <c r="E151" s="61"/>
      <c r="F151" s="61"/>
      <c r="G151" s="61"/>
      <c r="H151" s="63">
        <f>Source!AL94</f>
        <v>6.45</v>
      </c>
      <c r="I151" s="62"/>
      <c r="J151" s="63">
        <f>ROUND(Source!AC94*Source!I94, 2)</f>
        <v>6.45</v>
      </c>
      <c r="K151" s="62">
        <f>IF(Source!BC94&lt;&gt; 0, Source!BC94, 1)</f>
        <v>13.9</v>
      </c>
      <c r="L151" s="64">
        <f>Source!P94</f>
        <v>90</v>
      </c>
    </row>
    <row r="152" spans="1:101" ht="14.25" x14ac:dyDescent="0.2">
      <c r="A152" s="59"/>
      <c r="B152" s="59"/>
      <c r="C152" s="59" t="s">
        <v>666</v>
      </c>
      <c r="D152" s="60" t="s">
        <v>605</v>
      </c>
      <c r="E152" s="61">
        <f>Source!AQ94</f>
        <v>2.37</v>
      </c>
      <c r="F152" s="61">
        <f>ROUND(1.2,7)</f>
        <v>1.2</v>
      </c>
      <c r="G152" s="61">
        <f>ROUND(Source!U94, 7)</f>
        <v>2.8439999999999999</v>
      </c>
      <c r="H152" s="63"/>
      <c r="I152" s="62"/>
      <c r="J152" s="63"/>
      <c r="K152" s="62"/>
      <c r="L152" s="64"/>
    </row>
    <row r="153" spans="1:101" ht="14.25" x14ac:dyDescent="0.2">
      <c r="A153" s="59"/>
      <c r="B153" s="59"/>
      <c r="C153" s="68" t="s">
        <v>667</v>
      </c>
      <c r="D153" s="69" t="s">
        <v>605</v>
      </c>
      <c r="E153" s="70">
        <f>Source!AR94</f>
        <v>0.59</v>
      </c>
      <c r="F153" s="70">
        <f>ROUND(1.2,7)</f>
        <v>1.2</v>
      </c>
      <c r="G153" s="70">
        <f>ROUND(Source!V94, 7)</f>
        <v>0.70799999999999996</v>
      </c>
      <c r="H153" s="71"/>
      <c r="I153" s="72"/>
      <c r="J153" s="71"/>
      <c r="K153" s="72"/>
      <c r="L153" s="73"/>
    </row>
    <row r="154" spans="1:101" ht="14.25" x14ac:dyDescent="0.2">
      <c r="A154" s="59"/>
      <c r="B154" s="59"/>
      <c r="C154" s="59" t="s">
        <v>668</v>
      </c>
      <c r="D154" s="60"/>
      <c r="E154" s="61"/>
      <c r="F154" s="61"/>
      <c r="G154" s="61"/>
      <c r="H154" s="63">
        <f>H148+H149+H151</f>
        <v>106.94000000000001</v>
      </c>
      <c r="I154" s="62"/>
      <c r="J154" s="63">
        <f>J148+J149+J151</f>
        <v>127.03000000000002</v>
      </c>
      <c r="K154" s="62"/>
      <c r="L154" s="64">
        <f>L148+L149+L151</f>
        <v>2961</v>
      </c>
    </row>
    <row r="155" spans="1:101" ht="14.25" x14ac:dyDescent="0.2">
      <c r="A155" s="59"/>
      <c r="B155" s="59"/>
      <c r="C155" s="59" t="s">
        <v>669</v>
      </c>
      <c r="D155" s="60"/>
      <c r="E155" s="61"/>
      <c r="F155" s="61"/>
      <c r="G155" s="61"/>
      <c r="H155" s="63"/>
      <c r="I155" s="62"/>
      <c r="J155" s="63">
        <f>SUM(S146:S158)+SUM(T146:T158)+SUM(X146:X158)+SUM(Y146:Y158)+SUM(Z146:Z158)</f>
        <v>36.32</v>
      </c>
      <c r="K155" s="62"/>
      <c r="L155" s="64">
        <f>SUM(AR146:AR158)+SUM(AS146:AS158)+SUM(AT146:AT158)+SUM(AU146:AU158)+SUM(AV146:AV158)</f>
        <v>1850</v>
      </c>
    </row>
    <row r="156" spans="1:101" ht="28.5" x14ac:dyDescent="0.2">
      <c r="A156" s="59"/>
      <c r="B156" s="59" t="s">
        <v>114</v>
      </c>
      <c r="C156" s="59" t="s">
        <v>670</v>
      </c>
      <c r="D156" s="60" t="s">
        <v>671</v>
      </c>
      <c r="E156" s="61">
        <f>Source!BZ94</f>
        <v>97</v>
      </c>
      <c r="F156" s="61"/>
      <c r="G156" s="61">
        <f>Source!AT94</f>
        <v>97</v>
      </c>
      <c r="H156" s="63"/>
      <c r="I156" s="62"/>
      <c r="J156" s="63">
        <f>SUM(AD146:AD158)</f>
        <v>35.229999999999997</v>
      </c>
      <c r="K156" s="62"/>
      <c r="L156" s="64">
        <f>SUM(AZ146:AZ158)</f>
        <v>1795</v>
      </c>
    </row>
    <row r="157" spans="1:101" ht="28.5" x14ac:dyDescent="0.2">
      <c r="A157" s="68"/>
      <c r="B157" s="68" t="s">
        <v>115</v>
      </c>
      <c r="C157" s="68" t="s">
        <v>672</v>
      </c>
      <c r="D157" s="69" t="s">
        <v>671</v>
      </c>
      <c r="E157" s="70">
        <f>Source!CA94</f>
        <v>51</v>
      </c>
      <c r="F157" s="70"/>
      <c r="G157" s="70">
        <f>Source!AU94</f>
        <v>51</v>
      </c>
      <c r="H157" s="71"/>
      <c r="I157" s="72"/>
      <c r="J157" s="71">
        <f>SUM(AE146:AE158)</f>
        <v>18.52</v>
      </c>
      <c r="K157" s="72"/>
      <c r="L157" s="73">
        <f>SUM(BA146:BA158)</f>
        <v>944</v>
      </c>
    </row>
    <row r="158" spans="1:101" ht="15" x14ac:dyDescent="0.2">
      <c r="C158" s="66" t="s">
        <v>628</v>
      </c>
      <c r="D158" s="66"/>
      <c r="E158" s="66"/>
      <c r="F158" s="66"/>
      <c r="G158" s="66"/>
      <c r="H158" s="66"/>
      <c r="I158" s="75">
        <f>J148+J149+J151+J156+J157</f>
        <v>180.78000000000003</v>
      </c>
      <c r="J158" s="75"/>
      <c r="K158" s="77">
        <f>L148+L149+L151+L156+L157</f>
        <v>5700</v>
      </c>
      <c r="L158" s="77"/>
      <c r="O158" s="74">
        <f>J148+J149+J151+J156+J157</f>
        <v>180.78000000000003</v>
      </c>
      <c r="P158" s="74">
        <f>J149</f>
        <v>92.37</v>
      </c>
      <c r="R158" t="s">
        <v>629</v>
      </c>
      <c r="S158" s="74">
        <f>J148</f>
        <v>28.21</v>
      </c>
      <c r="U158" s="74">
        <f>J148</f>
        <v>28.21</v>
      </c>
      <c r="X158" s="74">
        <f>J150</f>
        <v>8.11</v>
      </c>
      <c r="Z158" t="s">
        <v>629</v>
      </c>
      <c r="AA158" s="74">
        <f>J151</f>
        <v>6.45</v>
      </c>
      <c r="AD158">
        <f>ROUND((Source!AT94/100)*((ROUND(Source!AF94*Source!I94, 2)+ROUND(Source!AE94*Source!I94, 2))), 2)</f>
        <v>35.229999999999997</v>
      </c>
      <c r="AE158">
        <f>ROUND((Source!AU94/100)*((ROUND(Source!AF94*Source!I94, 2)+ROUND(Source!AE94*Source!I94, 2))), 2)</f>
        <v>18.52</v>
      </c>
      <c r="AN158" s="76">
        <f>L148+L149+L151+L156+L157</f>
        <v>5700</v>
      </c>
      <c r="AO158" s="76">
        <f>L149</f>
        <v>1434</v>
      </c>
      <c r="AQ158" t="s">
        <v>629</v>
      </c>
      <c r="AR158" s="76">
        <f>L148</f>
        <v>1437</v>
      </c>
      <c r="AT158" s="76">
        <f>L150</f>
        <v>413</v>
      </c>
      <c r="AV158" t="s">
        <v>629</v>
      </c>
      <c r="AW158" s="76">
        <f>L151</f>
        <v>90</v>
      </c>
      <c r="AZ158">
        <f>Source!X94</f>
        <v>1795</v>
      </c>
      <c r="BA158">
        <f>Source!Y94</f>
        <v>944</v>
      </c>
      <c r="BI158" s="74">
        <f>J148+J149+J151+J156+J157</f>
        <v>180.78000000000003</v>
      </c>
      <c r="CD158">
        <v>2</v>
      </c>
    </row>
    <row r="159" spans="1:101" ht="42.75" x14ac:dyDescent="0.2">
      <c r="A159" s="58" t="s">
        <v>149</v>
      </c>
      <c r="B159" s="59" t="str">
        <f>Source!F96</f>
        <v>м08-02-148-1</v>
      </c>
      <c r="C159" s="59" t="str">
        <f>Source!G96</f>
        <v>Кабель до 35 кВ в проложенных трубах, блоках и коробах, масса 1 м кабеля до 1 кг</v>
      </c>
      <c r="D159" s="60" t="str">
        <f>Source!H96</f>
        <v>100 М КАБЕЛЯ</v>
      </c>
      <c r="E159" s="61">
        <f>Source!K96</f>
        <v>2</v>
      </c>
      <c r="F159" s="61"/>
      <c r="G159" s="61">
        <f>Source!I96</f>
        <v>2</v>
      </c>
      <c r="H159" s="63"/>
      <c r="I159" s="62"/>
      <c r="J159" s="63"/>
      <c r="K159" s="62"/>
      <c r="L159" s="64"/>
    </row>
    <row r="160" spans="1:101" x14ac:dyDescent="0.2">
      <c r="C160" s="105" t="str">
        <f>"Объем: "&amp;Source!I96&amp;"=200/"&amp;"100"</f>
        <v>Объем: 2=200/100</v>
      </c>
    </row>
    <row r="161" spans="1:82" ht="14.25" x14ac:dyDescent="0.2">
      <c r="A161" s="59"/>
      <c r="B161" s="62">
        <v>1</v>
      </c>
      <c r="C161" s="59" t="s">
        <v>662</v>
      </c>
      <c r="D161" s="60"/>
      <c r="E161" s="61"/>
      <c r="F161" s="61"/>
      <c r="G161" s="61"/>
      <c r="H161" s="63">
        <f>Source!AO96</f>
        <v>95.43</v>
      </c>
      <c r="I161" s="62"/>
      <c r="J161" s="63">
        <f>ROUND(Source!AF96*Source!I96, 2)</f>
        <v>190.86</v>
      </c>
      <c r="K161" s="62">
        <f>IF(Source!BA96&lt;&gt; 0, Source!BA96, 1)</f>
        <v>50.93</v>
      </c>
      <c r="L161" s="64">
        <f>Source!S96</f>
        <v>9720</v>
      </c>
    </row>
    <row r="162" spans="1:82" ht="14.25" x14ac:dyDescent="0.2">
      <c r="A162" s="59"/>
      <c r="B162" s="62">
        <v>2</v>
      </c>
      <c r="C162" s="59" t="s">
        <v>663</v>
      </c>
      <c r="D162" s="60"/>
      <c r="E162" s="61"/>
      <c r="F162" s="61"/>
      <c r="G162" s="61"/>
      <c r="H162" s="63">
        <f>Source!AM96</f>
        <v>58.69</v>
      </c>
      <c r="I162" s="62"/>
      <c r="J162" s="63">
        <f>ROUND((((Source!ET96)-(Source!EU96))+Source!AE96)*Source!I96, 2)</f>
        <v>117.38</v>
      </c>
      <c r="K162" s="62">
        <f>IF(Source!BB96&lt;&gt; 0, Source!BB96, 1)</f>
        <v>14.21</v>
      </c>
      <c r="L162" s="64">
        <f>Source!Q96</f>
        <v>1668</v>
      </c>
    </row>
    <row r="163" spans="1:82" ht="14.25" x14ac:dyDescent="0.2">
      <c r="A163" s="59"/>
      <c r="B163" s="62">
        <v>3</v>
      </c>
      <c r="C163" s="59" t="s">
        <v>664</v>
      </c>
      <c r="D163" s="60"/>
      <c r="E163" s="61"/>
      <c r="F163" s="61"/>
      <c r="G163" s="61"/>
      <c r="H163" s="63">
        <f>Source!AN96</f>
        <v>2.7</v>
      </c>
      <c r="I163" s="62"/>
      <c r="J163" s="100">
        <f>ROUND(Source!AE96*Source!I96, 2)</f>
        <v>5.4</v>
      </c>
      <c r="K163" s="62">
        <f>IF(Source!BS96&lt;&gt; 0, Source!BS96, 1)</f>
        <v>50.93</v>
      </c>
      <c r="L163" s="101">
        <f>Source!R96</f>
        <v>275</v>
      </c>
    </row>
    <row r="164" spans="1:82" ht="14.25" x14ac:dyDescent="0.2">
      <c r="A164" s="59"/>
      <c r="B164" s="62">
        <v>4</v>
      </c>
      <c r="C164" s="59" t="s">
        <v>665</v>
      </c>
      <c r="D164" s="60"/>
      <c r="E164" s="61"/>
      <c r="F164" s="61"/>
      <c r="G164" s="61"/>
      <c r="H164" s="63">
        <f>Source!AL96</f>
        <v>37.74</v>
      </c>
      <c r="I164" s="62"/>
      <c r="J164" s="63">
        <f>ROUND(Source!AC96*Source!I96, 2)</f>
        <v>75.48</v>
      </c>
      <c r="K164" s="62">
        <f>IF(Source!BC96&lt;&gt; 0, Source!BC96, 1)</f>
        <v>13.23</v>
      </c>
      <c r="L164" s="64">
        <f>Source!P96</f>
        <v>999</v>
      </c>
    </row>
    <row r="165" spans="1:82" ht="14.25" x14ac:dyDescent="0.2">
      <c r="A165" s="59"/>
      <c r="B165" s="59"/>
      <c r="C165" s="59" t="s">
        <v>666</v>
      </c>
      <c r="D165" s="60" t="s">
        <v>605</v>
      </c>
      <c r="E165" s="61">
        <f>Source!AQ96</f>
        <v>9.92</v>
      </c>
      <c r="F165" s="61"/>
      <c r="G165" s="61">
        <f>ROUND(Source!U96, 7)</f>
        <v>19.84</v>
      </c>
      <c r="H165" s="63"/>
      <c r="I165" s="62"/>
      <c r="J165" s="63"/>
      <c r="K165" s="62"/>
      <c r="L165" s="64"/>
    </row>
    <row r="166" spans="1:82" ht="14.25" x14ac:dyDescent="0.2">
      <c r="A166" s="59"/>
      <c r="B166" s="59"/>
      <c r="C166" s="68" t="s">
        <v>667</v>
      </c>
      <c r="D166" s="69" t="s">
        <v>605</v>
      </c>
      <c r="E166" s="70">
        <f>Source!AR96</f>
        <v>0.2</v>
      </c>
      <c r="F166" s="70"/>
      <c r="G166" s="70">
        <f>ROUND(Source!V96, 7)</f>
        <v>0.4</v>
      </c>
      <c r="H166" s="71"/>
      <c r="I166" s="72"/>
      <c r="J166" s="71"/>
      <c r="K166" s="72"/>
      <c r="L166" s="73"/>
    </row>
    <row r="167" spans="1:82" ht="14.25" x14ac:dyDescent="0.2">
      <c r="A167" s="59"/>
      <c r="B167" s="59"/>
      <c r="C167" s="59" t="s">
        <v>668</v>
      </c>
      <c r="D167" s="60"/>
      <c r="E167" s="61"/>
      <c r="F167" s="61"/>
      <c r="G167" s="61"/>
      <c r="H167" s="63">
        <f>H161+H162+H164</f>
        <v>191.86</v>
      </c>
      <c r="I167" s="62"/>
      <c r="J167" s="63">
        <f>J161+J162+J164</f>
        <v>383.72</v>
      </c>
      <c r="K167" s="62"/>
      <c r="L167" s="64">
        <f>L161+L162+L164</f>
        <v>12387</v>
      </c>
    </row>
    <row r="168" spans="1:82" ht="14.25" x14ac:dyDescent="0.2">
      <c r="A168" s="59"/>
      <c r="B168" s="59"/>
      <c r="C168" s="59" t="s">
        <v>669</v>
      </c>
      <c r="D168" s="60"/>
      <c r="E168" s="61"/>
      <c r="F168" s="61"/>
      <c r="G168" s="61"/>
      <c r="H168" s="63"/>
      <c r="I168" s="62"/>
      <c r="J168" s="63">
        <f>SUM(S159:S171)+SUM(T159:T171)+SUM(X159:X171)+SUM(Y159:Y171)+SUM(Z159:Z171)</f>
        <v>196.26000000000002</v>
      </c>
      <c r="K168" s="62"/>
      <c r="L168" s="64">
        <f>SUM(AR159:AR171)+SUM(AS159:AS171)+SUM(AT159:AT171)+SUM(AU159:AU171)+SUM(AV159:AV171)</f>
        <v>9995</v>
      </c>
    </row>
    <row r="169" spans="1:82" ht="28.5" x14ac:dyDescent="0.2">
      <c r="A169" s="59"/>
      <c r="B169" s="59" t="s">
        <v>114</v>
      </c>
      <c r="C169" s="59" t="s">
        <v>670</v>
      </c>
      <c r="D169" s="60" t="s">
        <v>671</v>
      </c>
      <c r="E169" s="61">
        <f>Source!BZ96</f>
        <v>97</v>
      </c>
      <c r="F169" s="61"/>
      <c r="G169" s="61">
        <f>Source!AT96</f>
        <v>97</v>
      </c>
      <c r="H169" s="63"/>
      <c r="I169" s="62"/>
      <c r="J169" s="63">
        <f>SUM(AD159:AD171)</f>
        <v>190.37</v>
      </c>
      <c r="K169" s="62"/>
      <c r="L169" s="64">
        <f>SUM(AZ159:AZ171)</f>
        <v>9695</v>
      </c>
    </row>
    <row r="170" spans="1:82" ht="28.5" x14ac:dyDescent="0.2">
      <c r="A170" s="68"/>
      <c r="B170" s="68" t="s">
        <v>115</v>
      </c>
      <c r="C170" s="68" t="s">
        <v>672</v>
      </c>
      <c r="D170" s="69" t="s">
        <v>671</v>
      </c>
      <c r="E170" s="70">
        <f>Source!CA96</f>
        <v>51</v>
      </c>
      <c r="F170" s="70"/>
      <c r="G170" s="70">
        <f>Source!AU96</f>
        <v>51</v>
      </c>
      <c r="H170" s="71"/>
      <c r="I170" s="72"/>
      <c r="J170" s="71">
        <f>SUM(AE159:AE171)</f>
        <v>100.09</v>
      </c>
      <c r="K170" s="72"/>
      <c r="L170" s="73">
        <f>SUM(BA159:BA171)</f>
        <v>5097</v>
      </c>
    </row>
    <row r="171" spans="1:82" ht="15" x14ac:dyDescent="0.2">
      <c r="C171" s="66" t="s">
        <v>628</v>
      </c>
      <c r="D171" s="66"/>
      <c r="E171" s="66"/>
      <c r="F171" s="66"/>
      <c r="G171" s="66"/>
      <c r="H171" s="66"/>
      <c r="I171" s="75">
        <f>J161+J162+J164+J169+J170</f>
        <v>674.18000000000006</v>
      </c>
      <c r="J171" s="75"/>
      <c r="K171" s="77">
        <f>L161+L162+L164+L169+L170</f>
        <v>27179</v>
      </c>
      <c r="L171" s="77"/>
      <c r="O171" s="74">
        <f>J161+J162+J164+J169+J170</f>
        <v>674.18000000000006</v>
      </c>
      <c r="P171" s="74">
        <f>J162</f>
        <v>117.38</v>
      </c>
      <c r="R171" t="s">
        <v>629</v>
      </c>
      <c r="S171" s="74">
        <f>J161</f>
        <v>190.86</v>
      </c>
      <c r="U171" s="74">
        <f>J161</f>
        <v>190.86</v>
      </c>
      <c r="X171" s="74">
        <f>J163</f>
        <v>5.4</v>
      </c>
      <c r="Z171" t="s">
        <v>629</v>
      </c>
      <c r="AA171" s="74">
        <f>J164</f>
        <v>75.48</v>
      </c>
      <c r="AD171">
        <f>ROUND((Source!AT96/100)*((ROUND(Source!AF96*Source!I96, 2)+ROUND(Source!AE96*Source!I96, 2))), 2)</f>
        <v>190.37</v>
      </c>
      <c r="AE171">
        <f>ROUND((Source!AU96/100)*((ROUND(Source!AF96*Source!I96, 2)+ROUND(Source!AE96*Source!I96, 2))), 2)</f>
        <v>100.09</v>
      </c>
      <c r="AN171" s="76">
        <f>L161+L162+L164+L169+L170</f>
        <v>27179</v>
      </c>
      <c r="AO171" s="76">
        <f>L162</f>
        <v>1668</v>
      </c>
      <c r="AQ171" t="s">
        <v>629</v>
      </c>
      <c r="AR171" s="76">
        <f>L161</f>
        <v>9720</v>
      </c>
      <c r="AT171" s="76">
        <f>L163</f>
        <v>275</v>
      </c>
      <c r="AV171" t="s">
        <v>629</v>
      </c>
      <c r="AW171" s="76">
        <f>L164</f>
        <v>999</v>
      </c>
      <c r="AZ171">
        <f>Source!X96</f>
        <v>9695</v>
      </c>
      <c r="BA171">
        <f>Source!Y96</f>
        <v>5097</v>
      </c>
      <c r="BI171" s="74">
        <f>J161+J162+J164+J169+J170</f>
        <v>674.18000000000006</v>
      </c>
      <c r="CD171">
        <v>2</v>
      </c>
    </row>
    <row r="172" spans="1:82" ht="57" x14ac:dyDescent="0.2">
      <c r="A172" s="58" t="s">
        <v>154</v>
      </c>
      <c r="B172" s="59" t="str">
        <f>Source!F98</f>
        <v>м08-02-147-1</v>
      </c>
      <c r="C172" s="59" t="str">
        <f>Source!G98</f>
        <v>Кабель до 35 кВ по установленным конструкциям и лоткам с креплением на поворотах и в конце трассы, масса 1 м кабеля до 1 кг</v>
      </c>
      <c r="D172" s="60" t="str">
        <f>Source!H98</f>
        <v>100 М КАБЕЛЯ</v>
      </c>
      <c r="E172" s="61">
        <f>Source!K98</f>
        <v>1.45</v>
      </c>
      <c r="F172" s="61"/>
      <c r="G172" s="61">
        <f>Source!I98</f>
        <v>1.45</v>
      </c>
      <c r="H172" s="63"/>
      <c r="I172" s="62"/>
      <c r="J172" s="63"/>
      <c r="K172" s="62"/>
      <c r="L172" s="64"/>
    </row>
    <row r="173" spans="1:82" x14ac:dyDescent="0.2">
      <c r="C173" s="105" t="str">
        <f>"Объем: "&amp;Source!I98&amp;"=(135+"&amp;"80+"&amp;"80+"&amp;"50-"&amp;"200)/"&amp;"100"</f>
        <v>Объем: 1,45=(135+80+80+50-200)/100</v>
      </c>
    </row>
    <row r="174" spans="1:82" ht="14.25" x14ac:dyDescent="0.2">
      <c r="A174" s="59"/>
      <c r="B174" s="62">
        <v>1</v>
      </c>
      <c r="C174" s="59" t="s">
        <v>662</v>
      </c>
      <c r="D174" s="60"/>
      <c r="E174" s="61"/>
      <c r="F174" s="61"/>
      <c r="G174" s="61"/>
      <c r="H174" s="63">
        <f>Source!AO98</f>
        <v>89.27</v>
      </c>
      <c r="I174" s="62"/>
      <c r="J174" s="63">
        <f>ROUND(Source!AF98*Source!I98, 2)</f>
        <v>129.44</v>
      </c>
      <c r="K174" s="62">
        <f>IF(Source!BA98&lt;&gt; 0, Source!BA98, 1)</f>
        <v>50.93</v>
      </c>
      <c r="L174" s="64">
        <f>Source!S98</f>
        <v>6592</v>
      </c>
    </row>
    <row r="175" spans="1:82" ht="14.25" x14ac:dyDescent="0.2">
      <c r="A175" s="59"/>
      <c r="B175" s="62">
        <v>2</v>
      </c>
      <c r="C175" s="59" t="s">
        <v>663</v>
      </c>
      <c r="D175" s="60"/>
      <c r="E175" s="61"/>
      <c r="F175" s="61"/>
      <c r="G175" s="61"/>
      <c r="H175" s="63">
        <f>Source!AM98</f>
        <v>57.5</v>
      </c>
      <c r="I175" s="62"/>
      <c r="J175" s="63">
        <f>ROUND((((Source!ET98)-(Source!EU98))+Source!AE98)*Source!I98, 2)</f>
        <v>83.38</v>
      </c>
      <c r="K175" s="62">
        <f>IF(Source!BB98&lt;&gt; 0, Source!BB98, 1)</f>
        <v>14.34</v>
      </c>
      <c r="L175" s="64">
        <f>Source!Q98</f>
        <v>1196</v>
      </c>
    </row>
    <row r="176" spans="1:82" ht="14.25" x14ac:dyDescent="0.2">
      <c r="A176" s="59"/>
      <c r="B176" s="62">
        <v>3</v>
      </c>
      <c r="C176" s="59" t="s">
        <v>664</v>
      </c>
      <c r="D176" s="60"/>
      <c r="E176" s="61"/>
      <c r="F176" s="61"/>
      <c r="G176" s="61"/>
      <c r="H176" s="63">
        <f>Source!AN98</f>
        <v>2.7</v>
      </c>
      <c r="I176" s="62"/>
      <c r="J176" s="100">
        <f>ROUND(Source!AE98*Source!I98, 2)</f>
        <v>3.92</v>
      </c>
      <c r="K176" s="62">
        <f>IF(Source!BS98&lt;&gt; 0, Source!BS98, 1)</f>
        <v>50.93</v>
      </c>
      <c r="L176" s="101">
        <f>Source!R98</f>
        <v>199</v>
      </c>
    </row>
    <row r="177" spans="1:82" ht="14.25" x14ac:dyDescent="0.2">
      <c r="A177" s="59"/>
      <c r="B177" s="62">
        <v>4</v>
      </c>
      <c r="C177" s="59" t="s">
        <v>665</v>
      </c>
      <c r="D177" s="60"/>
      <c r="E177" s="61"/>
      <c r="F177" s="61"/>
      <c r="G177" s="61"/>
      <c r="H177" s="63">
        <f>Source!AL98</f>
        <v>30.39</v>
      </c>
      <c r="I177" s="62"/>
      <c r="J177" s="63">
        <f>ROUND(Source!AC98*Source!I98, 2)</f>
        <v>44.07</v>
      </c>
      <c r="K177" s="62">
        <f>IF(Source!BC98&lt;&gt; 0, Source!BC98, 1)</f>
        <v>14.46</v>
      </c>
      <c r="L177" s="64">
        <f>Source!P98</f>
        <v>637</v>
      </c>
    </row>
    <row r="178" spans="1:82" ht="14.25" x14ac:dyDescent="0.2">
      <c r="A178" s="59"/>
      <c r="B178" s="59"/>
      <c r="C178" s="59" t="s">
        <v>666</v>
      </c>
      <c r="D178" s="60" t="s">
        <v>605</v>
      </c>
      <c r="E178" s="61">
        <f>Source!AQ98</f>
        <v>9.2799999999999994</v>
      </c>
      <c r="F178" s="61"/>
      <c r="G178" s="61">
        <f>ROUND(Source!U98, 7)</f>
        <v>13.456</v>
      </c>
      <c r="H178" s="63"/>
      <c r="I178" s="62"/>
      <c r="J178" s="63"/>
      <c r="K178" s="62"/>
      <c r="L178" s="64"/>
    </row>
    <row r="179" spans="1:82" ht="14.25" x14ac:dyDescent="0.2">
      <c r="A179" s="59"/>
      <c r="B179" s="59"/>
      <c r="C179" s="68" t="s">
        <v>667</v>
      </c>
      <c r="D179" s="69" t="s">
        <v>605</v>
      </c>
      <c r="E179" s="70">
        <f>Source!AR98</f>
        <v>0.2</v>
      </c>
      <c r="F179" s="70"/>
      <c r="G179" s="70">
        <f>ROUND(Source!V98, 7)</f>
        <v>0.28999999999999998</v>
      </c>
      <c r="H179" s="71"/>
      <c r="I179" s="72"/>
      <c r="J179" s="71"/>
      <c r="K179" s="72"/>
      <c r="L179" s="73"/>
    </row>
    <row r="180" spans="1:82" ht="14.25" x14ac:dyDescent="0.2">
      <c r="A180" s="59"/>
      <c r="B180" s="59"/>
      <c r="C180" s="59" t="s">
        <v>668</v>
      </c>
      <c r="D180" s="60"/>
      <c r="E180" s="61"/>
      <c r="F180" s="61"/>
      <c r="G180" s="61"/>
      <c r="H180" s="63">
        <f>H174+H175+H177</f>
        <v>177.15999999999997</v>
      </c>
      <c r="I180" s="62"/>
      <c r="J180" s="63">
        <f>J174+J175+J177</f>
        <v>256.89</v>
      </c>
      <c r="K180" s="62"/>
      <c r="L180" s="64">
        <f>L174+L175+L177</f>
        <v>8425</v>
      </c>
    </row>
    <row r="181" spans="1:82" ht="14.25" x14ac:dyDescent="0.2">
      <c r="A181" s="59"/>
      <c r="B181" s="59"/>
      <c r="C181" s="59" t="s">
        <v>669</v>
      </c>
      <c r="D181" s="60"/>
      <c r="E181" s="61"/>
      <c r="F181" s="61"/>
      <c r="G181" s="61"/>
      <c r="H181" s="63"/>
      <c r="I181" s="62"/>
      <c r="J181" s="63">
        <f>SUM(S172:S184)+SUM(T172:T184)+SUM(X172:X184)+SUM(Y172:Y184)+SUM(Z172:Z184)</f>
        <v>133.35999999999999</v>
      </c>
      <c r="K181" s="62"/>
      <c r="L181" s="64">
        <f>SUM(AR172:AR184)+SUM(AS172:AS184)+SUM(AT172:AT184)+SUM(AU172:AU184)+SUM(AV172:AV184)</f>
        <v>6791</v>
      </c>
    </row>
    <row r="182" spans="1:82" ht="28.5" x14ac:dyDescent="0.2">
      <c r="A182" s="59"/>
      <c r="B182" s="59" t="s">
        <v>114</v>
      </c>
      <c r="C182" s="59" t="s">
        <v>670</v>
      </c>
      <c r="D182" s="60" t="s">
        <v>671</v>
      </c>
      <c r="E182" s="61">
        <f>Source!BZ98</f>
        <v>97</v>
      </c>
      <c r="F182" s="61"/>
      <c r="G182" s="61">
        <f>Source!AT98</f>
        <v>97</v>
      </c>
      <c r="H182" s="63"/>
      <c r="I182" s="62"/>
      <c r="J182" s="63">
        <f>SUM(AD172:AD184)</f>
        <v>129.36000000000001</v>
      </c>
      <c r="K182" s="62"/>
      <c r="L182" s="64">
        <f>SUM(AZ172:AZ184)</f>
        <v>6587</v>
      </c>
    </row>
    <row r="183" spans="1:82" ht="28.5" x14ac:dyDescent="0.2">
      <c r="A183" s="68"/>
      <c r="B183" s="68" t="s">
        <v>115</v>
      </c>
      <c r="C183" s="68" t="s">
        <v>672</v>
      </c>
      <c r="D183" s="69" t="s">
        <v>671</v>
      </c>
      <c r="E183" s="70">
        <f>Source!CA98</f>
        <v>51</v>
      </c>
      <c r="F183" s="70"/>
      <c r="G183" s="70">
        <f>Source!AU98</f>
        <v>51</v>
      </c>
      <c r="H183" s="71"/>
      <c r="I183" s="72"/>
      <c r="J183" s="71">
        <f>SUM(AE172:AE184)</f>
        <v>68.010000000000005</v>
      </c>
      <c r="K183" s="72"/>
      <c r="L183" s="73">
        <f>SUM(BA172:BA184)</f>
        <v>3463</v>
      </c>
    </row>
    <row r="184" spans="1:82" ht="15" x14ac:dyDescent="0.2">
      <c r="C184" s="66" t="s">
        <v>628</v>
      </c>
      <c r="D184" s="66"/>
      <c r="E184" s="66"/>
      <c r="F184" s="66"/>
      <c r="G184" s="66"/>
      <c r="H184" s="66"/>
      <c r="I184" s="75">
        <f>J174+J175+J177+J182+J183</f>
        <v>454.26</v>
      </c>
      <c r="J184" s="75"/>
      <c r="K184" s="77">
        <f>L174+L175+L177+L182+L183</f>
        <v>18475</v>
      </c>
      <c r="L184" s="77"/>
      <c r="O184" s="74">
        <f>J174+J175+J177+J182+J183</f>
        <v>454.26</v>
      </c>
      <c r="P184" s="74">
        <f>J175</f>
        <v>83.38</v>
      </c>
      <c r="R184" t="s">
        <v>629</v>
      </c>
      <c r="S184" s="74">
        <f>J174</f>
        <v>129.44</v>
      </c>
      <c r="U184" s="74">
        <f>J174</f>
        <v>129.44</v>
      </c>
      <c r="X184" s="74">
        <f>J176</f>
        <v>3.92</v>
      </c>
      <c r="Z184" t="s">
        <v>629</v>
      </c>
      <c r="AA184" s="74">
        <f>J177</f>
        <v>44.07</v>
      </c>
      <c r="AD184">
        <f>ROUND((Source!AT98/100)*((ROUND(Source!AF98*Source!I98, 2)+ROUND(Source!AE98*Source!I98, 2))), 2)</f>
        <v>129.36000000000001</v>
      </c>
      <c r="AE184">
        <f>ROUND((Source!AU98/100)*((ROUND(Source!AF98*Source!I98, 2)+ROUND(Source!AE98*Source!I98, 2))), 2)</f>
        <v>68.010000000000005</v>
      </c>
      <c r="AN184" s="76">
        <f>L174+L175+L177+L182+L183</f>
        <v>18475</v>
      </c>
      <c r="AO184" s="76">
        <f>L175</f>
        <v>1196</v>
      </c>
      <c r="AQ184" t="s">
        <v>629</v>
      </c>
      <c r="AR184" s="76">
        <f>L174</f>
        <v>6592</v>
      </c>
      <c r="AT184" s="76">
        <f>L176</f>
        <v>199</v>
      </c>
      <c r="AV184" t="s">
        <v>629</v>
      </c>
      <c r="AW184" s="76">
        <f>L177</f>
        <v>637</v>
      </c>
      <c r="AZ184">
        <f>Source!X98</f>
        <v>6587</v>
      </c>
      <c r="BA184">
        <f>Source!Y98</f>
        <v>3463</v>
      </c>
      <c r="BI184" s="74">
        <f>J174+J175+J177+J182+J183</f>
        <v>454.26</v>
      </c>
      <c r="CD184">
        <v>2</v>
      </c>
    </row>
    <row r="185" spans="1:82" ht="28.5" x14ac:dyDescent="0.2">
      <c r="A185" s="58" t="s">
        <v>158</v>
      </c>
      <c r="B185" s="59" t="str">
        <f>Source!F100</f>
        <v>501-1825</v>
      </c>
      <c r="C185" s="59" t="str">
        <f>Source!G100</f>
        <v>Кабели коаксиальные радиочастотные РК 50-3-21</v>
      </c>
      <c r="D185" s="60" t="str">
        <f>Source!H100</f>
        <v>1000 м</v>
      </c>
      <c r="E185" s="61">
        <f>Source!K100</f>
        <v>0.13500000000000001</v>
      </c>
      <c r="F185" s="61"/>
      <c r="G185" s="61">
        <f>Source!I100</f>
        <v>0.13500000000000001</v>
      </c>
      <c r="H185" s="63">
        <f>Source!AL100</f>
        <v>68503.14</v>
      </c>
      <c r="I185" s="62"/>
      <c r="J185" s="63">
        <f>ROUND(Source!AC100*Source!I100, 2)</f>
        <v>9247.92</v>
      </c>
      <c r="K185" s="62">
        <f>IF(Source!BC100&lt;&gt; 0, Source!BC100, 1)</f>
        <v>14.62</v>
      </c>
      <c r="L185" s="64">
        <f>Source!P100</f>
        <v>135205</v>
      </c>
    </row>
    <row r="186" spans="1:82" x14ac:dyDescent="0.2">
      <c r="A186" s="106"/>
      <c r="B186" s="106"/>
      <c r="C186" s="107" t="str">
        <f>"Объем: "&amp;Source!I100&amp;"=(135)/"&amp;"1000"</f>
        <v>Объем: 0,135=(135)/1000</v>
      </c>
      <c r="D186" s="106"/>
      <c r="E186" s="106"/>
      <c r="F186" s="106"/>
      <c r="G186" s="106"/>
      <c r="H186" s="106"/>
      <c r="I186" s="106"/>
      <c r="J186" s="106"/>
      <c r="K186" s="106"/>
      <c r="L186" s="106"/>
    </row>
    <row r="187" spans="1:82" ht="15" x14ac:dyDescent="0.2">
      <c r="C187" s="66" t="s">
        <v>628</v>
      </c>
      <c r="D187" s="66"/>
      <c r="E187" s="66"/>
      <c r="F187" s="66"/>
      <c r="G187" s="66"/>
      <c r="H187" s="66"/>
      <c r="I187" s="75">
        <f>J185</f>
        <v>9247.92</v>
      </c>
      <c r="J187" s="75"/>
      <c r="K187" s="77">
        <f>L185</f>
        <v>135205</v>
      </c>
      <c r="L187" s="77"/>
      <c r="O187" s="74">
        <f>J185</f>
        <v>9247.92</v>
      </c>
      <c r="P187">
        <f>0</f>
        <v>0</v>
      </c>
      <c r="R187" t="s">
        <v>629</v>
      </c>
      <c r="S187">
        <f>0</f>
        <v>0</v>
      </c>
      <c r="U187">
        <f>0</f>
        <v>0</v>
      </c>
      <c r="X187">
        <f>0</f>
        <v>0</v>
      </c>
      <c r="Z187" t="s">
        <v>629</v>
      </c>
      <c r="AA187" s="74">
        <f>J185</f>
        <v>9247.92</v>
      </c>
      <c r="AD187">
        <f>ROUND((Source!AT100/100)*((ROUND(Source!AF100*Source!I100, 2)+ROUND(Source!AE100*Source!I100, 2))), 2)</f>
        <v>0</v>
      </c>
      <c r="AE187">
        <f>ROUND((Source!AU100/100)*((ROUND(Source!AF100*Source!I100, 2)+ROUND(Source!AE100*Source!I100, 2))), 2)</f>
        <v>0</v>
      </c>
      <c r="AN187" s="76">
        <f>L185</f>
        <v>135205</v>
      </c>
      <c r="AO187">
        <f>0</f>
        <v>0</v>
      </c>
      <c r="AQ187" t="s">
        <v>629</v>
      </c>
      <c r="AR187">
        <f>0</f>
        <v>0</v>
      </c>
      <c r="AT187">
        <f>0</f>
        <v>0</v>
      </c>
      <c r="AV187" t="s">
        <v>629</v>
      </c>
      <c r="AW187" s="76">
        <f>L185</f>
        <v>135205</v>
      </c>
      <c r="AZ187">
        <f>Source!X100</f>
        <v>0</v>
      </c>
      <c r="BA187">
        <f>Source!Y100</f>
        <v>0</v>
      </c>
      <c r="BI187" s="74">
        <f>J185</f>
        <v>9247.92</v>
      </c>
      <c r="CD187">
        <v>2</v>
      </c>
    </row>
    <row r="188" spans="1:82" ht="85.5" x14ac:dyDescent="0.2">
      <c r="A188" s="58" t="s">
        <v>167</v>
      </c>
      <c r="B188" s="59" t="str">
        <f>Source!F102</f>
        <v>501-8605</v>
      </c>
      <c r="C188" s="59" t="str">
        <f>Source!G102</f>
        <v>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3х2,5oк</v>
      </c>
      <c r="D188" s="60" t="str">
        <f>Source!H102</f>
        <v>1000 м</v>
      </c>
      <c r="E188" s="61">
        <f>Source!K102</f>
        <v>0.08</v>
      </c>
      <c r="F188" s="61"/>
      <c r="G188" s="61">
        <f>Source!I102</f>
        <v>0.08</v>
      </c>
      <c r="H188" s="63">
        <f>Source!AL102</f>
        <v>14763.11</v>
      </c>
      <c r="I188" s="62"/>
      <c r="J188" s="63">
        <f>ROUND(Source!AC102*Source!I102, 2)</f>
        <v>1181.05</v>
      </c>
      <c r="K188" s="62">
        <f>IF(Source!BC102&lt;&gt; 0, Source!BC102, 1)</f>
        <v>6.8</v>
      </c>
      <c r="L188" s="64">
        <f>Source!P102</f>
        <v>8031</v>
      </c>
    </row>
    <row r="189" spans="1:82" x14ac:dyDescent="0.2">
      <c r="A189" s="106"/>
      <c r="B189" s="106"/>
      <c r="C189" s="107" t="str">
        <f>"Объем: "&amp;Source!I102&amp;"=(80/"&amp;"1000)"</f>
        <v>Объем: 0,08=(80/1000)</v>
      </c>
      <c r="D189" s="106"/>
      <c r="E189" s="106"/>
      <c r="F189" s="106"/>
      <c r="G189" s="106"/>
      <c r="H189" s="106"/>
      <c r="I189" s="106"/>
      <c r="J189" s="106"/>
      <c r="K189" s="106"/>
      <c r="L189" s="106"/>
    </row>
    <row r="190" spans="1:82" ht="15" x14ac:dyDescent="0.2">
      <c r="C190" s="66" t="s">
        <v>628</v>
      </c>
      <c r="D190" s="66"/>
      <c r="E190" s="66"/>
      <c r="F190" s="66"/>
      <c r="G190" s="66"/>
      <c r="H190" s="66"/>
      <c r="I190" s="75">
        <f>J188</f>
        <v>1181.05</v>
      </c>
      <c r="J190" s="75"/>
      <c r="K190" s="77">
        <f>L188</f>
        <v>8031</v>
      </c>
      <c r="L190" s="77"/>
      <c r="O190" s="74">
        <f>J188</f>
        <v>1181.05</v>
      </c>
      <c r="P190">
        <f>0</f>
        <v>0</v>
      </c>
      <c r="R190" t="s">
        <v>629</v>
      </c>
      <c r="S190">
        <f>0</f>
        <v>0</v>
      </c>
      <c r="U190">
        <f>0</f>
        <v>0</v>
      </c>
      <c r="X190">
        <f>0</f>
        <v>0</v>
      </c>
      <c r="Z190" t="s">
        <v>629</v>
      </c>
      <c r="AA190" s="74">
        <f>J188</f>
        <v>1181.05</v>
      </c>
      <c r="AD190">
        <f>ROUND((Source!AT102/100)*((ROUND(Source!AF102*Source!I102, 2)+ROUND(Source!AE102*Source!I102, 2))), 2)</f>
        <v>0</v>
      </c>
      <c r="AE190">
        <f>ROUND((Source!AU102/100)*((ROUND(Source!AF102*Source!I102, 2)+ROUND(Source!AE102*Source!I102, 2))), 2)</f>
        <v>0</v>
      </c>
      <c r="AN190" s="76">
        <f>L188</f>
        <v>8031</v>
      </c>
      <c r="AO190">
        <f>0</f>
        <v>0</v>
      </c>
      <c r="AQ190" t="s">
        <v>629</v>
      </c>
      <c r="AR190">
        <f>0</f>
        <v>0</v>
      </c>
      <c r="AT190">
        <f>0</f>
        <v>0</v>
      </c>
      <c r="AV190" t="s">
        <v>629</v>
      </c>
      <c r="AW190" s="76">
        <f>L188</f>
        <v>8031</v>
      </c>
      <c r="AZ190">
        <f>Source!X102</f>
        <v>0</v>
      </c>
      <c r="BA190">
        <f>Source!Y102</f>
        <v>0</v>
      </c>
      <c r="BI190" s="74">
        <f>J188</f>
        <v>1181.05</v>
      </c>
      <c r="CD190">
        <v>2</v>
      </c>
    </row>
    <row r="191" spans="1:82" ht="85.5" x14ac:dyDescent="0.2">
      <c r="A191" s="58" t="s">
        <v>171</v>
      </c>
      <c r="B191" s="59" t="str">
        <f>Source!F104</f>
        <v>501-8607</v>
      </c>
      <c r="C191" s="59" t="str">
        <f>Source!G104</f>
        <v>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3х4ок</v>
      </c>
      <c r="D191" s="60" t="str">
        <f>Source!H104</f>
        <v>1000 м</v>
      </c>
      <c r="E191" s="61">
        <f>Source!K104</f>
        <v>0.05</v>
      </c>
      <c r="F191" s="61"/>
      <c r="G191" s="61">
        <f>Source!I104</f>
        <v>0.05</v>
      </c>
      <c r="H191" s="63">
        <f>Source!AL104</f>
        <v>21011.51</v>
      </c>
      <c r="I191" s="62"/>
      <c r="J191" s="63">
        <f>ROUND(Source!AC104*Source!I104, 2)</f>
        <v>1050.58</v>
      </c>
      <c r="K191" s="62">
        <f>IF(Source!BC104&lt;&gt; 0, Source!BC104, 1)</f>
        <v>7.85</v>
      </c>
      <c r="L191" s="64">
        <f>Source!P104</f>
        <v>8247</v>
      </c>
    </row>
    <row r="192" spans="1:82" x14ac:dyDescent="0.2">
      <c r="A192" s="106"/>
      <c r="B192" s="106"/>
      <c r="C192" s="107" t="str">
        <f>"Объем: "&amp;Source!I104&amp;"=(50/"&amp;"1000)"</f>
        <v>Объем: 0,05=(50/1000)</v>
      </c>
      <c r="D192" s="106"/>
      <c r="E192" s="106"/>
      <c r="F192" s="106"/>
      <c r="G192" s="106"/>
      <c r="H192" s="106"/>
      <c r="I192" s="106"/>
      <c r="J192" s="106"/>
      <c r="K192" s="106"/>
      <c r="L192" s="106"/>
    </row>
    <row r="193" spans="1:82" ht="15" x14ac:dyDescent="0.2">
      <c r="C193" s="66" t="s">
        <v>628</v>
      </c>
      <c r="D193" s="66"/>
      <c r="E193" s="66"/>
      <c r="F193" s="66"/>
      <c r="G193" s="66"/>
      <c r="H193" s="66"/>
      <c r="I193" s="75">
        <f>J191</f>
        <v>1050.58</v>
      </c>
      <c r="J193" s="75"/>
      <c r="K193" s="77">
        <f>L191</f>
        <v>8247</v>
      </c>
      <c r="L193" s="77"/>
      <c r="O193" s="74">
        <f>J191</f>
        <v>1050.58</v>
      </c>
      <c r="P193">
        <f>0</f>
        <v>0</v>
      </c>
      <c r="R193" t="s">
        <v>629</v>
      </c>
      <c r="S193">
        <f>0</f>
        <v>0</v>
      </c>
      <c r="U193">
        <f>0</f>
        <v>0</v>
      </c>
      <c r="X193">
        <f>0</f>
        <v>0</v>
      </c>
      <c r="Z193" t="s">
        <v>629</v>
      </c>
      <c r="AA193" s="74">
        <f>J191</f>
        <v>1050.58</v>
      </c>
      <c r="AD193">
        <f>ROUND((Source!AT104/100)*((ROUND(Source!AF104*Source!I104, 2)+ROUND(Source!AE104*Source!I104, 2))), 2)</f>
        <v>0</v>
      </c>
      <c r="AE193">
        <f>ROUND((Source!AU104/100)*((ROUND(Source!AF104*Source!I104, 2)+ROUND(Source!AE104*Source!I104, 2))), 2)</f>
        <v>0</v>
      </c>
      <c r="AN193" s="76">
        <f>L191</f>
        <v>8247</v>
      </c>
      <c r="AO193">
        <f>0</f>
        <v>0</v>
      </c>
      <c r="AQ193" t="s">
        <v>629</v>
      </c>
      <c r="AR193">
        <f>0</f>
        <v>0</v>
      </c>
      <c r="AT193">
        <f>0</f>
        <v>0</v>
      </c>
      <c r="AV193" t="s">
        <v>629</v>
      </c>
      <c r="AW193" s="76">
        <f>L191</f>
        <v>8247</v>
      </c>
      <c r="AZ193">
        <f>Source!X104</f>
        <v>0</v>
      </c>
      <c r="BA193">
        <f>Source!Y104</f>
        <v>0</v>
      </c>
      <c r="BI193" s="74">
        <f>J191</f>
        <v>1050.58</v>
      </c>
      <c r="CD193">
        <v>2</v>
      </c>
    </row>
    <row r="194" spans="1:82" ht="42.75" x14ac:dyDescent="0.2">
      <c r="A194" s="67" t="s">
        <v>175</v>
      </c>
      <c r="B194" s="68" t="str">
        <f>Source!F106</f>
        <v>Конъюктурный анализ п.221</v>
      </c>
      <c r="C194" s="68" t="s">
        <v>674</v>
      </c>
      <c r="D194" s="69" t="str">
        <f>Source!H106</f>
        <v>м</v>
      </c>
      <c r="E194" s="70">
        <f>Source!K106</f>
        <v>80</v>
      </c>
      <c r="F194" s="70"/>
      <c r="G194" s="70">
        <f>Source!I106</f>
        <v>80</v>
      </c>
      <c r="H194" s="71">
        <f>Source!AL106</f>
        <v>112.2</v>
      </c>
      <c r="I194" s="72"/>
      <c r="J194" s="71">
        <f>ROUND(L194/K194, 2)</f>
        <v>929.19</v>
      </c>
      <c r="K194" s="72">
        <f>IF(Source!BC106&lt;&gt; 0, Source!BC106, 1)</f>
        <v>9.66</v>
      </c>
      <c r="L194" s="73">
        <f>Source!HG106</f>
        <v>8976</v>
      </c>
    </row>
    <row r="195" spans="1:82" ht="15" x14ac:dyDescent="0.2">
      <c r="C195" s="66" t="s">
        <v>628</v>
      </c>
      <c r="D195" s="66"/>
      <c r="E195" s="66"/>
      <c r="F195" s="66"/>
      <c r="G195" s="66"/>
      <c r="H195" s="66"/>
      <c r="I195" s="75">
        <f>J194</f>
        <v>929.19</v>
      </c>
      <c r="J195" s="75"/>
      <c r="K195" s="77">
        <f>L194</f>
        <v>8976</v>
      </c>
      <c r="L195" s="77"/>
      <c r="O195" s="74">
        <f>J194</f>
        <v>929.19</v>
      </c>
      <c r="P195">
        <f>0</f>
        <v>0</v>
      </c>
      <c r="R195" t="s">
        <v>629</v>
      </c>
      <c r="S195">
        <f>0</f>
        <v>0</v>
      </c>
      <c r="U195">
        <f>0</f>
        <v>0</v>
      </c>
      <c r="X195">
        <f>0</f>
        <v>0</v>
      </c>
      <c r="Z195" t="s">
        <v>629</v>
      </c>
      <c r="AA195" s="74">
        <f>J194</f>
        <v>929.19</v>
      </c>
      <c r="AB195" s="74">
        <f>J194</f>
        <v>929.19</v>
      </c>
      <c r="AD195">
        <f>ROUND((Source!AT106/100)*((ROUND(Source!AF106*Source!I106, 2)+ROUND(Source!AE106*Source!I106, 2))), 2)</f>
        <v>0</v>
      </c>
      <c r="AE195">
        <f>ROUND((Source!AU106/100)*((ROUND(Source!AF106*Source!I106, 2)+ROUND(Source!AE106*Source!I106, 2))), 2)</f>
        <v>0</v>
      </c>
      <c r="AN195" s="76">
        <f>L194</f>
        <v>8976</v>
      </c>
      <c r="AO195">
        <f>0</f>
        <v>0</v>
      </c>
      <c r="AQ195" t="s">
        <v>629</v>
      </c>
      <c r="AR195">
        <f>0</f>
        <v>0</v>
      </c>
      <c r="AT195">
        <f>0</f>
        <v>0</v>
      </c>
      <c r="AV195" t="s">
        <v>629</v>
      </c>
      <c r="AW195" s="76">
        <f>L194</f>
        <v>8976</v>
      </c>
      <c r="AX195" s="76">
        <f>L194</f>
        <v>8976</v>
      </c>
      <c r="AZ195">
        <f>Source!X106</f>
        <v>0</v>
      </c>
      <c r="BA195">
        <f>Source!Y106</f>
        <v>0</v>
      </c>
      <c r="BI195" s="74">
        <f>J194</f>
        <v>929.19</v>
      </c>
      <c r="CD195">
        <v>2</v>
      </c>
    </row>
    <row r="196" spans="1:82" ht="42.75" x14ac:dyDescent="0.2">
      <c r="A196" s="58" t="s">
        <v>180</v>
      </c>
      <c r="B196" s="59" t="str">
        <f>Source!F108</f>
        <v>м10-01-051-11</v>
      </c>
      <c r="C196" s="59" t="str">
        <f>Source!G108</f>
        <v>Разделка и включение кабеля и провода пистолетом, емкость кабеля 20х2</v>
      </c>
      <c r="D196" s="60" t="str">
        <f>Source!H108</f>
        <v>10 концов кабеля</v>
      </c>
      <c r="E196" s="61">
        <f>Source!K108</f>
        <v>1.2</v>
      </c>
      <c r="F196" s="61"/>
      <c r="G196" s="61">
        <f>Source!I108</f>
        <v>1.2</v>
      </c>
      <c r="H196" s="63"/>
      <c r="I196" s="62"/>
      <c r="J196" s="63"/>
      <c r="K196" s="62"/>
      <c r="L196" s="64"/>
    </row>
    <row r="197" spans="1:82" x14ac:dyDescent="0.2">
      <c r="C197" s="105" t="str">
        <f>"Объем: "&amp;Source!I108&amp;"=12/"&amp;"10"</f>
        <v>Объем: 1,2=12/10</v>
      </c>
    </row>
    <row r="198" spans="1:82" ht="14.25" x14ac:dyDescent="0.2">
      <c r="A198" s="59"/>
      <c r="B198" s="62">
        <v>1</v>
      </c>
      <c r="C198" s="59" t="s">
        <v>662</v>
      </c>
      <c r="D198" s="60"/>
      <c r="E198" s="61"/>
      <c r="F198" s="61"/>
      <c r="G198" s="61"/>
      <c r="H198" s="63">
        <f>Source!AO108</f>
        <v>89.47</v>
      </c>
      <c r="I198" s="62"/>
      <c r="J198" s="63">
        <f>ROUND(Source!AF108*Source!I108, 2)</f>
        <v>107.36</v>
      </c>
      <c r="K198" s="62">
        <f>IF(Source!BA108&lt;&gt; 0, Source!BA108, 1)</f>
        <v>50.93</v>
      </c>
      <c r="L198" s="64">
        <f>Source!S108</f>
        <v>5468</v>
      </c>
    </row>
    <row r="199" spans="1:82" ht="14.25" x14ac:dyDescent="0.2">
      <c r="A199" s="59"/>
      <c r="B199" s="62">
        <v>4</v>
      </c>
      <c r="C199" s="59" t="s">
        <v>665</v>
      </c>
      <c r="D199" s="60"/>
      <c r="E199" s="61"/>
      <c r="F199" s="61"/>
      <c r="G199" s="61"/>
      <c r="H199" s="63">
        <f>Source!AL108</f>
        <v>9.61</v>
      </c>
      <c r="I199" s="62"/>
      <c r="J199" s="63">
        <f>ROUND(Source!AC108*Source!I108, 2)</f>
        <v>11.53</v>
      </c>
      <c r="K199" s="62">
        <f>IF(Source!BC108&lt;&gt; 0, Source!BC108, 1)</f>
        <v>12.73</v>
      </c>
      <c r="L199" s="64">
        <f>Source!P108</f>
        <v>147</v>
      </c>
    </row>
    <row r="200" spans="1:82" ht="14.25" x14ac:dyDescent="0.2">
      <c r="A200" s="59"/>
      <c r="B200" s="59"/>
      <c r="C200" s="68" t="s">
        <v>666</v>
      </c>
      <c r="D200" s="69" t="s">
        <v>605</v>
      </c>
      <c r="E200" s="70">
        <f>Source!AQ108</f>
        <v>9.3000000000000007</v>
      </c>
      <c r="F200" s="70"/>
      <c r="G200" s="70">
        <f>ROUND(Source!U108, 7)</f>
        <v>11.16</v>
      </c>
      <c r="H200" s="71"/>
      <c r="I200" s="72"/>
      <c r="J200" s="71"/>
      <c r="K200" s="72"/>
      <c r="L200" s="73"/>
    </row>
    <row r="201" spans="1:82" ht="14.25" x14ac:dyDescent="0.2">
      <c r="A201" s="59"/>
      <c r="B201" s="59"/>
      <c r="C201" s="59" t="s">
        <v>668</v>
      </c>
      <c r="D201" s="60"/>
      <c r="E201" s="61"/>
      <c r="F201" s="61"/>
      <c r="G201" s="61"/>
      <c r="H201" s="63">
        <f>H198+H199</f>
        <v>99.08</v>
      </c>
      <c r="I201" s="62"/>
      <c r="J201" s="63">
        <f>J198+J199</f>
        <v>118.89</v>
      </c>
      <c r="K201" s="62"/>
      <c r="L201" s="64">
        <f>L198+L199</f>
        <v>5615</v>
      </c>
    </row>
    <row r="202" spans="1:82" ht="14.25" x14ac:dyDescent="0.2">
      <c r="A202" s="59"/>
      <c r="B202" s="59"/>
      <c r="C202" s="59" t="s">
        <v>669</v>
      </c>
      <c r="D202" s="60"/>
      <c r="E202" s="61"/>
      <c r="F202" s="61"/>
      <c r="G202" s="61"/>
      <c r="H202" s="63"/>
      <c r="I202" s="62"/>
      <c r="J202" s="63">
        <f>SUM(S196:S205)+SUM(T196:T205)+SUM(X196:X205)+SUM(Y196:Y205)+SUM(Z196:Z205)</f>
        <v>107.36</v>
      </c>
      <c r="K202" s="62"/>
      <c r="L202" s="64">
        <f>SUM(AR196:AR205)+SUM(AS196:AS205)+SUM(AT196:AT205)+SUM(AU196:AU205)+SUM(AV196:AV205)</f>
        <v>5468</v>
      </c>
    </row>
    <row r="203" spans="1:82" ht="28.5" x14ac:dyDescent="0.2">
      <c r="A203" s="59"/>
      <c r="B203" s="59" t="s">
        <v>187</v>
      </c>
      <c r="C203" s="59" t="s">
        <v>675</v>
      </c>
      <c r="D203" s="60" t="s">
        <v>671</v>
      </c>
      <c r="E203" s="61">
        <f>Source!BZ108</f>
        <v>90</v>
      </c>
      <c r="F203" s="61"/>
      <c r="G203" s="61">
        <f>Source!AT108</f>
        <v>90</v>
      </c>
      <c r="H203" s="63"/>
      <c r="I203" s="62"/>
      <c r="J203" s="63">
        <f>SUM(AD196:AD205)</f>
        <v>96.62</v>
      </c>
      <c r="K203" s="62"/>
      <c r="L203" s="64">
        <f>SUM(AZ196:AZ205)</f>
        <v>4921</v>
      </c>
    </row>
    <row r="204" spans="1:82" ht="28.5" x14ac:dyDescent="0.2">
      <c r="A204" s="68"/>
      <c r="B204" s="68" t="s">
        <v>188</v>
      </c>
      <c r="C204" s="68" t="s">
        <v>676</v>
      </c>
      <c r="D204" s="69" t="s">
        <v>671</v>
      </c>
      <c r="E204" s="70">
        <f>Source!CA108</f>
        <v>46</v>
      </c>
      <c r="F204" s="70"/>
      <c r="G204" s="70">
        <f>Source!AU108</f>
        <v>46</v>
      </c>
      <c r="H204" s="71"/>
      <c r="I204" s="72"/>
      <c r="J204" s="71">
        <f>SUM(AE196:AE205)</f>
        <v>49.39</v>
      </c>
      <c r="K204" s="72"/>
      <c r="L204" s="73">
        <f>SUM(BA196:BA205)</f>
        <v>2515</v>
      </c>
    </row>
    <row r="205" spans="1:82" ht="15" x14ac:dyDescent="0.2">
      <c r="C205" s="66" t="s">
        <v>628</v>
      </c>
      <c r="D205" s="66"/>
      <c r="E205" s="66"/>
      <c r="F205" s="66"/>
      <c r="G205" s="66"/>
      <c r="H205" s="66"/>
      <c r="I205" s="75">
        <f>J198+J199+J203+J204</f>
        <v>264.89999999999998</v>
      </c>
      <c r="J205" s="75"/>
      <c r="K205" s="77">
        <f>L198+L199+L203+L204</f>
        <v>13051</v>
      </c>
      <c r="L205" s="77"/>
      <c r="O205" s="74">
        <f>J198+J199+J203+J204</f>
        <v>264.89999999999998</v>
      </c>
      <c r="P205">
        <f>0</f>
        <v>0</v>
      </c>
      <c r="R205" t="s">
        <v>629</v>
      </c>
      <c r="S205" s="74">
        <f>J198</f>
        <v>107.36</v>
      </c>
      <c r="U205" s="74">
        <f>J198</f>
        <v>107.36</v>
      </c>
      <c r="X205">
        <f>0</f>
        <v>0</v>
      </c>
      <c r="Z205" t="s">
        <v>629</v>
      </c>
      <c r="AA205" s="74">
        <f>J199</f>
        <v>11.53</v>
      </c>
      <c r="AD205">
        <f>ROUND((Source!AT108/100)*((ROUND(Source!AF108*Source!I108, 2)+ROUND(Source!AE108*Source!I108, 2))), 2)</f>
        <v>96.62</v>
      </c>
      <c r="AE205">
        <f>ROUND((Source!AU108/100)*((ROUND(Source!AF108*Source!I108, 2)+ROUND(Source!AE108*Source!I108, 2))), 2)</f>
        <v>49.39</v>
      </c>
      <c r="AN205" s="76">
        <f>L198+L199+L203+L204</f>
        <v>13051</v>
      </c>
      <c r="AO205">
        <f>0</f>
        <v>0</v>
      </c>
      <c r="AQ205" t="s">
        <v>629</v>
      </c>
      <c r="AR205" s="76">
        <f>L198</f>
        <v>5468</v>
      </c>
      <c r="AT205">
        <f>0</f>
        <v>0</v>
      </c>
      <c r="AV205" t="s">
        <v>629</v>
      </c>
      <c r="AW205" s="76">
        <f>L199</f>
        <v>147</v>
      </c>
      <c r="AZ205">
        <f>Source!X108</f>
        <v>4921</v>
      </c>
      <c r="BA205">
        <f>Source!Y108</f>
        <v>2515</v>
      </c>
      <c r="BI205" s="74">
        <f>J198+J199+J203+J204</f>
        <v>264.89999999999998</v>
      </c>
      <c r="CD205">
        <v>2</v>
      </c>
    </row>
    <row r="206" spans="1:82" ht="57" x14ac:dyDescent="0.2">
      <c r="A206" s="58" t="s">
        <v>203</v>
      </c>
      <c r="B206" s="59" t="str">
        <f>Source!F116</f>
        <v>м08-02-409-9</v>
      </c>
      <c r="C206" s="59" t="str">
        <f>Source!G116</f>
        <v>Труба гофрированная ПВХ для защиты проводов и кабелей по установленным конструкциям, по стенам, колоннам, потолкам, основанию пола</v>
      </c>
      <c r="D206" s="60" t="str">
        <f>Source!H116</f>
        <v>100 м</v>
      </c>
      <c r="E206" s="61">
        <f>Source!K116</f>
        <v>2</v>
      </c>
      <c r="F206" s="61"/>
      <c r="G206" s="61">
        <f>Source!I116</f>
        <v>2</v>
      </c>
      <c r="H206" s="63"/>
      <c r="I206" s="62"/>
      <c r="J206" s="63"/>
      <c r="K206" s="62"/>
      <c r="L206" s="64"/>
    </row>
    <row r="207" spans="1:82" x14ac:dyDescent="0.2">
      <c r="C207" s="105" t="str">
        <f>"Объем: "&amp;Source!I116&amp;"=200/"&amp;"100"</f>
        <v>Объем: 2=200/100</v>
      </c>
    </row>
    <row r="208" spans="1:82" ht="14.25" x14ac:dyDescent="0.2">
      <c r="A208" s="59"/>
      <c r="B208" s="62">
        <v>1</v>
      </c>
      <c r="C208" s="59" t="s">
        <v>662</v>
      </c>
      <c r="D208" s="60"/>
      <c r="E208" s="61"/>
      <c r="F208" s="61"/>
      <c r="G208" s="61"/>
      <c r="H208" s="63">
        <f>Source!AO116</f>
        <v>139.54</v>
      </c>
      <c r="I208" s="62"/>
      <c r="J208" s="63">
        <f>ROUND(Source!AF116*Source!I116, 2)</f>
        <v>279.08</v>
      </c>
      <c r="K208" s="62">
        <f>IF(Source!BA116&lt;&gt; 0, Source!BA116, 1)</f>
        <v>50.93</v>
      </c>
      <c r="L208" s="64">
        <f>Source!S116</f>
        <v>14214</v>
      </c>
    </row>
    <row r="209" spans="1:82" ht="14.25" x14ac:dyDescent="0.2">
      <c r="A209" s="59"/>
      <c r="B209" s="62">
        <v>4</v>
      </c>
      <c r="C209" s="59" t="s">
        <v>665</v>
      </c>
      <c r="D209" s="60"/>
      <c r="E209" s="61"/>
      <c r="F209" s="61"/>
      <c r="G209" s="61"/>
      <c r="H209" s="63">
        <f>Source!AL116</f>
        <v>15.04</v>
      </c>
      <c r="I209" s="62"/>
      <c r="J209" s="63">
        <f>ROUND(Source!AC116*Source!I116, 2)</f>
        <v>30.08</v>
      </c>
      <c r="K209" s="62">
        <f>IF(Source!BC116&lt;&gt; 0, Source!BC116, 1)</f>
        <v>18.399999999999999</v>
      </c>
      <c r="L209" s="64">
        <f>Source!P116</f>
        <v>553</v>
      </c>
    </row>
    <row r="210" spans="1:82" ht="14.25" x14ac:dyDescent="0.2">
      <c r="A210" s="59"/>
      <c r="B210" s="59"/>
      <c r="C210" s="68" t="s">
        <v>666</v>
      </c>
      <c r="D210" s="69" t="s">
        <v>605</v>
      </c>
      <c r="E210" s="70">
        <f>Source!AQ116</f>
        <v>15.2</v>
      </c>
      <c r="F210" s="70"/>
      <c r="G210" s="70">
        <f>ROUND(Source!U116, 7)</f>
        <v>30.4</v>
      </c>
      <c r="H210" s="71"/>
      <c r="I210" s="72"/>
      <c r="J210" s="71"/>
      <c r="K210" s="72"/>
      <c r="L210" s="73"/>
    </row>
    <row r="211" spans="1:82" ht="14.25" x14ac:dyDescent="0.2">
      <c r="A211" s="59"/>
      <c r="B211" s="59"/>
      <c r="C211" s="59" t="s">
        <v>668</v>
      </c>
      <c r="D211" s="60"/>
      <c r="E211" s="61"/>
      <c r="F211" s="61"/>
      <c r="G211" s="61"/>
      <c r="H211" s="63">
        <f>H208+H209</f>
        <v>154.57999999999998</v>
      </c>
      <c r="I211" s="62"/>
      <c r="J211" s="63">
        <f>J208+J209</f>
        <v>309.15999999999997</v>
      </c>
      <c r="K211" s="62"/>
      <c r="L211" s="64">
        <f>L208+L209</f>
        <v>14767</v>
      </c>
    </row>
    <row r="212" spans="1:82" ht="14.25" x14ac:dyDescent="0.2">
      <c r="A212" s="59"/>
      <c r="B212" s="59"/>
      <c r="C212" s="59" t="s">
        <v>669</v>
      </c>
      <c r="D212" s="60"/>
      <c r="E212" s="61"/>
      <c r="F212" s="61"/>
      <c r="G212" s="61"/>
      <c r="H212" s="63"/>
      <c r="I212" s="62"/>
      <c r="J212" s="63">
        <f>SUM(S206:S215)+SUM(T206:T215)+SUM(X206:X215)+SUM(Y206:Y215)+SUM(Z206:Z215)</f>
        <v>279.08</v>
      </c>
      <c r="K212" s="62"/>
      <c r="L212" s="64">
        <f>SUM(AR206:AR215)+SUM(AS206:AS215)+SUM(AT206:AT215)+SUM(AU206:AU215)+SUM(AV206:AV215)</f>
        <v>14214</v>
      </c>
    </row>
    <row r="213" spans="1:82" ht="28.5" x14ac:dyDescent="0.2">
      <c r="A213" s="59"/>
      <c r="B213" s="59" t="s">
        <v>114</v>
      </c>
      <c r="C213" s="59" t="s">
        <v>670</v>
      </c>
      <c r="D213" s="60" t="s">
        <v>671</v>
      </c>
      <c r="E213" s="61">
        <f>Source!BZ116</f>
        <v>97</v>
      </c>
      <c r="F213" s="61"/>
      <c r="G213" s="61">
        <f>Source!AT116</f>
        <v>97</v>
      </c>
      <c r="H213" s="63"/>
      <c r="I213" s="62"/>
      <c r="J213" s="63">
        <f>SUM(AD206:AD215)</f>
        <v>270.70999999999998</v>
      </c>
      <c r="K213" s="62"/>
      <c r="L213" s="64">
        <f>SUM(AZ206:AZ215)</f>
        <v>13788</v>
      </c>
    </row>
    <row r="214" spans="1:82" ht="28.5" x14ac:dyDescent="0.2">
      <c r="A214" s="68"/>
      <c r="B214" s="68" t="s">
        <v>115</v>
      </c>
      <c r="C214" s="68" t="s">
        <v>672</v>
      </c>
      <c r="D214" s="69" t="s">
        <v>671</v>
      </c>
      <c r="E214" s="70">
        <f>Source!CA116</f>
        <v>51</v>
      </c>
      <c r="F214" s="70"/>
      <c r="G214" s="70">
        <f>Source!AU116</f>
        <v>51</v>
      </c>
      <c r="H214" s="71"/>
      <c r="I214" s="72"/>
      <c r="J214" s="71">
        <f>SUM(AE206:AE215)</f>
        <v>142.33000000000001</v>
      </c>
      <c r="K214" s="72"/>
      <c r="L214" s="73">
        <f>SUM(BA206:BA215)</f>
        <v>7249</v>
      </c>
    </row>
    <row r="215" spans="1:82" ht="15" x14ac:dyDescent="0.2">
      <c r="C215" s="66" t="s">
        <v>628</v>
      </c>
      <c r="D215" s="66"/>
      <c r="E215" s="66"/>
      <c r="F215" s="66"/>
      <c r="G215" s="66"/>
      <c r="H215" s="66"/>
      <c r="I215" s="75">
        <f>J208+J209+J213+J214</f>
        <v>722.19999999999993</v>
      </c>
      <c r="J215" s="75"/>
      <c r="K215" s="77">
        <f>L208+L209+L213+L214</f>
        <v>35804</v>
      </c>
      <c r="L215" s="77"/>
      <c r="O215" s="74">
        <f>J208+J209+J213+J214</f>
        <v>722.19999999999993</v>
      </c>
      <c r="P215">
        <f>0</f>
        <v>0</v>
      </c>
      <c r="R215" t="s">
        <v>629</v>
      </c>
      <c r="S215" s="74">
        <f>J208</f>
        <v>279.08</v>
      </c>
      <c r="U215" s="74">
        <f>J208</f>
        <v>279.08</v>
      </c>
      <c r="X215">
        <f>0</f>
        <v>0</v>
      </c>
      <c r="Z215" t="s">
        <v>629</v>
      </c>
      <c r="AA215" s="74">
        <f>J209</f>
        <v>30.08</v>
      </c>
      <c r="AD215">
        <f>ROUND((Source!AT116/100)*((ROUND(Source!AF116*Source!I116, 2)+ROUND(Source!AE116*Source!I116, 2))), 2)</f>
        <v>270.70999999999998</v>
      </c>
      <c r="AE215">
        <f>ROUND((Source!AU116/100)*((ROUND(Source!AF116*Source!I116, 2)+ROUND(Source!AE116*Source!I116, 2))), 2)</f>
        <v>142.33000000000001</v>
      </c>
      <c r="AN215" s="76">
        <f>L208+L209+L213+L214</f>
        <v>35804</v>
      </c>
      <c r="AO215">
        <f>0</f>
        <v>0</v>
      </c>
      <c r="AQ215" t="s">
        <v>629</v>
      </c>
      <c r="AR215" s="76">
        <f>L208</f>
        <v>14214</v>
      </c>
      <c r="AT215">
        <f>0</f>
        <v>0</v>
      </c>
      <c r="AV215" t="s">
        <v>629</v>
      </c>
      <c r="AW215" s="76">
        <f>L209</f>
        <v>553</v>
      </c>
      <c r="AZ215">
        <f>Source!X116</f>
        <v>13788</v>
      </c>
      <c r="BA215">
        <f>Source!Y116</f>
        <v>7249</v>
      </c>
      <c r="BI215" s="74">
        <f>J208+J209+J213+J214</f>
        <v>722.19999999999993</v>
      </c>
      <c r="CD215">
        <v>2</v>
      </c>
    </row>
    <row r="216" spans="1:82" ht="42.75" x14ac:dyDescent="0.2">
      <c r="A216" s="58" t="s">
        <v>208</v>
      </c>
      <c r="B216" s="59" t="str">
        <f>Source!F118</f>
        <v>103-2413</v>
      </c>
      <c r="C216" s="59" t="str">
        <f>Source!G118</f>
        <v>Трубы гибкие гофрированные легкие из самозатухающего ПВХ (IP55) серии FL, с зондом, диаметром 20 мм</v>
      </c>
      <c r="D216" s="60" t="str">
        <f>Source!H118</f>
        <v>10 м</v>
      </c>
      <c r="E216" s="61">
        <f>Source!K118</f>
        <v>20</v>
      </c>
      <c r="F216" s="61"/>
      <c r="G216" s="61">
        <f>Source!I118</f>
        <v>20</v>
      </c>
      <c r="H216" s="63">
        <f>Source!AL118</f>
        <v>22.13</v>
      </c>
      <c r="I216" s="62"/>
      <c r="J216" s="63">
        <f>ROUND(Source!AC118*Source!I118, 2)</f>
        <v>442.6</v>
      </c>
      <c r="K216" s="62">
        <f>IF(Source!BC118&lt;&gt; 0, Source!BC118, 1)</f>
        <v>7.97</v>
      </c>
      <c r="L216" s="64">
        <f>Source!P118</f>
        <v>3528</v>
      </c>
    </row>
    <row r="217" spans="1:82" x14ac:dyDescent="0.2">
      <c r="A217" s="106"/>
      <c r="B217" s="106"/>
      <c r="C217" s="107" t="str">
        <f>"Объем: "&amp;Source!I118&amp;"=(200)/"&amp;"10"</f>
        <v>Объем: 20=(200)/10</v>
      </c>
      <c r="D217" s="106"/>
      <c r="E217" s="106"/>
      <c r="F217" s="106"/>
      <c r="G217" s="106"/>
      <c r="H217" s="106"/>
      <c r="I217" s="106"/>
      <c r="J217" s="106"/>
      <c r="K217" s="106"/>
      <c r="L217" s="106"/>
    </row>
    <row r="218" spans="1:82" ht="15" x14ac:dyDescent="0.2">
      <c r="C218" s="66" t="s">
        <v>628</v>
      </c>
      <c r="D218" s="66"/>
      <c r="E218" s="66"/>
      <c r="F218" s="66"/>
      <c r="G218" s="66"/>
      <c r="H218" s="66"/>
      <c r="I218" s="75">
        <f>J216</f>
        <v>442.6</v>
      </c>
      <c r="J218" s="75"/>
      <c r="K218" s="77">
        <f>L216</f>
        <v>3528</v>
      </c>
      <c r="L218" s="77"/>
      <c r="O218" s="74">
        <f>J216</f>
        <v>442.6</v>
      </c>
      <c r="P218">
        <f>0</f>
        <v>0</v>
      </c>
      <c r="R218" t="s">
        <v>629</v>
      </c>
      <c r="S218">
        <f>0</f>
        <v>0</v>
      </c>
      <c r="U218">
        <f>0</f>
        <v>0</v>
      </c>
      <c r="X218">
        <f>0</f>
        <v>0</v>
      </c>
      <c r="Z218" t="s">
        <v>629</v>
      </c>
      <c r="AA218" s="74">
        <f>J216</f>
        <v>442.6</v>
      </c>
      <c r="AD218">
        <f>ROUND((Source!AT118/100)*((ROUND(Source!AF118*Source!I118, 2)+ROUND(Source!AE118*Source!I118, 2))), 2)</f>
        <v>0</v>
      </c>
      <c r="AE218">
        <f>ROUND((Source!AU118/100)*((ROUND(Source!AF118*Source!I118, 2)+ROUND(Source!AE118*Source!I118, 2))), 2)</f>
        <v>0</v>
      </c>
      <c r="AN218" s="76">
        <f>L216</f>
        <v>3528</v>
      </c>
      <c r="AO218">
        <f>0</f>
        <v>0</v>
      </c>
      <c r="AQ218" t="s">
        <v>629</v>
      </c>
      <c r="AR218">
        <f>0</f>
        <v>0</v>
      </c>
      <c r="AT218">
        <f>0</f>
        <v>0</v>
      </c>
      <c r="AV218" t="s">
        <v>629</v>
      </c>
      <c r="AW218" s="76">
        <f>L216</f>
        <v>3528</v>
      </c>
      <c r="AZ218">
        <f>Source!X118</f>
        <v>0</v>
      </c>
      <c r="BA218">
        <f>Source!Y118</f>
        <v>0</v>
      </c>
      <c r="BH218" s="74">
        <f>J216</f>
        <v>442.6</v>
      </c>
      <c r="CD218">
        <v>1</v>
      </c>
    </row>
    <row r="219" spans="1:82" ht="14.25" x14ac:dyDescent="0.2">
      <c r="A219" s="58" t="s">
        <v>216</v>
      </c>
      <c r="B219" s="59" t="str">
        <f>Source!F120</f>
        <v>111-3161</v>
      </c>
      <c r="C219" s="59" t="str">
        <f>Source!G120</f>
        <v>Хомут стяжной (СИП) Е778</v>
      </c>
      <c r="D219" s="60" t="str">
        <f>Source!H120</f>
        <v>100 шт.</v>
      </c>
      <c r="E219" s="61">
        <f>Source!K120</f>
        <v>5</v>
      </c>
      <c r="F219" s="61"/>
      <c r="G219" s="61">
        <f>Source!I120</f>
        <v>5</v>
      </c>
      <c r="H219" s="63">
        <f>Source!AL120</f>
        <v>73</v>
      </c>
      <c r="I219" s="62"/>
      <c r="J219" s="63">
        <f>ROUND(Source!AC120*Source!I120, 2)</f>
        <v>365</v>
      </c>
      <c r="K219" s="62">
        <f>IF(Source!BC120&lt;&gt; 0, Source!BC120, 1)</f>
        <v>9.68</v>
      </c>
      <c r="L219" s="64">
        <f>Source!P120</f>
        <v>3533</v>
      </c>
    </row>
    <row r="220" spans="1:82" x14ac:dyDescent="0.2">
      <c r="A220" s="106"/>
      <c r="B220" s="106"/>
      <c r="C220" s="107" t="str">
        <f>"Объем: "&amp;Source!I120&amp;"=500/"&amp;"100"</f>
        <v>Объем: 5=500/100</v>
      </c>
      <c r="D220" s="106"/>
      <c r="E220" s="106"/>
      <c r="F220" s="106"/>
      <c r="G220" s="106"/>
      <c r="H220" s="106"/>
      <c r="I220" s="106"/>
      <c r="J220" s="106"/>
      <c r="K220" s="106"/>
      <c r="L220" s="106"/>
    </row>
    <row r="221" spans="1:82" ht="15" x14ac:dyDescent="0.2">
      <c r="C221" s="66" t="s">
        <v>628</v>
      </c>
      <c r="D221" s="66"/>
      <c r="E221" s="66"/>
      <c r="F221" s="66"/>
      <c r="G221" s="66"/>
      <c r="H221" s="66"/>
      <c r="I221" s="75">
        <f>J219</f>
        <v>365</v>
      </c>
      <c r="J221" s="75"/>
      <c r="K221" s="77">
        <f>L219</f>
        <v>3533</v>
      </c>
      <c r="L221" s="77"/>
      <c r="O221" s="74">
        <f>J219</f>
        <v>365</v>
      </c>
      <c r="P221">
        <f>0</f>
        <v>0</v>
      </c>
      <c r="R221" t="s">
        <v>629</v>
      </c>
      <c r="S221">
        <f>0</f>
        <v>0</v>
      </c>
      <c r="U221">
        <f>0</f>
        <v>0</v>
      </c>
      <c r="X221">
        <f>0</f>
        <v>0</v>
      </c>
      <c r="Z221" t="s">
        <v>629</v>
      </c>
      <c r="AA221" s="74">
        <f>J219</f>
        <v>365</v>
      </c>
      <c r="AD221">
        <f>ROUND((Source!AT120/100)*((ROUND(Source!AF120*Source!I120, 2)+ROUND(Source!AE120*Source!I120, 2))), 2)</f>
        <v>0</v>
      </c>
      <c r="AE221">
        <f>ROUND((Source!AU120/100)*((ROUND(Source!AF120*Source!I120, 2)+ROUND(Source!AE120*Source!I120, 2))), 2)</f>
        <v>0</v>
      </c>
      <c r="AN221" s="76">
        <f>L219</f>
        <v>3533</v>
      </c>
      <c r="AO221">
        <f>0</f>
        <v>0</v>
      </c>
      <c r="AQ221" t="s">
        <v>629</v>
      </c>
      <c r="AR221">
        <f>0</f>
        <v>0</v>
      </c>
      <c r="AT221">
        <f>0</f>
        <v>0</v>
      </c>
      <c r="AV221" t="s">
        <v>629</v>
      </c>
      <c r="AW221" s="76">
        <f>L219</f>
        <v>3533</v>
      </c>
      <c r="AZ221">
        <f>Source!X120</f>
        <v>0</v>
      </c>
      <c r="BA221">
        <f>Source!Y120</f>
        <v>0</v>
      </c>
      <c r="BH221" s="74">
        <f>J219</f>
        <v>365</v>
      </c>
      <c r="CD221">
        <v>1</v>
      </c>
    </row>
    <row r="222" spans="1:82" ht="42.75" x14ac:dyDescent="0.2">
      <c r="A222" s="58" t="s">
        <v>220</v>
      </c>
      <c r="B222" s="59" t="str">
        <f>Source!F122</f>
        <v>м10-02-051-1</v>
      </c>
      <c r="C222" s="59" t="str">
        <f>Source!G122</f>
        <v>Перемычки кабельные длиной до 6 м</v>
      </c>
      <c r="D222" s="60" t="str">
        <f>Source!H122</f>
        <v>100 перемычек</v>
      </c>
      <c r="E222" s="61">
        <f>Source!K122</f>
        <v>0.04</v>
      </c>
      <c r="F222" s="61"/>
      <c r="G222" s="61">
        <f>Source!I122</f>
        <v>0.04</v>
      </c>
      <c r="H222" s="63"/>
      <c r="I222" s="62"/>
      <c r="J222" s="63"/>
      <c r="K222" s="62"/>
      <c r="L222" s="64"/>
    </row>
    <row r="223" spans="1:82" x14ac:dyDescent="0.2">
      <c r="C223" s="105" t="str">
        <f>"Объем: "&amp;Source!I122&amp;"=4/"&amp;"100"</f>
        <v>Объем: 0,04=4/100</v>
      </c>
    </row>
    <row r="224" spans="1:82" ht="14.25" x14ac:dyDescent="0.2">
      <c r="A224" s="59"/>
      <c r="B224" s="62">
        <v>1</v>
      </c>
      <c r="C224" s="59" t="s">
        <v>662</v>
      </c>
      <c r="D224" s="60"/>
      <c r="E224" s="61"/>
      <c r="F224" s="61"/>
      <c r="G224" s="61"/>
      <c r="H224" s="63">
        <f>Source!AO122</f>
        <v>230.88</v>
      </c>
      <c r="I224" s="62"/>
      <c r="J224" s="63">
        <f>ROUND(Source!AF122*Source!I122, 2)</f>
        <v>9.24</v>
      </c>
      <c r="K224" s="62">
        <f>IF(Source!BA122&lt;&gt; 0, Source!BA122, 1)</f>
        <v>50.93</v>
      </c>
      <c r="L224" s="64">
        <f>Source!S122</f>
        <v>470</v>
      </c>
    </row>
    <row r="225" spans="1:82" ht="14.25" x14ac:dyDescent="0.2">
      <c r="A225" s="59"/>
      <c r="B225" s="62">
        <v>4</v>
      </c>
      <c r="C225" s="59" t="s">
        <v>665</v>
      </c>
      <c r="D225" s="60"/>
      <c r="E225" s="61"/>
      <c r="F225" s="61"/>
      <c r="G225" s="61"/>
      <c r="H225" s="63">
        <f>Source!AL122</f>
        <v>4.62</v>
      </c>
      <c r="I225" s="62"/>
      <c r="J225" s="63">
        <f>ROUND(Source!AC122*Source!I122, 2)</f>
        <v>0.18</v>
      </c>
      <c r="K225" s="62">
        <f>IF(Source!BC122&lt;&gt; 0, Source!BC122, 1)</f>
        <v>50.9</v>
      </c>
      <c r="L225" s="64">
        <f>Source!P122</f>
        <v>9</v>
      </c>
    </row>
    <row r="226" spans="1:82" ht="14.25" x14ac:dyDescent="0.2">
      <c r="A226" s="59"/>
      <c r="B226" s="59"/>
      <c r="C226" s="68" t="s">
        <v>666</v>
      </c>
      <c r="D226" s="69" t="s">
        <v>605</v>
      </c>
      <c r="E226" s="70">
        <f>Source!AQ122</f>
        <v>24</v>
      </c>
      <c r="F226" s="70"/>
      <c r="G226" s="70">
        <f>ROUND(Source!U122, 7)</f>
        <v>0.96</v>
      </c>
      <c r="H226" s="71"/>
      <c r="I226" s="72"/>
      <c r="J226" s="71"/>
      <c r="K226" s="72"/>
      <c r="L226" s="73"/>
    </row>
    <row r="227" spans="1:82" ht="14.25" x14ac:dyDescent="0.2">
      <c r="A227" s="59"/>
      <c r="B227" s="59"/>
      <c r="C227" s="59" t="s">
        <v>668</v>
      </c>
      <c r="D227" s="60"/>
      <c r="E227" s="61"/>
      <c r="F227" s="61"/>
      <c r="G227" s="61"/>
      <c r="H227" s="63">
        <f>H224+H225</f>
        <v>235.5</v>
      </c>
      <c r="I227" s="62"/>
      <c r="J227" s="63">
        <f>J224+J225</f>
        <v>9.42</v>
      </c>
      <c r="K227" s="62"/>
      <c r="L227" s="64">
        <f>L224+L225</f>
        <v>479</v>
      </c>
    </row>
    <row r="228" spans="1:82" ht="14.25" x14ac:dyDescent="0.2">
      <c r="A228" s="59"/>
      <c r="B228" s="59"/>
      <c r="C228" s="59" t="s">
        <v>669</v>
      </c>
      <c r="D228" s="60"/>
      <c r="E228" s="61"/>
      <c r="F228" s="61"/>
      <c r="G228" s="61"/>
      <c r="H228" s="63"/>
      <c r="I228" s="62"/>
      <c r="J228" s="63">
        <f>SUM(S222:S231)+SUM(T222:T231)+SUM(X222:X231)+SUM(Y222:Y231)+SUM(Z222:Z231)</f>
        <v>9.24</v>
      </c>
      <c r="K228" s="62"/>
      <c r="L228" s="64">
        <f>SUM(AR222:AR231)+SUM(AS222:AS231)+SUM(AT222:AT231)+SUM(AU222:AU231)+SUM(AV222:AV231)</f>
        <v>470</v>
      </c>
    </row>
    <row r="229" spans="1:82" ht="28.5" x14ac:dyDescent="0.2">
      <c r="A229" s="59"/>
      <c r="B229" s="59" t="s">
        <v>187</v>
      </c>
      <c r="C229" s="59" t="s">
        <v>675</v>
      </c>
      <c r="D229" s="60" t="s">
        <v>671</v>
      </c>
      <c r="E229" s="61">
        <f>Source!BZ122</f>
        <v>90</v>
      </c>
      <c r="F229" s="61"/>
      <c r="G229" s="61">
        <f>Source!AT122</f>
        <v>90</v>
      </c>
      <c r="H229" s="63"/>
      <c r="I229" s="62"/>
      <c r="J229" s="63">
        <f>SUM(AD222:AD231)</f>
        <v>8.32</v>
      </c>
      <c r="K229" s="62"/>
      <c r="L229" s="64">
        <f>SUM(AZ222:AZ231)</f>
        <v>423</v>
      </c>
    </row>
    <row r="230" spans="1:82" ht="28.5" x14ac:dyDescent="0.2">
      <c r="A230" s="68"/>
      <c r="B230" s="68" t="s">
        <v>188</v>
      </c>
      <c r="C230" s="68" t="s">
        <v>676</v>
      </c>
      <c r="D230" s="69" t="s">
        <v>671</v>
      </c>
      <c r="E230" s="70">
        <f>Source!CA122</f>
        <v>46</v>
      </c>
      <c r="F230" s="70"/>
      <c r="G230" s="70">
        <f>Source!AU122</f>
        <v>46</v>
      </c>
      <c r="H230" s="71"/>
      <c r="I230" s="72"/>
      <c r="J230" s="71">
        <f>SUM(AE222:AE231)</f>
        <v>4.25</v>
      </c>
      <c r="K230" s="72"/>
      <c r="L230" s="73">
        <f>SUM(BA222:BA231)</f>
        <v>216</v>
      </c>
    </row>
    <row r="231" spans="1:82" ht="15" x14ac:dyDescent="0.2">
      <c r="C231" s="66" t="s">
        <v>628</v>
      </c>
      <c r="D231" s="66"/>
      <c r="E231" s="66"/>
      <c r="F231" s="66"/>
      <c r="G231" s="66"/>
      <c r="H231" s="66"/>
      <c r="I231" s="75">
        <f>J224+J225+J229+J230</f>
        <v>21.990000000000002</v>
      </c>
      <c r="J231" s="75"/>
      <c r="K231" s="77">
        <f>L224+L225+L229+L230</f>
        <v>1118</v>
      </c>
      <c r="L231" s="77"/>
      <c r="O231" s="74">
        <f>J224+J225+J229+J230</f>
        <v>21.990000000000002</v>
      </c>
      <c r="P231">
        <f>0</f>
        <v>0</v>
      </c>
      <c r="R231" t="s">
        <v>629</v>
      </c>
      <c r="S231" s="74">
        <f>J224</f>
        <v>9.24</v>
      </c>
      <c r="U231" s="74">
        <f>J224</f>
        <v>9.24</v>
      </c>
      <c r="X231">
        <f>0</f>
        <v>0</v>
      </c>
      <c r="Z231" t="s">
        <v>629</v>
      </c>
      <c r="AA231" s="74">
        <f>J225</f>
        <v>0.18</v>
      </c>
      <c r="AD231">
        <f>ROUND((Source!AT122/100)*((ROUND(Source!AF122*Source!I122, 2)+ROUND(Source!AE122*Source!I122, 2))), 2)</f>
        <v>8.32</v>
      </c>
      <c r="AE231">
        <f>ROUND((Source!AU122/100)*((ROUND(Source!AF122*Source!I122, 2)+ROUND(Source!AE122*Source!I122, 2))), 2)</f>
        <v>4.25</v>
      </c>
      <c r="AN231" s="76">
        <f>L224+L225+L229+L230</f>
        <v>1118</v>
      </c>
      <c r="AO231">
        <f>0</f>
        <v>0</v>
      </c>
      <c r="AQ231" t="s">
        <v>629</v>
      </c>
      <c r="AR231" s="76">
        <f>L224</f>
        <v>470</v>
      </c>
      <c r="AT231">
        <f>0</f>
        <v>0</v>
      </c>
      <c r="AV231" t="s">
        <v>629</v>
      </c>
      <c r="AW231" s="76">
        <f>L225</f>
        <v>9</v>
      </c>
      <c r="AZ231">
        <f>Source!X122</f>
        <v>423</v>
      </c>
      <c r="BA231">
        <f>Source!Y122</f>
        <v>216</v>
      </c>
      <c r="BI231" s="74">
        <f>J224+J225+J229+J230</f>
        <v>21.990000000000002</v>
      </c>
      <c r="CD231">
        <v>2</v>
      </c>
    </row>
    <row r="232" spans="1:82" ht="105" x14ac:dyDescent="0.2">
      <c r="A232" s="58" t="s">
        <v>225</v>
      </c>
      <c r="B232" s="59" t="str">
        <f>Source!F124</f>
        <v>м10-02-051-2</v>
      </c>
      <c r="C232" s="59" t="s">
        <v>677</v>
      </c>
      <c r="D232" s="60" t="str">
        <f>Source!H124</f>
        <v>100 перемычек</v>
      </c>
      <c r="E232" s="61">
        <f>Source!K124</f>
        <v>0.04</v>
      </c>
      <c r="F232" s="61"/>
      <c r="G232" s="61">
        <f>Source!I124</f>
        <v>0.04</v>
      </c>
      <c r="H232" s="63"/>
      <c r="I232" s="62"/>
      <c r="J232" s="63"/>
      <c r="K232" s="62"/>
      <c r="L232" s="64"/>
    </row>
    <row r="233" spans="1:82" ht="165.75" x14ac:dyDescent="0.2">
      <c r="B233" s="102" t="str">
        <f>Source!EO124</f>
        <v>Поправка: МР 507/пр Прил.3, Табл.1, п. 4</v>
      </c>
      <c r="C233" s="102" t="str">
        <f>Source!CN124</f>
        <v>Поправка: МР 507/пр Прил.3, Табл.1, п. 4 Наименование: Производство работ осуществляется в охранной зоне действующей воздушной линии электропередачи, вблизи объектов, находящихся под напряжением, вблизи объектов, находящихся под напряжением, внутри существующих зданий, внутренняя проводка в которых не обесточена, если это приведет к ограничению действий рабочих в соответствии с требованиями техники безопасности.</v>
      </c>
    </row>
    <row r="234" spans="1:82" x14ac:dyDescent="0.2">
      <c r="C234" s="105" t="str">
        <f>"Объем: "&amp;Source!I124&amp;"=4/"&amp;"100"</f>
        <v>Объем: 0,04=4/100</v>
      </c>
    </row>
    <row r="235" spans="1:82" ht="14.25" x14ac:dyDescent="0.2">
      <c r="A235" s="59"/>
      <c r="B235" s="62">
        <v>1</v>
      </c>
      <c r="C235" s="59" t="s">
        <v>662</v>
      </c>
      <c r="D235" s="60"/>
      <c r="E235" s="61"/>
      <c r="F235" s="61"/>
      <c r="G235" s="61"/>
      <c r="H235" s="63">
        <f>Source!AO124</f>
        <v>20.2</v>
      </c>
      <c r="I235" s="62">
        <f>ROUND(1.2*4,7)</f>
        <v>4.8</v>
      </c>
      <c r="J235" s="63">
        <f>ROUND(Source!AF124*Source!I124, 2)</f>
        <v>3.88</v>
      </c>
      <c r="K235" s="62">
        <f>IF(Source!BA124&lt;&gt; 0, Source!BA124, 1)</f>
        <v>50.93</v>
      </c>
      <c r="L235" s="64">
        <f>Source!S124</f>
        <v>198</v>
      </c>
    </row>
    <row r="236" spans="1:82" ht="14.25" x14ac:dyDescent="0.2">
      <c r="A236" s="59"/>
      <c r="B236" s="62">
        <v>4</v>
      </c>
      <c r="C236" s="59" t="s">
        <v>665</v>
      </c>
      <c r="D236" s="60"/>
      <c r="E236" s="61"/>
      <c r="F236" s="61"/>
      <c r="G236" s="61"/>
      <c r="H236" s="63">
        <f>Source!AL124</f>
        <v>0.4</v>
      </c>
      <c r="I236" s="62"/>
      <c r="J236" s="63">
        <f>ROUND(Source!AC124*Source!I124, 2)</f>
        <v>0.02</v>
      </c>
      <c r="K236" s="62">
        <f>IF(Source!BC124&lt;&gt; 0, Source!BC124, 1)</f>
        <v>51.45</v>
      </c>
      <c r="L236" s="64">
        <f>Source!P124</f>
        <v>1</v>
      </c>
    </row>
    <row r="237" spans="1:82" ht="14.25" x14ac:dyDescent="0.2">
      <c r="A237" s="59"/>
      <c r="B237" s="59"/>
      <c r="C237" s="68" t="s">
        <v>666</v>
      </c>
      <c r="D237" s="69" t="s">
        <v>605</v>
      </c>
      <c r="E237" s="70">
        <f>Source!AQ124</f>
        <v>2.1</v>
      </c>
      <c r="F237" s="70">
        <f>ROUND(1.2*4,7)</f>
        <v>4.8</v>
      </c>
      <c r="G237" s="70">
        <f>ROUND(Source!U124, 7)</f>
        <v>0.4032</v>
      </c>
      <c r="H237" s="71"/>
      <c r="I237" s="72"/>
      <c r="J237" s="71"/>
      <c r="K237" s="72"/>
      <c r="L237" s="73"/>
    </row>
    <row r="238" spans="1:82" ht="14.25" x14ac:dyDescent="0.2">
      <c r="A238" s="59"/>
      <c r="B238" s="59"/>
      <c r="C238" s="59" t="s">
        <v>668</v>
      </c>
      <c r="D238" s="60"/>
      <c r="E238" s="61"/>
      <c r="F238" s="61"/>
      <c r="G238" s="61"/>
      <c r="H238" s="63">
        <f>H235+H236</f>
        <v>20.599999999999998</v>
      </c>
      <c r="I238" s="62"/>
      <c r="J238" s="63">
        <f>J235+J236</f>
        <v>3.9</v>
      </c>
      <c r="K238" s="62"/>
      <c r="L238" s="64">
        <f>L235+L236</f>
        <v>199</v>
      </c>
    </row>
    <row r="239" spans="1:82" ht="14.25" x14ac:dyDescent="0.2">
      <c r="A239" s="59"/>
      <c r="B239" s="59"/>
      <c r="C239" s="59" t="s">
        <v>669</v>
      </c>
      <c r="D239" s="60"/>
      <c r="E239" s="61"/>
      <c r="F239" s="61"/>
      <c r="G239" s="61"/>
      <c r="H239" s="63"/>
      <c r="I239" s="62"/>
      <c r="J239" s="63">
        <f>SUM(S232:S242)+SUM(T232:T242)+SUM(X232:X242)+SUM(Y232:Y242)+SUM(Z232:Z242)</f>
        <v>3.88</v>
      </c>
      <c r="K239" s="62"/>
      <c r="L239" s="64">
        <f>SUM(AR232:AR242)+SUM(AS232:AS242)+SUM(AT232:AT242)+SUM(AU232:AU242)+SUM(AV232:AV242)</f>
        <v>198</v>
      </c>
    </row>
    <row r="240" spans="1:82" ht="28.5" x14ac:dyDescent="0.2">
      <c r="A240" s="59"/>
      <c r="B240" s="59" t="s">
        <v>187</v>
      </c>
      <c r="C240" s="59" t="s">
        <v>675</v>
      </c>
      <c r="D240" s="60" t="s">
        <v>671</v>
      </c>
      <c r="E240" s="61">
        <f>Source!BZ124</f>
        <v>90</v>
      </c>
      <c r="F240" s="61"/>
      <c r="G240" s="61">
        <f>Source!AT124</f>
        <v>90</v>
      </c>
      <c r="H240" s="63"/>
      <c r="I240" s="62"/>
      <c r="J240" s="63">
        <f>SUM(AD232:AD242)</f>
        <v>3.49</v>
      </c>
      <c r="K240" s="62"/>
      <c r="L240" s="64">
        <f>SUM(AZ232:AZ242)</f>
        <v>178</v>
      </c>
    </row>
    <row r="241" spans="1:82" ht="28.5" x14ac:dyDescent="0.2">
      <c r="A241" s="68"/>
      <c r="B241" s="68" t="s">
        <v>188</v>
      </c>
      <c r="C241" s="68" t="s">
        <v>676</v>
      </c>
      <c r="D241" s="69" t="s">
        <v>671</v>
      </c>
      <c r="E241" s="70">
        <f>Source!CA124</f>
        <v>46</v>
      </c>
      <c r="F241" s="70"/>
      <c r="G241" s="70">
        <f>Source!AU124</f>
        <v>46</v>
      </c>
      <c r="H241" s="71"/>
      <c r="I241" s="72"/>
      <c r="J241" s="71">
        <f>SUM(AE232:AE242)</f>
        <v>1.78</v>
      </c>
      <c r="K241" s="72"/>
      <c r="L241" s="73">
        <f>SUM(BA232:BA242)</f>
        <v>91</v>
      </c>
    </row>
    <row r="242" spans="1:82" ht="15" x14ac:dyDescent="0.2">
      <c r="C242" s="66" t="s">
        <v>628</v>
      </c>
      <c r="D242" s="66"/>
      <c r="E242" s="66"/>
      <c r="F242" s="66"/>
      <c r="G242" s="66"/>
      <c r="H242" s="66"/>
      <c r="I242" s="75">
        <f>J235+J236+J240+J241</f>
        <v>9.17</v>
      </c>
      <c r="J242" s="75"/>
      <c r="K242" s="77">
        <f>L235+L236+L240+L241</f>
        <v>468</v>
      </c>
      <c r="L242" s="77"/>
      <c r="O242" s="74">
        <f>J235+J236+J240+J241</f>
        <v>9.17</v>
      </c>
      <c r="P242">
        <f>0</f>
        <v>0</v>
      </c>
      <c r="R242" t="s">
        <v>629</v>
      </c>
      <c r="S242" s="74">
        <f>J235</f>
        <v>3.88</v>
      </c>
      <c r="U242" s="74">
        <f>J235</f>
        <v>3.88</v>
      </c>
      <c r="X242">
        <f>0</f>
        <v>0</v>
      </c>
      <c r="Z242" t="s">
        <v>629</v>
      </c>
      <c r="AA242" s="74">
        <f>J236</f>
        <v>0.02</v>
      </c>
      <c r="AD242">
        <f>ROUND((Source!AT124/100)*((ROUND(Source!AF124*Source!I124, 2)+ROUND(Source!AE124*Source!I124, 2))), 2)</f>
        <v>3.49</v>
      </c>
      <c r="AE242">
        <f>ROUND((Source!AU124/100)*((ROUND(Source!AF124*Source!I124, 2)+ROUND(Source!AE124*Source!I124, 2))), 2)</f>
        <v>1.78</v>
      </c>
      <c r="AN242" s="76">
        <f>L235+L236+L240+L241</f>
        <v>468</v>
      </c>
      <c r="AO242">
        <f>0</f>
        <v>0</v>
      </c>
      <c r="AQ242" t="s">
        <v>629</v>
      </c>
      <c r="AR242" s="76">
        <f>L235</f>
        <v>198</v>
      </c>
      <c r="AT242">
        <f>0</f>
        <v>0</v>
      </c>
      <c r="AV242" t="s">
        <v>629</v>
      </c>
      <c r="AW242" s="76">
        <f>L236</f>
        <v>1</v>
      </c>
      <c r="AZ242">
        <f>Source!X124</f>
        <v>178</v>
      </c>
      <c r="BA242">
        <f>Source!Y124</f>
        <v>91</v>
      </c>
      <c r="BI242" s="74">
        <f>J235+J236+J240+J241</f>
        <v>9.17</v>
      </c>
      <c r="CD242">
        <v>2</v>
      </c>
    </row>
    <row r="243" spans="1:82" ht="28.5" x14ac:dyDescent="0.2">
      <c r="A243" s="67" t="s">
        <v>230</v>
      </c>
      <c r="B243" s="68" t="str">
        <f>Source!F126</f>
        <v>Конъюктурный анализ п.222</v>
      </c>
      <c r="C243" s="68" t="s">
        <v>678</v>
      </c>
      <c r="D243" s="69" t="str">
        <f>Source!H126</f>
        <v>шт.</v>
      </c>
      <c r="E243" s="70">
        <f>Source!K126</f>
        <v>2</v>
      </c>
      <c r="F243" s="70"/>
      <c r="G243" s="70">
        <f>Source!I126</f>
        <v>2</v>
      </c>
      <c r="H243" s="71">
        <f>Source!AL126</f>
        <v>2652</v>
      </c>
      <c r="I243" s="72"/>
      <c r="J243" s="71">
        <f>ROUND(L243/K243, 2)</f>
        <v>549.07000000000005</v>
      </c>
      <c r="K243" s="72">
        <f>IF(Source!BC126&lt;&gt; 0, Source!BC126, 1)</f>
        <v>9.66</v>
      </c>
      <c r="L243" s="73">
        <f>Source!HG126</f>
        <v>5304</v>
      </c>
    </row>
    <row r="244" spans="1:82" ht="15" x14ac:dyDescent="0.2">
      <c r="C244" s="66" t="s">
        <v>628</v>
      </c>
      <c r="D244" s="66"/>
      <c r="E244" s="66"/>
      <c r="F244" s="66"/>
      <c r="G244" s="66"/>
      <c r="H244" s="66"/>
      <c r="I244" s="75">
        <f>J243</f>
        <v>549.07000000000005</v>
      </c>
      <c r="J244" s="75"/>
      <c r="K244" s="77">
        <f>L243</f>
        <v>5304</v>
      </c>
      <c r="L244" s="77"/>
      <c r="O244" s="74">
        <f>J243</f>
        <v>549.07000000000005</v>
      </c>
      <c r="P244">
        <f>0</f>
        <v>0</v>
      </c>
      <c r="R244" t="s">
        <v>629</v>
      </c>
      <c r="S244">
        <f>0</f>
        <v>0</v>
      </c>
      <c r="U244">
        <f>0</f>
        <v>0</v>
      </c>
      <c r="X244">
        <f>0</f>
        <v>0</v>
      </c>
      <c r="Z244" t="s">
        <v>629</v>
      </c>
      <c r="AA244" s="74">
        <f>J243</f>
        <v>549.07000000000005</v>
      </c>
      <c r="AB244" s="74">
        <f>J243</f>
        <v>549.07000000000005</v>
      </c>
      <c r="AD244">
        <f>ROUND((Source!AT126/100)*((ROUND(Source!AF126*Source!I126, 2)+ROUND(Source!AE126*Source!I126, 2))), 2)</f>
        <v>0</v>
      </c>
      <c r="AE244">
        <f>ROUND((Source!AU126/100)*((ROUND(Source!AF126*Source!I126, 2)+ROUND(Source!AE126*Source!I126, 2))), 2)</f>
        <v>0</v>
      </c>
      <c r="AN244" s="76">
        <f>L243</f>
        <v>5304</v>
      </c>
      <c r="AO244">
        <f>0</f>
        <v>0</v>
      </c>
      <c r="AQ244" t="s">
        <v>629</v>
      </c>
      <c r="AR244">
        <f>0</f>
        <v>0</v>
      </c>
      <c r="AT244">
        <f>0</f>
        <v>0</v>
      </c>
      <c r="AV244" t="s">
        <v>629</v>
      </c>
      <c r="AW244" s="76">
        <f>L243</f>
        <v>5304</v>
      </c>
      <c r="AX244" s="76">
        <f>L243</f>
        <v>5304</v>
      </c>
      <c r="AZ244">
        <f>Source!X126</f>
        <v>0</v>
      </c>
      <c r="BA244">
        <f>Source!Y126</f>
        <v>0</v>
      </c>
      <c r="BI244" s="74">
        <f>J243</f>
        <v>549.07000000000005</v>
      </c>
      <c r="CD244">
        <v>2</v>
      </c>
    </row>
    <row r="245" spans="1:82" ht="28.5" x14ac:dyDescent="0.2">
      <c r="A245" s="67" t="s">
        <v>234</v>
      </c>
      <c r="B245" s="68" t="str">
        <f>Source!F128</f>
        <v>Конъюктурный анализ п.208</v>
      </c>
      <c r="C245" s="68" t="s">
        <v>679</v>
      </c>
      <c r="D245" s="69" t="str">
        <f>Source!H128</f>
        <v>шт.</v>
      </c>
      <c r="E245" s="70">
        <f>Source!K128</f>
        <v>2</v>
      </c>
      <c r="F245" s="70"/>
      <c r="G245" s="70">
        <f>Source!I128</f>
        <v>2</v>
      </c>
      <c r="H245" s="71">
        <f>Source!AL128</f>
        <v>2550</v>
      </c>
      <c r="I245" s="72"/>
      <c r="J245" s="71">
        <f>ROUND(L245/K245, 2)</f>
        <v>527.95000000000005</v>
      </c>
      <c r="K245" s="72">
        <f>IF(Source!BC128&lt;&gt; 0, Source!BC128, 1)</f>
        <v>9.66</v>
      </c>
      <c r="L245" s="73">
        <f>Source!HG128</f>
        <v>5100</v>
      </c>
    </row>
    <row r="246" spans="1:82" ht="15" x14ac:dyDescent="0.2">
      <c r="C246" s="66" t="s">
        <v>628</v>
      </c>
      <c r="D246" s="66"/>
      <c r="E246" s="66"/>
      <c r="F246" s="66"/>
      <c r="G246" s="66"/>
      <c r="H246" s="66"/>
      <c r="I246" s="75">
        <f>J245</f>
        <v>527.95000000000005</v>
      </c>
      <c r="J246" s="75"/>
      <c r="K246" s="77">
        <f>L245</f>
        <v>5100</v>
      </c>
      <c r="L246" s="77"/>
      <c r="O246" s="74">
        <f>J245</f>
        <v>527.95000000000005</v>
      </c>
      <c r="P246">
        <f>0</f>
        <v>0</v>
      </c>
      <c r="R246" t="s">
        <v>629</v>
      </c>
      <c r="S246">
        <f>0</f>
        <v>0</v>
      </c>
      <c r="U246">
        <f>0</f>
        <v>0</v>
      </c>
      <c r="X246">
        <f>0</f>
        <v>0</v>
      </c>
      <c r="Z246" t="s">
        <v>629</v>
      </c>
      <c r="AA246" s="74">
        <f>J245</f>
        <v>527.95000000000005</v>
      </c>
      <c r="AB246" s="74">
        <f>J245</f>
        <v>527.95000000000005</v>
      </c>
      <c r="AD246">
        <f>ROUND((Source!AT128/100)*((ROUND(Source!AF128*Source!I128, 2)+ROUND(Source!AE128*Source!I128, 2))), 2)</f>
        <v>0</v>
      </c>
      <c r="AE246">
        <f>ROUND((Source!AU128/100)*((ROUND(Source!AF128*Source!I128, 2)+ROUND(Source!AE128*Source!I128, 2))), 2)</f>
        <v>0</v>
      </c>
      <c r="AN246" s="76">
        <f>L245</f>
        <v>5100</v>
      </c>
      <c r="AO246">
        <f>0</f>
        <v>0</v>
      </c>
      <c r="AQ246" t="s">
        <v>629</v>
      </c>
      <c r="AR246">
        <f>0</f>
        <v>0</v>
      </c>
      <c r="AT246">
        <f>0</f>
        <v>0</v>
      </c>
      <c r="AV246" t="s">
        <v>629</v>
      </c>
      <c r="AW246" s="76">
        <f>L245</f>
        <v>5100</v>
      </c>
      <c r="AX246" s="76">
        <f>L245</f>
        <v>5100</v>
      </c>
      <c r="AZ246">
        <f>Source!X128</f>
        <v>0</v>
      </c>
      <c r="BA246">
        <f>Source!Y128</f>
        <v>0</v>
      </c>
      <c r="BI246" s="74">
        <f>J245</f>
        <v>527.95000000000005</v>
      </c>
      <c r="CD246">
        <v>2</v>
      </c>
    </row>
    <row r="247" spans="1:82" ht="42.75" x14ac:dyDescent="0.2">
      <c r="A247" s="58" t="s">
        <v>238</v>
      </c>
      <c r="B247" s="59" t="str">
        <f>Source!F130</f>
        <v>м08-03-526-1</v>
      </c>
      <c r="C247" s="59" t="str">
        <f>Source!G130</f>
        <v>Автомат одно-, двух-, трехполюсный, устанавливаемый на конструкции на стене или колонне, на ток до 25 А</v>
      </c>
      <c r="D247" s="60" t="str">
        <f>Source!H130</f>
        <v>1  ШТ.</v>
      </c>
      <c r="E247" s="61">
        <f>Source!K130</f>
        <v>2</v>
      </c>
      <c r="F247" s="61"/>
      <c r="G247" s="61">
        <f>Source!I130</f>
        <v>2</v>
      </c>
      <c r="H247" s="63"/>
      <c r="I247" s="62"/>
      <c r="J247" s="63"/>
      <c r="K247" s="62"/>
      <c r="L247" s="64"/>
    </row>
    <row r="248" spans="1:82" ht="14.25" x14ac:dyDescent="0.2">
      <c r="A248" s="59"/>
      <c r="B248" s="62">
        <v>1</v>
      </c>
      <c r="C248" s="59" t="s">
        <v>662</v>
      </c>
      <c r="D248" s="60"/>
      <c r="E248" s="61"/>
      <c r="F248" s="61"/>
      <c r="G248" s="61"/>
      <c r="H248" s="63">
        <f>Source!AO130</f>
        <v>14.84</v>
      </c>
      <c r="I248" s="62"/>
      <c r="J248" s="63">
        <f>ROUND(Source!AF130*Source!I130, 2)</f>
        <v>29.68</v>
      </c>
      <c r="K248" s="62">
        <f>IF(Source!BA130&lt;&gt; 0, Source!BA130, 1)</f>
        <v>50.93</v>
      </c>
      <c r="L248" s="64">
        <f>Source!S130</f>
        <v>1512</v>
      </c>
    </row>
    <row r="249" spans="1:82" ht="14.25" x14ac:dyDescent="0.2">
      <c r="A249" s="59"/>
      <c r="B249" s="62">
        <v>2</v>
      </c>
      <c r="C249" s="59" t="s">
        <v>663</v>
      </c>
      <c r="D249" s="60"/>
      <c r="E249" s="61"/>
      <c r="F249" s="61"/>
      <c r="G249" s="61"/>
      <c r="H249" s="63">
        <f>Source!AM130</f>
        <v>1.1299999999999999</v>
      </c>
      <c r="I249" s="62"/>
      <c r="J249" s="63">
        <f>ROUND((((Source!ET130)-(Source!EU130))+Source!AE130)*Source!I130, 2)</f>
        <v>2.2599999999999998</v>
      </c>
      <c r="K249" s="62">
        <f>IF(Source!BB130&lt;&gt; 0, Source!BB130, 1)</f>
        <v>8.01</v>
      </c>
      <c r="L249" s="64">
        <f>Source!Q130</f>
        <v>18</v>
      </c>
    </row>
    <row r="250" spans="1:82" ht="14.25" x14ac:dyDescent="0.2">
      <c r="A250" s="59"/>
      <c r="B250" s="62">
        <v>4</v>
      </c>
      <c r="C250" s="59" t="s">
        <v>665</v>
      </c>
      <c r="D250" s="60"/>
      <c r="E250" s="61"/>
      <c r="F250" s="61"/>
      <c r="G250" s="61"/>
      <c r="H250" s="63">
        <f>Source!AL130</f>
        <v>20.52</v>
      </c>
      <c r="I250" s="62"/>
      <c r="J250" s="63">
        <f>ROUND(Source!AC130*Source!I130, 2)</f>
        <v>41.04</v>
      </c>
      <c r="K250" s="62">
        <f>IF(Source!BC130&lt;&gt; 0, Source!BC130, 1)</f>
        <v>13.94</v>
      </c>
      <c r="L250" s="64">
        <f>Source!P130</f>
        <v>572</v>
      </c>
    </row>
    <row r="251" spans="1:82" ht="14.25" x14ac:dyDescent="0.2">
      <c r="A251" s="59"/>
      <c r="B251" s="59"/>
      <c r="C251" s="68" t="s">
        <v>666</v>
      </c>
      <c r="D251" s="69" t="s">
        <v>605</v>
      </c>
      <c r="E251" s="70">
        <f>Source!AQ130</f>
        <v>1.56</v>
      </c>
      <c r="F251" s="70"/>
      <c r="G251" s="70">
        <f>ROUND(Source!U130, 7)</f>
        <v>3.12</v>
      </c>
      <c r="H251" s="71"/>
      <c r="I251" s="72"/>
      <c r="J251" s="71"/>
      <c r="K251" s="72"/>
      <c r="L251" s="73"/>
    </row>
    <row r="252" spans="1:82" ht="14.25" x14ac:dyDescent="0.2">
      <c r="A252" s="59"/>
      <c r="B252" s="59"/>
      <c r="C252" s="59" t="s">
        <v>668</v>
      </c>
      <c r="D252" s="60"/>
      <c r="E252" s="61"/>
      <c r="F252" s="61"/>
      <c r="G252" s="61"/>
      <c r="H252" s="63">
        <f>H248+H249+H250</f>
        <v>36.489999999999995</v>
      </c>
      <c r="I252" s="62"/>
      <c r="J252" s="63">
        <f>J248+J249+J250</f>
        <v>72.97999999999999</v>
      </c>
      <c r="K252" s="62"/>
      <c r="L252" s="64">
        <f>L248+L249+L250</f>
        <v>2102</v>
      </c>
    </row>
    <row r="253" spans="1:82" ht="14.25" x14ac:dyDescent="0.2">
      <c r="A253" s="59"/>
      <c r="B253" s="59"/>
      <c r="C253" s="59" t="s">
        <v>669</v>
      </c>
      <c r="D253" s="60"/>
      <c r="E253" s="61"/>
      <c r="F253" s="61"/>
      <c r="G253" s="61"/>
      <c r="H253" s="63"/>
      <c r="I253" s="62"/>
      <c r="J253" s="63">
        <f>SUM(S247:S256)+SUM(T247:T256)+SUM(X247:X256)+SUM(Y247:Y256)+SUM(Z247:Z256)</f>
        <v>29.68</v>
      </c>
      <c r="K253" s="62"/>
      <c r="L253" s="64">
        <f>SUM(AR247:AR256)+SUM(AS247:AS256)+SUM(AT247:AT256)+SUM(AU247:AU256)+SUM(AV247:AV256)</f>
        <v>1512</v>
      </c>
    </row>
    <row r="254" spans="1:82" ht="28.5" x14ac:dyDescent="0.2">
      <c r="A254" s="59"/>
      <c r="B254" s="59" t="s">
        <v>114</v>
      </c>
      <c r="C254" s="59" t="s">
        <v>670</v>
      </c>
      <c r="D254" s="60" t="s">
        <v>671</v>
      </c>
      <c r="E254" s="61">
        <f>Source!BZ130</f>
        <v>97</v>
      </c>
      <c r="F254" s="61"/>
      <c r="G254" s="61">
        <f>Source!AT130</f>
        <v>97</v>
      </c>
      <c r="H254" s="63"/>
      <c r="I254" s="62"/>
      <c r="J254" s="63">
        <f>SUM(AD247:AD256)</f>
        <v>28.79</v>
      </c>
      <c r="K254" s="62"/>
      <c r="L254" s="64">
        <f>SUM(AZ247:AZ256)</f>
        <v>1467</v>
      </c>
    </row>
    <row r="255" spans="1:82" ht="28.5" x14ac:dyDescent="0.2">
      <c r="A255" s="68"/>
      <c r="B255" s="68" t="s">
        <v>115</v>
      </c>
      <c r="C255" s="68" t="s">
        <v>672</v>
      </c>
      <c r="D255" s="69" t="s">
        <v>671</v>
      </c>
      <c r="E255" s="70">
        <f>Source!CA130</f>
        <v>51</v>
      </c>
      <c r="F255" s="70"/>
      <c r="G255" s="70">
        <f>Source!AU130</f>
        <v>51</v>
      </c>
      <c r="H255" s="71"/>
      <c r="I255" s="72"/>
      <c r="J255" s="71">
        <f>SUM(AE247:AE256)</f>
        <v>15.14</v>
      </c>
      <c r="K255" s="72"/>
      <c r="L255" s="73">
        <f>SUM(BA247:BA256)</f>
        <v>771</v>
      </c>
    </row>
    <row r="256" spans="1:82" ht="15" x14ac:dyDescent="0.2">
      <c r="C256" s="66" t="s">
        <v>628</v>
      </c>
      <c r="D256" s="66"/>
      <c r="E256" s="66"/>
      <c r="F256" s="66"/>
      <c r="G256" s="66"/>
      <c r="H256" s="66"/>
      <c r="I256" s="75">
        <f>J248+J249+J250+J254+J255</f>
        <v>116.90999999999998</v>
      </c>
      <c r="J256" s="75"/>
      <c r="K256" s="77">
        <f>L248+L249+L250+L254+L255</f>
        <v>4340</v>
      </c>
      <c r="L256" s="77"/>
      <c r="O256" s="74">
        <f>J248+J249+J250+J254+J255</f>
        <v>116.90999999999998</v>
      </c>
      <c r="P256" s="74">
        <f>J249</f>
        <v>2.2599999999999998</v>
      </c>
      <c r="R256" t="s">
        <v>629</v>
      </c>
      <c r="S256" s="74">
        <f>J248</f>
        <v>29.68</v>
      </c>
      <c r="U256" s="74">
        <f>J248</f>
        <v>29.68</v>
      </c>
      <c r="X256">
        <f>0</f>
        <v>0</v>
      </c>
      <c r="Z256" t="s">
        <v>629</v>
      </c>
      <c r="AA256" s="74">
        <f>J250</f>
        <v>41.04</v>
      </c>
      <c r="AD256">
        <f>ROUND((Source!AT130/100)*((ROUND(Source!AF130*Source!I130, 2)+ROUND(Source!AE130*Source!I130, 2))), 2)</f>
        <v>28.79</v>
      </c>
      <c r="AE256">
        <f>ROUND((Source!AU130/100)*((ROUND(Source!AF130*Source!I130, 2)+ROUND(Source!AE130*Source!I130, 2))), 2)</f>
        <v>15.14</v>
      </c>
      <c r="AN256" s="76">
        <f>L248+L249+L250+L254+L255</f>
        <v>4340</v>
      </c>
      <c r="AO256" s="76">
        <f>L249</f>
        <v>18</v>
      </c>
      <c r="AQ256" t="s">
        <v>629</v>
      </c>
      <c r="AR256" s="76">
        <f>L248</f>
        <v>1512</v>
      </c>
      <c r="AT256">
        <f>0</f>
        <v>0</v>
      </c>
      <c r="AV256" t="s">
        <v>629</v>
      </c>
      <c r="AW256" s="76">
        <f>L250</f>
        <v>572</v>
      </c>
      <c r="AZ256">
        <f>Source!X130</f>
        <v>1467</v>
      </c>
      <c r="BA256">
        <f>Source!Y130</f>
        <v>771</v>
      </c>
      <c r="BI256" s="74">
        <f>J248+J249+J250+J254+J255</f>
        <v>116.90999999999998</v>
      </c>
      <c r="CD256">
        <v>2</v>
      </c>
    </row>
    <row r="257" spans="1:82" ht="28.5" x14ac:dyDescent="0.2">
      <c r="A257" s="67" t="s">
        <v>242</v>
      </c>
      <c r="B257" s="68" t="str">
        <f>Source!F132</f>
        <v>509-2237</v>
      </c>
      <c r="C257" s="68" t="str">
        <f>Source!G132</f>
        <v>Выключатели автоматические «IEK» ВА47-29 2Р 25А, характеристика С</v>
      </c>
      <c r="D257" s="69" t="str">
        <f>Source!H132</f>
        <v>шт.</v>
      </c>
      <c r="E257" s="70">
        <f>Source!K132</f>
        <v>2</v>
      </c>
      <c r="F257" s="70"/>
      <c r="G257" s="70">
        <f>Source!I132</f>
        <v>2</v>
      </c>
      <c r="H257" s="71">
        <f>Source!AL132</f>
        <v>20.149999999999999</v>
      </c>
      <c r="I257" s="72"/>
      <c r="J257" s="71">
        <f>ROUND(Source!AC132*Source!I132, 2)</f>
        <v>40.299999999999997</v>
      </c>
      <c r="K257" s="72">
        <f>IF(Source!BC132&lt;&gt; 0, Source!BC132, 1)</f>
        <v>8.6300000000000008</v>
      </c>
      <c r="L257" s="73">
        <f>Source!P132</f>
        <v>348</v>
      </c>
    </row>
    <row r="258" spans="1:82" ht="15" x14ac:dyDescent="0.2">
      <c r="C258" s="66" t="s">
        <v>628</v>
      </c>
      <c r="D258" s="66"/>
      <c r="E258" s="66"/>
      <c r="F258" s="66"/>
      <c r="G258" s="66"/>
      <c r="H258" s="66"/>
      <c r="I258" s="75">
        <f>J257</f>
        <v>40.299999999999997</v>
      </c>
      <c r="J258" s="75"/>
      <c r="K258" s="77">
        <f>L257</f>
        <v>348</v>
      </c>
      <c r="L258" s="77"/>
      <c r="O258" s="74">
        <f>J257</f>
        <v>40.299999999999997</v>
      </c>
      <c r="P258">
        <f>0</f>
        <v>0</v>
      </c>
      <c r="R258" t="s">
        <v>629</v>
      </c>
      <c r="S258">
        <f>0</f>
        <v>0</v>
      </c>
      <c r="U258">
        <f>0</f>
        <v>0</v>
      </c>
      <c r="X258">
        <f>0</f>
        <v>0</v>
      </c>
      <c r="Z258" t="s">
        <v>629</v>
      </c>
      <c r="AA258" s="74">
        <f>J257</f>
        <v>40.299999999999997</v>
      </c>
      <c r="AD258">
        <f>ROUND((Source!AT132/100)*((ROUND(Source!AF132*Source!I132, 2)+ROUND(Source!AE132*Source!I132, 2))), 2)</f>
        <v>0</v>
      </c>
      <c r="AE258">
        <f>ROUND((Source!AU132/100)*((ROUND(Source!AF132*Source!I132, 2)+ROUND(Source!AE132*Source!I132, 2))), 2)</f>
        <v>0</v>
      </c>
      <c r="AN258" s="76">
        <f>L257</f>
        <v>348</v>
      </c>
      <c r="AO258">
        <f>0</f>
        <v>0</v>
      </c>
      <c r="AQ258" t="s">
        <v>629</v>
      </c>
      <c r="AR258">
        <f>0</f>
        <v>0</v>
      </c>
      <c r="AT258">
        <f>0</f>
        <v>0</v>
      </c>
      <c r="AV258" t="s">
        <v>629</v>
      </c>
      <c r="AW258" s="76">
        <f>L257</f>
        <v>348</v>
      </c>
      <c r="AZ258">
        <f>Source!X132</f>
        <v>0</v>
      </c>
      <c r="BA258">
        <f>Source!Y132</f>
        <v>0</v>
      </c>
      <c r="BI258" s="74">
        <f>J257</f>
        <v>40.299999999999997</v>
      </c>
      <c r="CD258">
        <v>2</v>
      </c>
    </row>
    <row r="259" spans="1:82" ht="28.5" x14ac:dyDescent="0.2">
      <c r="A259" s="67" t="s">
        <v>246</v>
      </c>
      <c r="B259" s="68" t="str">
        <f>Source!F134</f>
        <v>Конъюктурный анализ п.178</v>
      </c>
      <c r="C259" s="68" t="s">
        <v>680</v>
      </c>
      <c r="D259" s="69" t="str">
        <f>Source!H134</f>
        <v>шт.</v>
      </c>
      <c r="E259" s="70">
        <f>Source!K134</f>
        <v>1</v>
      </c>
      <c r="F259" s="70"/>
      <c r="G259" s="70">
        <f>Source!I134</f>
        <v>1</v>
      </c>
      <c r="H259" s="71">
        <f>Source!AL134</f>
        <v>30.6</v>
      </c>
      <c r="I259" s="72"/>
      <c r="J259" s="71">
        <f>ROUND(L259/K259, 2)</f>
        <v>3.21</v>
      </c>
      <c r="K259" s="72">
        <f>IF(Source!BC134&lt;&gt; 0, Source!BC134, 1)</f>
        <v>9.66</v>
      </c>
      <c r="L259" s="73">
        <f>Source!HG134</f>
        <v>31</v>
      </c>
    </row>
    <row r="260" spans="1:82" ht="15" x14ac:dyDescent="0.2">
      <c r="C260" s="66" t="s">
        <v>628</v>
      </c>
      <c r="D260" s="66"/>
      <c r="E260" s="66"/>
      <c r="F260" s="66"/>
      <c r="G260" s="66"/>
      <c r="H260" s="66"/>
      <c r="I260" s="75">
        <f>J259</f>
        <v>3.21</v>
      </c>
      <c r="J260" s="75"/>
      <c r="K260" s="77">
        <f>L259</f>
        <v>31</v>
      </c>
      <c r="L260" s="77"/>
      <c r="O260" s="74">
        <f>J259</f>
        <v>3.21</v>
      </c>
      <c r="P260">
        <f>0</f>
        <v>0</v>
      </c>
      <c r="R260" t="s">
        <v>629</v>
      </c>
      <c r="S260">
        <f>0</f>
        <v>0</v>
      </c>
      <c r="U260">
        <f>0</f>
        <v>0</v>
      </c>
      <c r="X260">
        <f>0</f>
        <v>0</v>
      </c>
      <c r="Z260" t="s">
        <v>629</v>
      </c>
      <c r="AA260" s="74">
        <f>J259</f>
        <v>3.21</v>
      </c>
      <c r="AB260" s="74">
        <f>J259</f>
        <v>3.21</v>
      </c>
      <c r="AD260">
        <f>ROUND((Source!AT134/100)*((ROUND(Source!AF134*Source!I134, 2)+ROUND(Source!AE134*Source!I134, 2))), 2)</f>
        <v>0</v>
      </c>
      <c r="AE260">
        <f>ROUND((Source!AU134/100)*((ROUND(Source!AF134*Source!I134, 2)+ROUND(Source!AE134*Source!I134, 2))), 2)</f>
        <v>0</v>
      </c>
      <c r="AN260" s="76">
        <f>L259</f>
        <v>31</v>
      </c>
      <c r="AO260">
        <f>0</f>
        <v>0</v>
      </c>
      <c r="AQ260" t="s">
        <v>629</v>
      </c>
      <c r="AR260">
        <f>0</f>
        <v>0</v>
      </c>
      <c r="AT260">
        <f>0</f>
        <v>0</v>
      </c>
      <c r="AV260" t="s">
        <v>629</v>
      </c>
      <c r="AW260" s="76">
        <f>L259</f>
        <v>31</v>
      </c>
      <c r="AX260" s="76">
        <f>L259</f>
        <v>31</v>
      </c>
      <c r="AZ260">
        <f>Source!X134</f>
        <v>0</v>
      </c>
      <c r="BA260">
        <f>Source!Y134</f>
        <v>0</v>
      </c>
      <c r="BI260" s="74">
        <f>J259</f>
        <v>3.21</v>
      </c>
      <c r="CD260">
        <v>2</v>
      </c>
    </row>
    <row r="262" spans="1:82" ht="15" x14ac:dyDescent="0.2">
      <c r="A262" s="91"/>
      <c r="B262" s="92"/>
      <c r="C262" s="93" t="s">
        <v>634</v>
      </c>
      <c r="D262" s="93"/>
      <c r="E262" s="93"/>
      <c r="F262" s="93"/>
      <c r="G262" s="93"/>
      <c r="H262" s="93"/>
      <c r="I262" s="94"/>
      <c r="J262" s="95">
        <f>J264+J265+J271+J275</f>
        <v>16023.900000000001</v>
      </c>
      <c r="K262" s="95"/>
      <c r="L262" s="96">
        <f>L264+L265+L271+L275</f>
        <v>237620</v>
      </c>
    </row>
    <row r="263" spans="1:82" ht="14.25" x14ac:dyDescent="0.2">
      <c r="A263" s="65"/>
      <c r="B263" s="89"/>
      <c r="C263" s="97" t="s">
        <v>635</v>
      </c>
      <c r="D263" s="90"/>
      <c r="E263" s="90"/>
      <c r="F263" s="90"/>
      <c r="G263" s="90"/>
      <c r="H263" s="90"/>
      <c r="I263" s="61"/>
      <c r="J263" s="63"/>
      <c r="K263" s="63"/>
      <c r="L263" s="64"/>
    </row>
    <row r="264" spans="1:82" ht="14.25" x14ac:dyDescent="0.2">
      <c r="A264" s="65"/>
      <c r="B264" s="89"/>
      <c r="C264" s="90" t="s">
        <v>636</v>
      </c>
      <c r="D264" s="90"/>
      <c r="E264" s="90"/>
      <c r="F264" s="90"/>
      <c r="G264" s="90"/>
      <c r="H264" s="90"/>
      <c r="I264" s="61"/>
      <c r="J264" s="63">
        <f>SUM(S96:S260)</f>
        <v>941.31999999999994</v>
      </c>
      <c r="K264" s="63"/>
      <c r="L264" s="64">
        <f>SUM(AR96:AR260)</f>
        <v>47942</v>
      </c>
    </row>
    <row r="265" spans="1:82" ht="14.25" x14ac:dyDescent="0.2">
      <c r="A265" s="65"/>
      <c r="B265" s="89"/>
      <c r="C265" s="90" t="s">
        <v>637</v>
      </c>
      <c r="D265" s="90"/>
      <c r="E265" s="90"/>
      <c r="F265" s="90"/>
      <c r="G265" s="90"/>
      <c r="H265" s="90"/>
      <c r="I265" s="61"/>
      <c r="J265" s="63">
        <f>J267+J270</f>
        <v>502.12</v>
      </c>
      <c r="K265" s="63"/>
      <c r="L265" s="64">
        <f>L267+L270</f>
        <v>7538</v>
      </c>
    </row>
    <row r="266" spans="1:82" ht="14.25" x14ac:dyDescent="0.2">
      <c r="A266" s="65"/>
      <c r="B266" s="89"/>
      <c r="C266" s="97" t="s">
        <v>638</v>
      </c>
      <c r="D266" s="90"/>
      <c r="E266" s="90"/>
      <c r="F266" s="90"/>
      <c r="G266" s="90"/>
      <c r="H266" s="90"/>
      <c r="I266" s="61"/>
      <c r="J266" s="63"/>
      <c r="K266" s="63"/>
      <c r="L266" s="64"/>
    </row>
    <row r="267" spans="1:82" ht="14.25" x14ac:dyDescent="0.2">
      <c r="A267" s="65"/>
      <c r="B267" s="89"/>
      <c r="C267" s="90" t="s">
        <v>639</v>
      </c>
      <c r="D267" s="90"/>
      <c r="E267" s="90"/>
      <c r="F267" s="90"/>
      <c r="G267" s="90"/>
      <c r="H267" s="90"/>
      <c r="I267" s="61"/>
      <c r="J267" s="63">
        <f>SUM(P96:P260)</f>
        <v>502.12</v>
      </c>
      <c r="K267" s="63"/>
      <c r="L267" s="64">
        <f>SUM(AO96:AO260)</f>
        <v>7538</v>
      </c>
    </row>
    <row r="268" spans="1:82" ht="14.25" x14ac:dyDescent="0.2">
      <c r="A268" s="65"/>
      <c r="B268" s="89"/>
      <c r="C268" s="97" t="s">
        <v>640</v>
      </c>
      <c r="D268" s="90"/>
      <c r="E268" s="90"/>
      <c r="F268" s="90"/>
      <c r="G268" s="90"/>
      <c r="H268" s="90"/>
      <c r="I268" s="61"/>
      <c r="J268" s="63"/>
      <c r="K268" s="63"/>
      <c r="L268" s="64"/>
    </row>
    <row r="269" spans="1:82" ht="14.25" x14ac:dyDescent="0.2">
      <c r="A269" s="65"/>
      <c r="B269" s="89"/>
      <c r="C269" s="90" t="s">
        <v>641</v>
      </c>
      <c r="D269" s="90"/>
      <c r="E269" s="90"/>
      <c r="F269" s="90"/>
      <c r="G269" s="90"/>
      <c r="H269" s="90"/>
      <c r="I269" s="61"/>
      <c r="J269" s="63">
        <f>SUM(X96:X260)</f>
        <v>32.71</v>
      </c>
      <c r="K269" s="63"/>
      <c r="L269" s="64">
        <f>SUM(AT96:AT260)</f>
        <v>1666</v>
      </c>
    </row>
    <row r="270" spans="1:82" ht="14.25" hidden="1" x14ac:dyDescent="0.2">
      <c r="A270" s="65"/>
      <c r="B270" s="89"/>
      <c r="C270" s="90" t="s">
        <v>642</v>
      </c>
      <c r="D270" s="90"/>
      <c r="E270" s="90"/>
      <c r="F270" s="90"/>
      <c r="G270" s="90"/>
      <c r="H270" s="90"/>
      <c r="I270" s="61"/>
      <c r="J270" s="63">
        <f>SUM(Z96:Z260)</f>
        <v>0</v>
      </c>
      <c r="K270" s="63"/>
      <c r="L270" s="64">
        <f>SUM(AV96:AV260)</f>
        <v>0</v>
      </c>
    </row>
    <row r="271" spans="1:82" ht="14.25" x14ac:dyDescent="0.2">
      <c r="A271" s="65"/>
      <c r="B271" s="89"/>
      <c r="C271" s="90" t="s">
        <v>643</v>
      </c>
      <c r="D271" s="90"/>
      <c r="E271" s="90"/>
      <c r="F271" s="90"/>
      <c r="G271" s="90"/>
      <c r="H271" s="90"/>
      <c r="I271" s="61"/>
      <c r="J271" s="63">
        <f>J273+J274</f>
        <v>14580.460000000001</v>
      </c>
      <c r="K271" s="63"/>
      <c r="L271" s="64">
        <f>L273+L274</f>
        <v>182140</v>
      </c>
    </row>
    <row r="272" spans="1:82" ht="14.25" x14ac:dyDescent="0.2">
      <c r="A272" s="65"/>
      <c r="B272" s="89"/>
      <c r="C272" s="97" t="s">
        <v>638</v>
      </c>
      <c r="D272" s="90"/>
      <c r="E272" s="90"/>
      <c r="F272" s="90"/>
      <c r="G272" s="90"/>
      <c r="H272" s="90"/>
      <c r="I272" s="61"/>
      <c r="J272" s="63"/>
      <c r="K272" s="63"/>
      <c r="L272" s="64"/>
    </row>
    <row r="273" spans="1:12" ht="14.25" x14ac:dyDescent="0.2">
      <c r="A273" s="65"/>
      <c r="B273" s="89"/>
      <c r="C273" s="90" t="s">
        <v>644</v>
      </c>
      <c r="D273" s="90"/>
      <c r="E273" s="90"/>
      <c r="F273" s="90"/>
      <c r="G273" s="90"/>
      <c r="H273" s="90"/>
      <c r="I273" s="61"/>
      <c r="J273" s="63">
        <f>SUM(AA96:AA260)-SUM(BJ96:BJ260)</f>
        <v>14580.460000000001</v>
      </c>
      <c r="K273" s="63"/>
      <c r="L273" s="64">
        <f>SUM(AW96:AW260)-SUM(BK96:BK260)</f>
        <v>182140</v>
      </c>
    </row>
    <row r="274" spans="1:12" ht="14.25" hidden="1" x14ac:dyDescent="0.2">
      <c r="A274" s="65"/>
      <c r="B274" s="89"/>
      <c r="C274" s="90" t="s">
        <v>645</v>
      </c>
      <c r="D274" s="90"/>
      <c r="E274" s="90"/>
      <c r="F274" s="90"/>
      <c r="G274" s="90"/>
      <c r="H274" s="90"/>
      <c r="I274" s="61"/>
      <c r="J274" s="63">
        <f>SUM(BC96:BC260)</f>
        <v>0</v>
      </c>
      <c r="K274" s="63"/>
      <c r="L274" s="64">
        <f>SUM(BC96:BC260)</f>
        <v>0</v>
      </c>
    </row>
    <row r="275" spans="1:12" ht="14.25" hidden="1" x14ac:dyDescent="0.2">
      <c r="A275" s="65"/>
      <c r="B275" s="89"/>
      <c r="C275" s="90" t="s">
        <v>646</v>
      </c>
      <c r="D275" s="90"/>
      <c r="E275" s="90"/>
      <c r="F275" s="90"/>
      <c r="G275" s="90"/>
      <c r="H275" s="90"/>
      <c r="I275" s="61"/>
      <c r="J275" s="63">
        <f>SUM(AF96:AF260)</f>
        <v>0</v>
      </c>
      <c r="K275" s="63"/>
      <c r="L275" s="64">
        <f>SUM(BB96:BB260)</f>
        <v>0</v>
      </c>
    </row>
    <row r="276" spans="1:12" ht="14.25" x14ac:dyDescent="0.2">
      <c r="A276" s="65"/>
      <c r="B276" s="89"/>
      <c r="C276" s="90" t="s">
        <v>647</v>
      </c>
      <c r="D276" s="90"/>
      <c r="E276" s="90"/>
      <c r="F276" s="90"/>
      <c r="G276" s="90"/>
      <c r="H276" s="90"/>
      <c r="I276" s="61"/>
      <c r="J276" s="63">
        <f>SUM(S96:S260)+SUM(X96:X260)+SUM(Z96:Z260)</f>
        <v>974.03</v>
      </c>
      <c r="K276" s="63"/>
      <c r="L276" s="64">
        <f>SUM(AR96:AR260)+SUM(AT96:AT260)+SUM(AV96:AV260)</f>
        <v>49608</v>
      </c>
    </row>
    <row r="277" spans="1:12" ht="14.25" x14ac:dyDescent="0.2">
      <c r="A277" s="65"/>
      <c r="B277" s="89"/>
      <c r="C277" s="90" t="s">
        <v>648</v>
      </c>
      <c r="D277" s="90"/>
      <c r="E277" s="90"/>
      <c r="F277" s="90"/>
      <c r="G277" s="90"/>
      <c r="H277" s="90"/>
      <c r="I277" s="61"/>
      <c r="J277" s="63">
        <f>SUM(AD96:AD260)</f>
        <v>936.37</v>
      </c>
      <c r="K277" s="63"/>
      <c r="L277" s="64">
        <f>SUM(AZ96:AZ260)</f>
        <v>47691</v>
      </c>
    </row>
    <row r="278" spans="1:12" ht="14.25" x14ac:dyDescent="0.2">
      <c r="A278" s="65"/>
      <c r="B278" s="89"/>
      <c r="C278" s="90" t="s">
        <v>649</v>
      </c>
      <c r="D278" s="90"/>
      <c r="E278" s="90"/>
      <c r="F278" s="90"/>
      <c r="G278" s="90"/>
      <c r="H278" s="90"/>
      <c r="I278" s="61"/>
      <c r="J278" s="63">
        <f>SUM(AE96:AE260)</f>
        <v>490.71999999999991</v>
      </c>
      <c r="K278" s="63"/>
      <c r="L278" s="64">
        <f>SUM(BA96:BA260)</f>
        <v>24992</v>
      </c>
    </row>
    <row r="279" spans="1:12" ht="14.25" hidden="1" x14ac:dyDescent="0.2">
      <c r="A279" s="65"/>
      <c r="B279" s="89"/>
      <c r="C279" s="90" t="s">
        <v>650</v>
      </c>
      <c r="D279" s="90"/>
      <c r="E279" s="90"/>
      <c r="F279" s="90"/>
      <c r="G279" s="90"/>
      <c r="H279" s="90"/>
      <c r="I279" s="61"/>
      <c r="J279" s="63">
        <f>J281+J282</f>
        <v>0</v>
      </c>
      <c r="K279" s="63"/>
      <c r="L279" s="64">
        <f>L281+L282</f>
        <v>0</v>
      </c>
    </row>
    <row r="280" spans="1:12" ht="14.25" hidden="1" x14ac:dyDescent="0.2">
      <c r="A280" s="65"/>
      <c r="B280" s="89"/>
      <c r="C280" s="97" t="s">
        <v>635</v>
      </c>
      <c r="D280" s="90"/>
      <c r="E280" s="90"/>
      <c r="F280" s="90"/>
      <c r="G280" s="90"/>
      <c r="H280" s="90"/>
      <c r="I280" s="61"/>
      <c r="J280" s="63"/>
      <c r="K280" s="63"/>
      <c r="L280" s="64"/>
    </row>
    <row r="281" spans="1:12" ht="14.25" hidden="1" x14ac:dyDescent="0.2">
      <c r="A281" s="65"/>
      <c r="B281" s="89"/>
      <c r="C281" s="90" t="s">
        <v>651</v>
      </c>
      <c r="D281" s="90"/>
      <c r="E281" s="90"/>
      <c r="F281" s="90"/>
      <c r="G281" s="90"/>
      <c r="H281" s="90"/>
      <c r="I281" s="61"/>
      <c r="J281" s="63">
        <f>SUM(BJ96:BJ260)</f>
        <v>0</v>
      </c>
      <c r="K281" s="63"/>
      <c r="L281" s="64">
        <f>SUM(BK96:BK260)</f>
        <v>0</v>
      </c>
    </row>
    <row r="282" spans="1:12" ht="14.25" hidden="1" x14ac:dyDescent="0.2">
      <c r="A282" s="65"/>
      <c r="B282" s="89"/>
      <c r="C282" s="90" t="s">
        <v>652</v>
      </c>
      <c r="D282" s="90"/>
      <c r="E282" s="90"/>
      <c r="F282" s="90"/>
      <c r="G282" s="90"/>
      <c r="H282" s="90"/>
      <c r="I282" s="61"/>
      <c r="J282" s="63">
        <f>SUM(AH96:AH260)</f>
        <v>0</v>
      </c>
      <c r="K282" s="63"/>
      <c r="L282" s="64">
        <f>SUM(BD96:BD260)</f>
        <v>0</v>
      </c>
    </row>
    <row r="283" spans="1:12" ht="14.25" hidden="1" x14ac:dyDescent="0.2">
      <c r="A283" s="65"/>
      <c r="B283" s="89"/>
      <c r="C283" s="90" t="s">
        <v>653</v>
      </c>
      <c r="D283" s="90"/>
      <c r="E283" s="90"/>
      <c r="F283" s="90"/>
      <c r="G283" s="90"/>
      <c r="H283" s="90"/>
      <c r="I283" s="61"/>
      <c r="J283" s="63">
        <f>SUM(BL96:BL260)</f>
        <v>0</v>
      </c>
      <c r="K283" s="63"/>
      <c r="L283" s="64"/>
    </row>
    <row r="284" spans="1:12" ht="14.25" hidden="1" x14ac:dyDescent="0.2">
      <c r="A284" s="65"/>
      <c r="B284" s="89"/>
      <c r="C284" s="90" t="s">
        <v>654</v>
      </c>
      <c r="D284" s="90"/>
      <c r="E284" s="90"/>
      <c r="F284" s="90"/>
      <c r="G284" s="90"/>
      <c r="H284" s="90"/>
      <c r="I284" s="61"/>
      <c r="J284" s="63">
        <f>SUM(BN96:BN260)</f>
        <v>0</v>
      </c>
      <c r="K284" s="63"/>
      <c r="L284" s="64">
        <f>SUM(BO96:BO260)</f>
        <v>0</v>
      </c>
    </row>
    <row r="285" spans="1:12" ht="15" x14ac:dyDescent="0.2">
      <c r="A285" s="91"/>
      <c r="B285" s="92"/>
      <c r="C285" s="93" t="s">
        <v>655</v>
      </c>
      <c r="D285" s="93"/>
      <c r="E285" s="93"/>
      <c r="F285" s="93"/>
      <c r="G285" s="93"/>
      <c r="H285" s="93"/>
      <c r="I285" s="94"/>
      <c r="J285" s="95">
        <f>J262+J277+J278+J279+J283+J284</f>
        <v>17450.990000000002</v>
      </c>
      <c r="K285" s="95"/>
      <c r="L285" s="96">
        <f>L262+L277+L278+L279+L283+L284</f>
        <v>310303</v>
      </c>
    </row>
    <row r="286" spans="1:12" ht="14.25" x14ac:dyDescent="0.2">
      <c r="A286" s="65"/>
      <c r="B286" s="89"/>
      <c r="C286" s="97" t="s">
        <v>656</v>
      </c>
      <c r="D286" s="90"/>
      <c r="E286" s="90"/>
      <c r="F286" s="90"/>
      <c r="G286" s="90"/>
      <c r="H286" s="90"/>
      <c r="I286" s="61"/>
      <c r="J286" s="63"/>
      <c r="K286" s="63"/>
      <c r="L286" s="64"/>
    </row>
    <row r="287" spans="1:12" ht="14.25" x14ac:dyDescent="0.2">
      <c r="A287" s="65"/>
      <c r="B287" s="89"/>
      <c r="C287" s="90" t="s">
        <v>657</v>
      </c>
      <c r="D287" s="90"/>
      <c r="E287" s="90"/>
      <c r="F287" s="90"/>
      <c r="G287" s="90"/>
      <c r="H287" s="90"/>
      <c r="I287" s="61"/>
      <c r="J287" s="63">
        <f>SUM(AB96:AB260)</f>
        <v>2009.4200000000003</v>
      </c>
      <c r="K287" s="63"/>
      <c r="L287" s="64">
        <f>SUM(AX96:AX260)</f>
        <v>19411</v>
      </c>
    </row>
    <row r="288" spans="1:12" ht="14.25" hidden="1" x14ac:dyDescent="0.2">
      <c r="A288" s="65"/>
      <c r="B288" s="89"/>
      <c r="C288" s="90" t="s">
        <v>658</v>
      </c>
      <c r="D288" s="90"/>
      <c r="E288" s="90"/>
      <c r="F288" s="90"/>
      <c r="G288" s="90"/>
      <c r="H288" s="90"/>
      <c r="I288" s="61"/>
      <c r="J288" s="63">
        <f>SUM(AC96:AC260)</f>
        <v>0</v>
      </c>
      <c r="K288" s="63"/>
      <c r="L288" s="64">
        <f>SUM(AY96:AY260)</f>
        <v>0</v>
      </c>
    </row>
    <row r="289" spans="1:12" ht="14.25" x14ac:dyDescent="0.2">
      <c r="A289" s="65"/>
      <c r="B289" s="89"/>
      <c r="C289" s="90" t="s">
        <v>659</v>
      </c>
      <c r="D289" s="90"/>
      <c r="E289" s="90"/>
      <c r="F289" s="98"/>
      <c r="G289" s="99">
        <f>Source!P158</f>
        <v>99.097200000000001</v>
      </c>
      <c r="H289" s="65"/>
      <c r="I289" s="65"/>
      <c r="J289" s="65"/>
      <c r="K289" s="65"/>
      <c r="L289" s="65"/>
    </row>
    <row r="290" spans="1:12" ht="14.25" x14ac:dyDescent="0.2">
      <c r="A290" s="65"/>
      <c r="B290" s="89"/>
      <c r="C290" s="90" t="s">
        <v>660</v>
      </c>
      <c r="D290" s="90"/>
      <c r="E290" s="90"/>
      <c r="F290" s="98"/>
      <c r="G290" s="99">
        <f>Source!P159</f>
        <v>2.6459999999999999</v>
      </c>
      <c r="H290" s="65"/>
      <c r="I290" s="65"/>
      <c r="J290" s="65"/>
      <c r="K290" s="65"/>
      <c r="L290" s="65"/>
    </row>
    <row r="293" spans="1:12" ht="15" x14ac:dyDescent="0.2">
      <c r="A293" s="91"/>
      <c r="B293" s="92"/>
      <c r="C293" s="93" t="s">
        <v>681</v>
      </c>
      <c r="D293" s="93"/>
      <c r="E293" s="93"/>
      <c r="F293" s="93"/>
      <c r="G293" s="93"/>
      <c r="H293" s="93"/>
      <c r="I293" s="94"/>
      <c r="J293" s="95">
        <f>J295+J296+J302+J306</f>
        <v>87988.810000000114</v>
      </c>
      <c r="K293" s="95"/>
      <c r="L293" s="96">
        <f>L295+L296+L302+L306</f>
        <v>932801</v>
      </c>
    </row>
    <row r="294" spans="1:12" ht="14.25" x14ac:dyDescent="0.2">
      <c r="A294" s="65"/>
      <c r="B294" s="89"/>
      <c r="C294" s="97" t="s">
        <v>635</v>
      </c>
      <c r="D294" s="90"/>
      <c r="E294" s="90"/>
      <c r="F294" s="90"/>
      <c r="G294" s="90"/>
      <c r="H294" s="90"/>
      <c r="I294" s="61"/>
      <c r="J294" s="63"/>
      <c r="K294" s="63"/>
      <c r="L294" s="64"/>
    </row>
    <row r="295" spans="1:12" ht="14.25" x14ac:dyDescent="0.2">
      <c r="A295" s="65"/>
      <c r="B295" s="89"/>
      <c r="C295" s="90" t="s">
        <v>636</v>
      </c>
      <c r="D295" s="90"/>
      <c r="E295" s="90"/>
      <c r="F295" s="90"/>
      <c r="G295" s="90"/>
      <c r="H295" s="90"/>
      <c r="I295" s="61"/>
      <c r="J295" s="63">
        <f>SUM(S51:S291)</f>
        <v>941.31999999999994</v>
      </c>
      <c r="K295" s="63"/>
      <c r="L295" s="64">
        <f>SUM(AR51:AR291)</f>
        <v>47942</v>
      </c>
    </row>
    <row r="296" spans="1:12" ht="14.25" x14ac:dyDescent="0.2">
      <c r="A296" s="65"/>
      <c r="B296" s="89"/>
      <c r="C296" s="90" t="s">
        <v>637</v>
      </c>
      <c r="D296" s="90"/>
      <c r="E296" s="90"/>
      <c r="F296" s="90"/>
      <c r="G296" s="90"/>
      <c r="H296" s="90"/>
      <c r="I296" s="61"/>
      <c r="J296" s="63">
        <f>J298+J301</f>
        <v>502.12</v>
      </c>
      <c r="K296" s="63"/>
      <c r="L296" s="64">
        <f>L298+L301</f>
        <v>7538</v>
      </c>
    </row>
    <row r="297" spans="1:12" ht="14.25" x14ac:dyDescent="0.2">
      <c r="A297" s="65"/>
      <c r="B297" s="89"/>
      <c r="C297" s="97" t="s">
        <v>638</v>
      </c>
      <c r="D297" s="90"/>
      <c r="E297" s="90"/>
      <c r="F297" s="90"/>
      <c r="G297" s="90"/>
      <c r="H297" s="90"/>
      <c r="I297" s="61"/>
      <c r="J297" s="63"/>
      <c r="K297" s="63"/>
      <c r="L297" s="64"/>
    </row>
    <row r="298" spans="1:12" ht="14.25" x14ac:dyDescent="0.2">
      <c r="A298" s="65"/>
      <c r="B298" s="89"/>
      <c r="C298" s="90" t="s">
        <v>639</v>
      </c>
      <c r="D298" s="90"/>
      <c r="E298" s="90"/>
      <c r="F298" s="90"/>
      <c r="G298" s="90"/>
      <c r="H298" s="90"/>
      <c r="I298" s="61"/>
      <c r="J298" s="63">
        <f>SUM(P51:P291)</f>
        <v>502.12</v>
      </c>
      <c r="K298" s="63"/>
      <c r="L298" s="64">
        <f>SUM(AO51:AO291)</f>
        <v>7538</v>
      </c>
    </row>
    <row r="299" spans="1:12" ht="14.25" x14ac:dyDescent="0.2">
      <c r="A299" s="65"/>
      <c r="B299" s="89"/>
      <c r="C299" s="97" t="s">
        <v>640</v>
      </c>
      <c r="D299" s="90"/>
      <c r="E299" s="90"/>
      <c r="F299" s="90"/>
      <c r="G299" s="90"/>
      <c r="H299" s="90"/>
      <c r="I299" s="61"/>
      <c r="J299" s="63"/>
      <c r="K299" s="63"/>
      <c r="L299" s="64"/>
    </row>
    <row r="300" spans="1:12" ht="14.25" x14ac:dyDescent="0.2">
      <c r="A300" s="65"/>
      <c r="B300" s="89"/>
      <c r="C300" s="90" t="s">
        <v>641</v>
      </c>
      <c r="D300" s="90"/>
      <c r="E300" s="90"/>
      <c r="F300" s="90"/>
      <c r="G300" s="90"/>
      <c r="H300" s="90"/>
      <c r="I300" s="61"/>
      <c r="J300" s="63">
        <f>SUM(X51:X291)</f>
        <v>32.71</v>
      </c>
      <c r="K300" s="63"/>
      <c r="L300" s="64">
        <f>SUM(AT51:AT291)</f>
        <v>1666</v>
      </c>
    </row>
    <row r="301" spans="1:12" ht="14.25" hidden="1" x14ac:dyDescent="0.2">
      <c r="A301" s="65"/>
      <c r="B301" s="89"/>
      <c r="C301" s="90" t="s">
        <v>642</v>
      </c>
      <c r="D301" s="90"/>
      <c r="E301" s="90"/>
      <c r="F301" s="90"/>
      <c r="G301" s="90"/>
      <c r="H301" s="90"/>
      <c r="I301" s="61"/>
      <c r="J301" s="63">
        <f>SUM(Z51:Z291)</f>
        <v>0</v>
      </c>
      <c r="K301" s="63"/>
      <c r="L301" s="64">
        <f>SUM(AV51:AV291)</f>
        <v>0</v>
      </c>
    </row>
    <row r="302" spans="1:12" ht="14.25" x14ac:dyDescent="0.2">
      <c r="A302" s="65"/>
      <c r="B302" s="89"/>
      <c r="C302" s="90" t="s">
        <v>643</v>
      </c>
      <c r="D302" s="90"/>
      <c r="E302" s="90"/>
      <c r="F302" s="90"/>
      <c r="G302" s="90"/>
      <c r="H302" s="90"/>
      <c r="I302" s="61"/>
      <c r="J302" s="63">
        <f>J304+J305</f>
        <v>86545.370000000112</v>
      </c>
      <c r="K302" s="63"/>
      <c r="L302" s="64">
        <f>L304+L305</f>
        <v>877321</v>
      </c>
    </row>
    <row r="303" spans="1:12" ht="14.25" x14ac:dyDescent="0.2">
      <c r="A303" s="65"/>
      <c r="B303" s="89"/>
      <c r="C303" s="97" t="s">
        <v>638</v>
      </c>
      <c r="D303" s="90"/>
      <c r="E303" s="90"/>
      <c r="F303" s="90"/>
      <c r="G303" s="90"/>
      <c r="H303" s="90"/>
      <c r="I303" s="61"/>
      <c r="J303" s="63"/>
      <c r="K303" s="63"/>
      <c r="L303" s="64"/>
    </row>
    <row r="304" spans="1:12" ht="14.25" x14ac:dyDescent="0.2">
      <c r="A304" s="65"/>
      <c r="B304" s="89"/>
      <c r="C304" s="90" t="s">
        <v>644</v>
      </c>
      <c r="D304" s="90"/>
      <c r="E304" s="90"/>
      <c r="F304" s="90"/>
      <c r="G304" s="90"/>
      <c r="H304" s="90"/>
      <c r="I304" s="61"/>
      <c r="J304" s="63">
        <f>SUM(AA51:AA291)-SUM(BJ51:BJ291)</f>
        <v>86545.370000000112</v>
      </c>
      <c r="K304" s="63"/>
      <c r="L304" s="64">
        <f>SUM(AW51:AW291)-SUM(BK51:BK291)</f>
        <v>877321</v>
      </c>
    </row>
    <row r="305" spans="1:12" ht="14.25" hidden="1" x14ac:dyDescent="0.2">
      <c r="A305" s="65"/>
      <c r="B305" s="89"/>
      <c r="C305" s="90" t="s">
        <v>645</v>
      </c>
      <c r="D305" s="90"/>
      <c r="E305" s="90"/>
      <c r="F305" s="90"/>
      <c r="G305" s="90"/>
      <c r="H305" s="90"/>
      <c r="I305" s="61"/>
      <c r="J305" s="63">
        <f>SUM(BC51:BC291)</f>
        <v>0</v>
      </c>
      <c r="K305" s="63"/>
      <c r="L305" s="64">
        <f>SUM(BC51:BC291)</f>
        <v>0</v>
      </c>
    </row>
    <row r="306" spans="1:12" ht="14.25" hidden="1" x14ac:dyDescent="0.2">
      <c r="A306" s="65"/>
      <c r="B306" s="89"/>
      <c r="C306" s="90" t="s">
        <v>646</v>
      </c>
      <c r="D306" s="90"/>
      <c r="E306" s="90"/>
      <c r="F306" s="90"/>
      <c r="G306" s="90"/>
      <c r="H306" s="90"/>
      <c r="I306" s="61"/>
      <c r="J306" s="63">
        <f>SUM(AF51:AF291)</f>
        <v>0</v>
      </c>
      <c r="K306" s="63"/>
      <c r="L306" s="64">
        <f>SUM(BB51:BB291)</f>
        <v>0</v>
      </c>
    </row>
    <row r="307" spans="1:12" ht="14.25" x14ac:dyDescent="0.2">
      <c r="A307" s="65"/>
      <c r="B307" s="89"/>
      <c r="C307" s="90" t="s">
        <v>647</v>
      </c>
      <c r="D307" s="90"/>
      <c r="E307" s="90"/>
      <c r="F307" s="90"/>
      <c r="G307" s="90"/>
      <c r="H307" s="90"/>
      <c r="I307" s="61"/>
      <c r="J307" s="63">
        <f>SUM(S51:S291)+SUM(X51:X291)+SUM(Z51:Z291)</f>
        <v>974.03</v>
      </c>
      <c r="K307" s="63"/>
      <c r="L307" s="64">
        <f>SUM(AR51:AR291)+SUM(AT51:AT291)+SUM(AV51:AV291)</f>
        <v>49608</v>
      </c>
    </row>
    <row r="308" spans="1:12" ht="14.25" x14ac:dyDescent="0.2">
      <c r="A308" s="65"/>
      <c r="B308" s="89"/>
      <c r="C308" s="90" t="s">
        <v>648</v>
      </c>
      <c r="D308" s="90"/>
      <c r="E308" s="90"/>
      <c r="F308" s="90"/>
      <c r="G308" s="90"/>
      <c r="H308" s="90"/>
      <c r="I308" s="61"/>
      <c r="J308" s="63">
        <f>SUM(AD51:AD291)</f>
        <v>936.37</v>
      </c>
      <c r="K308" s="63"/>
      <c r="L308" s="64">
        <f>SUM(AZ51:AZ291)</f>
        <v>47691</v>
      </c>
    </row>
    <row r="309" spans="1:12" ht="14.25" x14ac:dyDescent="0.2">
      <c r="A309" s="65"/>
      <c r="B309" s="89"/>
      <c r="C309" s="90" t="s">
        <v>649</v>
      </c>
      <c r="D309" s="90"/>
      <c r="E309" s="90"/>
      <c r="F309" s="90"/>
      <c r="G309" s="90"/>
      <c r="H309" s="90"/>
      <c r="I309" s="61"/>
      <c r="J309" s="63">
        <f>SUM(AE51:AE291)</f>
        <v>490.71999999999991</v>
      </c>
      <c r="K309" s="63"/>
      <c r="L309" s="64">
        <f>SUM(BA51:BA291)</f>
        <v>24992</v>
      </c>
    </row>
    <row r="310" spans="1:12" ht="14.25" x14ac:dyDescent="0.2">
      <c r="A310" s="65"/>
      <c r="B310" s="89"/>
      <c r="C310" s="90" t="s">
        <v>650</v>
      </c>
      <c r="D310" s="90"/>
      <c r="E310" s="90"/>
      <c r="F310" s="90"/>
      <c r="G310" s="90"/>
      <c r="H310" s="90"/>
      <c r="I310" s="61"/>
      <c r="J310" s="63">
        <f>J312+J313</f>
        <v>2627650.7400000002</v>
      </c>
      <c r="K310" s="63"/>
      <c r="L310" s="64">
        <f>L312+L313</f>
        <v>17710366</v>
      </c>
    </row>
    <row r="311" spans="1:12" ht="14.25" x14ac:dyDescent="0.2">
      <c r="A311" s="65"/>
      <c r="B311" s="89"/>
      <c r="C311" s="97" t="s">
        <v>635</v>
      </c>
      <c r="D311" s="90"/>
      <c r="E311" s="90"/>
      <c r="F311" s="90"/>
      <c r="G311" s="90"/>
      <c r="H311" s="90"/>
      <c r="I311" s="61"/>
      <c r="J311" s="63"/>
      <c r="K311" s="63"/>
      <c r="L311" s="64"/>
    </row>
    <row r="312" spans="1:12" ht="14.25" x14ac:dyDescent="0.2">
      <c r="A312" s="65"/>
      <c r="B312" s="89"/>
      <c r="C312" s="90" t="s">
        <v>651</v>
      </c>
      <c r="D312" s="90"/>
      <c r="E312" s="90"/>
      <c r="F312" s="90"/>
      <c r="G312" s="90"/>
      <c r="H312" s="90"/>
      <c r="I312" s="61"/>
      <c r="J312" s="63">
        <f>SUM(BJ51:BJ291)</f>
        <v>2627650.7400000002</v>
      </c>
      <c r="K312" s="63"/>
      <c r="L312" s="64">
        <f>SUM(BK51:BK291)</f>
        <v>17710366</v>
      </c>
    </row>
    <row r="313" spans="1:12" ht="14.25" hidden="1" x14ac:dyDescent="0.2">
      <c r="A313" s="65"/>
      <c r="B313" s="89"/>
      <c r="C313" s="90" t="s">
        <v>652</v>
      </c>
      <c r="D313" s="90"/>
      <c r="E313" s="90"/>
      <c r="F313" s="90"/>
      <c r="G313" s="90"/>
      <c r="H313" s="90"/>
      <c r="I313" s="61"/>
      <c r="J313" s="63">
        <f>SUM(AH51:AH291)</f>
        <v>0</v>
      </c>
      <c r="K313" s="63"/>
      <c r="L313" s="64">
        <f>SUM(BD51:BD291)</f>
        <v>0</v>
      </c>
    </row>
    <row r="314" spans="1:12" ht="14.25" hidden="1" x14ac:dyDescent="0.2">
      <c r="A314" s="65"/>
      <c r="B314" s="89"/>
      <c r="C314" s="90" t="s">
        <v>653</v>
      </c>
      <c r="D314" s="90"/>
      <c r="E314" s="90"/>
      <c r="F314" s="90"/>
      <c r="G314" s="90"/>
      <c r="H314" s="90"/>
      <c r="I314" s="61"/>
      <c r="J314" s="63">
        <f>SUM(BL51:BL291)</f>
        <v>0</v>
      </c>
      <c r="K314" s="63"/>
      <c r="L314" s="64"/>
    </row>
    <row r="315" spans="1:12" ht="14.25" hidden="1" x14ac:dyDescent="0.2">
      <c r="A315" s="65"/>
      <c r="B315" s="89"/>
      <c r="C315" s="90" t="s">
        <v>654</v>
      </c>
      <c r="D315" s="90"/>
      <c r="E315" s="90"/>
      <c r="F315" s="90"/>
      <c r="G315" s="90"/>
      <c r="H315" s="90"/>
      <c r="I315" s="61"/>
      <c r="J315" s="63">
        <f>SUM(BN51:BN291)</f>
        <v>0</v>
      </c>
      <c r="K315" s="63"/>
      <c r="L315" s="64">
        <f>SUM(BO51:BO291)</f>
        <v>0</v>
      </c>
    </row>
    <row r="316" spans="1:12" ht="15" x14ac:dyDescent="0.2">
      <c r="A316" s="91"/>
      <c r="B316" s="92"/>
      <c r="C316" s="93" t="s">
        <v>655</v>
      </c>
      <c r="D316" s="93"/>
      <c r="E316" s="93"/>
      <c r="F316" s="93"/>
      <c r="G316" s="93"/>
      <c r="H316" s="93"/>
      <c r="I316" s="94"/>
      <c r="J316" s="95">
        <f>J293+J308+J309+J310+J314+J315</f>
        <v>2717066.64</v>
      </c>
      <c r="K316" s="95"/>
      <c r="L316" s="96">
        <f>L293+L308+L309+L310+L314+L315</f>
        <v>18715850</v>
      </c>
    </row>
    <row r="317" spans="1:12" ht="14.25" x14ac:dyDescent="0.2">
      <c r="A317" s="65"/>
      <c r="B317" s="89"/>
      <c r="C317" s="97" t="s">
        <v>656</v>
      </c>
      <c r="D317" s="90"/>
      <c r="E317" s="90"/>
      <c r="F317" s="90"/>
      <c r="G317" s="90"/>
      <c r="H317" s="90"/>
      <c r="I317" s="61"/>
      <c r="J317" s="63"/>
      <c r="K317" s="63"/>
      <c r="L317" s="64"/>
    </row>
    <row r="318" spans="1:12" ht="14.25" x14ac:dyDescent="0.2">
      <c r="A318" s="65"/>
      <c r="B318" s="89"/>
      <c r="C318" s="90" t="s">
        <v>657</v>
      </c>
      <c r="D318" s="90"/>
      <c r="E318" s="90"/>
      <c r="F318" s="90"/>
      <c r="G318" s="90"/>
      <c r="H318" s="90"/>
      <c r="I318" s="61"/>
      <c r="J318" s="63">
        <f>SUM(AB51:AB291)</f>
        <v>73974.330000000016</v>
      </c>
      <c r="K318" s="63"/>
      <c r="L318" s="64">
        <f>SUM(AX51:AX291)</f>
        <v>714592</v>
      </c>
    </row>
    <row r="319" spans="1:12" ht="14.25" x14ac:dyDescent="0.2">
      <c r="A319" s="65"/>
      <c r="B319" s="89"/>
      <c r="C319" s="90" t="s">
        <v>658</v>
      </c>
      <c r="D319" s="90"/>
      <c r="E319" s="90"/>
      <c r="F319" s="90"/>
      <c r="G319" s="90"/>
      <c r="H319" s="90"/>
      <c r="I319" s="61"/>
      <c r="J319" s="63">
        <f>SUM(AC51:AC291)</f>
        <v>2627650.7400000002</v>
      </c>
      <c r="K319" s="63"/>
      <c r="L319" s="64">
        <f>SUM(AY51:AY291)</f>
        <v>17710366</v>
      </c>
    </row>
    <row r="320" spans="1:12" ht="14.25" x14ac:dyDescent="0.2">
      <c r="A320" s="65"/>
      <c r="B320" s="89"/>
      <c r="C320" s="90" t="s">
        <v>659</v>
      </c>
      <c r="D320" s="90"/>
      <c r="E320" s="90"/>
      <c r="F320" s="98"/>
      <c r="G320" s="99">
        <f>Source!P188</f>
        <v>99.097200000000001</v>
      </c>
      <c r="H320" s="65"/>
      <c r="I320" s="65"/>
      <c r="J320" s="65"/>
      <c r="K320" s="65"/>
      <c r="L320" s="65"/>
    </row>
    <row r="321" spans="1:12" ht="14.25" x14ac:dyDescent="0.2">
      <c r="A321" s="65"/>
      <c r="B321" s="89"/>
      <c r="C321" s="90" t="s">
        <v>660</v>
      </c>
      <c r="D321" s="90"/>
      <c r="E321" s="90"/>
      <c r="F321" s="98"/>
      <c r="G321" s="99">
        <f>Source!P189</f>
        <v>2.6459999999999999</v>
      </c>
      <c r="H321" s="65"/>
      <c r="I321" s="65"/>
      <c r="J321" s="65"/>
      <c r="K321" s="65"/>
      <c r="L321" s="65"/>
    </row>
    <row r="324" spans="1:12" ht="16.5" x14ac:dyDescent="0.2">
      <c r="A324" s="57" t="s">
        <v>682</v>
      </c>
      <c r="B324" s="57"/>
      <c r="C324" s="57"/>
      <c r="D324" s="57"/>
      <c r="E324" s="57"/>
      <c r="F324" s="57"/>
      <c r="G324" s="57"/>
      <c r="H324" s="57"/>
      <c r="I324" s="57"/>
      <c r="J324" s="57"/>
      <c r="K324" s="57"/>
      <c r="L324" s="57"/>
    </row>
    <row r="326" spans="1:12" ht="15" hidden="1" x14ac:dyDescent="0.2">
      <c r="A326" s="91"/>
      <c r="B326" s="92"/>
      <c r="C326" s="93" t="s">
        <v>681</v>
      </c>
      <c r="D326" s="93"/>
      <c r="E326" s="93"/>
      <c r="F326" s="93"/>
      <c r="G326" s="93"/>
      <c r="H326" s="93"/>
      <c r="I326" s="94"/>
      <c r="J326" s="95">
        <f>J328+J329+J335+J339</f>
        <v>0</v>
      </c>
      <c r="K326" s="95"/>
      <c r="L326" s="96">
        <f>L328+L329+L335+L339</f>
        <v>0</v>
      </c>
    </row>
    <row r="327" spans="1:12" ht="14.25" hidden="1" x14ac:dyDescent="0.2">
      <c r="A327" s="65"/>
      <c r="B327" s="89"/>
      <c r="C327" s="97" t="s">
        <v>635</v>
      </c>
      <c r="D327" s="90"/>
      <c r="E327" s="90"/>
      <c r="F327" s="90"/>
      <c r="G327" s="90"/>
      <c r="H327" s="90"/>
      <c r="I327" s="61"/>
      <c r="J327" s="63"/>
      <c r="K327" s="63"/>
      <c r="L327" s="64"/>
    </row>
    <row r="328" spans="1:12" ht="14.25" hidden="1" x14ac:dyDescent="0.2">
      <c r="A328" s="65"/>
      <c r="B328" s="89"/>
      <c r="C328" s="90" t="s">
        <v>636</v>
      </c>
      <c r="D328" s="90"/>
      <c r="E328" s="90"/>
      <c r="F328" s="90"/>
      <c r="G328" s="90"/>
      <c r="H328" s="90"/>
      <c r="I328" s="61"/>
      <c r="J328" s="63">
        <f>SUM(S324:S324)</f>
        <v>0</v>
      </c>
      <c r="K328" s="63"/>
      <c r="L328" s="64">
        <f>SUM(AR324:AR324)</f>
        <v>0</v>
      </c>
    </row>
    <row r="329" spans="1:12" ht="14.25" hidden="1" x14ac:dyDescent="0.2">
      <c r="A329" s="65"/>
      <c r="B329" s="89"/>
      <c r="C329" s="90" t="s">
        <v>637</v>
      </c>
      <c r="D329" s="90"/>
      <c r="E329" s="90"/>
      <c r="F329" s="90"/>
      <c r="G329" s="90"/>
      <c r="H329" s="90"/>
      <c r="I329" s="61"/>
      <c r="J329" s="63">
        <f>J331+J334</f>
        <v>0</v>
      </c>
      <c r="K329" s="63"/>
      <c r="L329" s="64">
        <f>L331+L334</f>
        <v>0</v>
      </c>
    </row>
    <row r="330" spans="1:12" ht="14.25" hidden="1" x14ac:dyDescent="0.2">
      <c r="A330" s="65"/>
      <c r="B330" s="89"/>
      <c r="C330" s="97" t="s">
        <v>638</v>
      </c>
      <c r="D330" s="90"/>
      <c r="E330" s="90"/>
      <c r="F330" s="90"/>
      <c r="G330" s="90"/>
      <c r="H330" s="90"/>
      <c r="I330" s="61"/>
      <c r="J330" s="63"/>
      <c r="K330" s="63"/>
      <c r="L330" s="64"/>
    </row>
    <row r="331" spans="1:12" ht="14.25" hidden="1" x14ac:dyDescent="0.2">
      <c r="A331" s="65"/>
      <c r="B331" s="89"/>
      <c r="C331" s="90" t="s">
        <v>639</v>
      </c>
      <c r="D331" s="90"/>
      <c r="E331" s="90"/>
      <c r="F331" s="90"/>
      <c r="G331" s="90"/>
      <c r="H331" s="90"/>
      <c r="I331" s="61"/>
      <c r="J331" s="63">
        <f>SUM(P324:P324)</f>
        <v>0</v>
      </c>
      <c r="K331" s="63"/>
      <c r="L331" s="64">
        <f>SUM(AO324:AO324)</f>
        <v>0</v>
      </c>
    </row>
    <row r="332" spans="1:12" ht="14.25" hidden="1" x14ac:dyDescent="0.2">
      <c r="A332" s="65"/>
      <c r="B332" s="89"/>
      <c r="C332" s="97" t="s">
        <v>640</v>
      </c>
      <c r="D332" s="90"/>
      <c r="E332" s="90"/>
      <c r="F332" s="90"/>
      <c r="G332" s="90"/>
      <c r="H332" s="90"/>
      <c r="I332" s="61"/>
      <c r="J332" s="63"/>
      <c r="K332" s="63"/>
      <c r="L332" s="64"/>
    </row>
    <row r="333" spans="1:12" ht="14.25" hidden="1" x14ac:dyDescent="0.2">
      <c r="A333" s="65"/>
      <c r="B333" s="89"/>
      <c r="C333" s="90" t="s">
        <v>641</v>
      </c>
      <c r="D333" s="90"/>
      <c r="E333" s="90"/>
      <c r="F333" s="90"/>
      <c r="G333" s="90"/>
      <c r="H333" s="90"/>
      <c r="I333" s="61"/>
      <c r="J333" s="63">
        <f>SUM(X324:X324)</f>
        <v>0</v>
      </c>
      <c r="K333" s="63"/>
      <c r="L333" s="64">
        <f>SUM(AT324:AT324)</f>
        <v>0</v>
      </c>
    </row>
    <row r="334" spans="1:12" ht="14.25" hidden="1" x14ac:dyDescent="0.2">
      <c r="A334" s="65"/>
      <c r="B334" s="89"/>
      <c r="C334" s="90" t="s">
        <v>642</v>
      </c>
      <c r="D334" s="90"/>
      <c r="E334" s="90"/>
      <c r="F334" s="90"/>
      <c r="G334" s="90"/>
      <c r="H334" s="90"/>
      <c r="I334" s="61"/>
      <c r="J334" s="63">
        <f>SUM(Z324:Z324)</f>
        <v>0</v>
      </c>
      <c r="K334" s="63"/>
      <c r="L334" s="64">
        <f>SUM(AV324:AV324)</f>
        <v>0</v>
      </c>
    </row>
    <row r="335" spans="1:12" ht="14.25" hidden="1" x14ac:dyDescent="0.2">
      <c r="A335" s="65"/>
      <c r="B335" s="89"/>
      <c r="C335" s="90" t="s">
        <v>643</v>
      </c>
      <c r="D335" s="90"/>
      <c r="E335" s="90"/>
      <c r="F335" s="90"/>
      <c r="G335" s="90"/>
      <c r="H335" s="90"/>
      <c r="I335" s="61"/>
      <c r="J335" s="63">
        <f>J337+J338</f>
        <v>0</v>
      </c>
      <c r="K335" s="63"/>
      <c r="L335" s="64">
        <f>L337+L338</f>
        <v>0</v>
      </c>
    </row>
    <row r="336" spans="1:12" ht="14.25" hidden="1" x14ac:dyDescent="0.2">
      <c r="A336" s="65"/>
      <c r="B336" s="89"/>
      <c r="C336" s="97" t="s">
        <v>638</v>
      </c>
      <c r="D336" s="90"/>
      <c r="E336" s="90"/>
      <c r="F336" s="90"/>
      <c r="G336" s="90"/>
      <c r="H336" s="90"/>
      <c r="I336" s="61"/>
      <c r="J336" s="63"/>
      <c r="K336" s="63"/>
      <c r="L336" s="64"/>
    </row>
    <row r="337" spans="1:12" ht="14.25" hidden="1" x14ac:dyDescent="0.2">
      <c r="A337" s="65"/>
      <c r="B337" s="89"/>
      <c r="C337" s="90" t="s">
        <v>644</v>
      </c>
      <c r="D337" s="90"/>
      <c r="E337" s="90"/>
      <c r="F337" s="90"/>
      <c r="G337" s="90"/>
      <c r="H337" s="90"/>
      <c r="I337" s="61"/>
      <c r="J337" s="63">
        <f>SUM(AA324:AA324)-SUM(BJ324:BJ324)</f>
        <v>0</v>
      </c>
      <c r="K337" s="63"/>
      <c r="L337" s="64">
        <f>SUM(AW324:AW324)-SUM(BK324:BK324)</f>
        <v>0</v>
      </c>
    </row>
    <row r="338" spans="1:12" ht="14.25" hidden="1" x14ac:dyDescent="0.2">
      <c r="A338" s="65"/>
      <c r="B338" s="89"/>
      <c r="C338" s="90" t="s">
        <v>645</v>
      </c>
      <c r="D338" s="90"/>
      <c r="E338" s="90"/>
      <c r="F338" s="90"/>
      <c r="G338" s="90"/>
      <c r="H338" s="90"/>
      <c r="I338" s="61"/>
      <c r="J338" s="63">
        <f>SUM(BC324:BC324)</f>
        <v>0</v>
      </c>
      <c r="K338" s="63"/>
      <c r="L338" s="64">
        <f>SUM(BC324:BC324)</f>
        <v>0</v>
      </c>
    </row>
    <row r="339" spans="1:12" ht="14.25" hidden="1" x14ac:dyDescent="0.2">
      <c r="A339" s="65"/>
      <c r="B339" s="89"/>
      <c r="C339" s="90" t="s">
        <v>646</v>
      </c>
      <c r="D339" s="90"/>
      <c r="E339" s="90"/>
      <c r="F339" s="90"/>
      <c r="G339" s="90"/>
      <c r="H339" s="90"/>
      <c r="I339" s="61"/>
      <c r="J339" s="63">
        <f>SUM(AF324:AF324)</f>
        <v>0</v>
      </c>
      <c r="K339" s="63"/>
      <c r="L339" s="64">
        <f>SUM(BB324:BB324)</f>
        <v>0</v>
      </c>
    </row>
    <row r="340" spans="1:12" ht="14.25" hidden="1" x14ac:dyDescent="0.2">
      <c r="A340" s="65"/>
      <c r="B340" s="89"/>
      <c r="C340" s="90" t="s">
        <v>647</v>
      </c>
      <c r="D340" s="90"/>
      <c r="E340" s="90"/>
      <c r="F340" s="90"/>
      <c r="G340" s="90"/>
      <c r="H340" s="90"/>
      <c r="I340" s="61"/>
      <c r="J340" s="63">
        <f>SUM(S324:S324)+SUM(X324:X324)+SUM(Z324:Z324)</f>
        <v>0</v>
      </c>
      <c r="K340" s="63"/>
      <c r="L340" s="64">
        <f>SUM(AR324:AR324)+SUM(AT324:AT324)+SUM(AV324:AV324)</f>
        <v>0</v>
      </c>
    </row>
    <row r="341" spans="1:12" ht="14.25" hidden="1" x14ac:dyDescent="0.2">
      <c r="A341" s="65"/>
      <c r="B341" s="89"/>
      <c r="C341" s="90" t="s">
        <v>648</v>
      </c>
      <c r="D341" s="90"/>
      <c r="E341" s="90"/>
      <c r="F341" s="90"/>
      <c r="G341" s="90"/>
      <c r="H341" s="90"/>
      <c r="I341" s="61"/>
      <c r="J341" s="63">
        <f>SUM(AD324:AD324)</f>
        <v>0</v>
      </c>
      <c r="K341" s="63"/>
      <c r="L341" s="64">
        <f>SUM(AZ324:AZ324)</f>
        <v>0</v>
      </c>
    </row>
    <row r="342" spans="1:12" ht="14.25" hidden="1" x14ac:dyDescent="0.2">
      <c r="A342" s="65"/>
      <c r="B342" s="89"/>
      <c r="C342" s="90" t="s">
        <v>649</v>
      </c>
      <c r="D342" s="90"/>
      <c r="E342" s="90"/>
      <c r="F342" s="90"/>
      <c r="G342" s="90"/>
      <c r="H342" s="90"/>
      <c r="I342" s="61"/>
      <c r="J342" s="63">
        <f>SUM(AE324:AE324)</f>
        <v>0</v>
      </c>
      <c r="K342" s="63"/>
      <c r="L342" s="64">
        <f>SUM(BA324:BA324)</f>
        <v>0</v>
      </c>
    </row>
    <row r="343" spans="1:12" ht="14.25" hidden="1" x14ac:dyDescent="0.2">
      <c r="A343" s="65"/>
      <c r="B343" s="89"/>
      <c r="C343" s="90" t="s">
        <v>650</v>
      </c>
      <c r="D343" s="90"/>
      <c r="E343" s="90"/>
      <c r="F343" s="90"/>
      <c r="G343" s="90"/>
      <c r="H343" s="90"/>
      <c r="I343" s="61"/>
      <c r="J343" s="63">
        <f>J345+J346</f>
        <v>0</v>
      </c>
      <c r="K343" s="63"/>
      <c r="L343" s="64">
        <f>L345+L346</f>
        <v>0</v>
      </c>
    </row>
    <row r="344" spans="1:12" ht="14.25" hidden="1" x14ac:dyDescent="0.2">
      <c r="A344" s="65"/>
      <c r="B344" s="89"/>
      <c r="C344" s="97" t="s">
        <v>635</v>
      </c>
      <c r="D344" s="90"/>
      <c r="E344" s="90"/>
      <c r="F344" s="90"/>
      <c r="G344" s="90"/>
      <c r="H344" s="90"/>
      <c r="I344" s="61"/>
      <c r="J344" s="63"/>
      <c r="K344" s="63"/>
      <c r="L344" s="64"/>
    </row>
    <row r="345" spans="1:12" ht="14.25" hidden="1" x14ac:dyDescent="0.2">
      <c r="A345" s="65"/>
      <c r="B345" s="89"/>
      <c r="C345" s="90" t="s">
        <v>651</v>
      </c>
      <c r="D345" s="90"/>
      <c r="E345" s="90"/>
      <c r="F345" s="90"/>
      <c r="G345" s="90"/>
      <c r="H345" s="90"/>
      <c r="I345" s="61"/>
      <c r="J345" s="63">
        <f>SUM(BJ324:BJ324)</f>
        <v>0</v>
      </c>
      <c r="K345" s="63"/>
      <c r="L345" s="64">
        <f>SUM(BK324:BK324)</f>
        <v>0</v>
      </c>
    </row>
    <row r="346" spans="1:12" ht="14.25" hidden="1" x14ac:dyDescent="0.2">
      <c r="A346" s="65"/>
      <c r="B346" s="89"/>
      <c r="C346" s="90" t="s">
        <v>652</v>
      </c>
      <c r="D346" s="90"/>
      <c r="E346" s="90"/>
      <c r="F346" s="90"/>
      <c r="G346" s="90"/>
      <c r="H346" s="90"/>
      <c r="I346" s="61"/>
      <c r="J346" s="63">
        <f>SUM(AH324:AH324)</f>
        <v>0</v>
      </c>
      <c r="K346" s="63"/>
      <c r="L346" s="64">
        <f>SUM(BD324:BD324)</f>
        <v>0</v>
      </c>
    </row>
    <row r="347" spans="1:12" ht="14.25" hidden="1" x14ac:dyDescent="0.2">
      <c r="A347" s="65"/>
      <c r="B347" s="89"/>
      <c r="C347" s="90" t="s">
        <v>653</v>
      </c>
      <c r="D347" s="90"/>
      <c r="E347" s="90"/>
      <c r="F347" s="90"/>
      <c r="G347" s="90"/>
      <c r="H347" s="90"/>
      <c r="I347" s="61"/>
      <c r="J347" s="63">
        <f>SUM(BL324:BL324)</f>
        <v>0</v>
      </c>
      <c r="K347" s="63"/>
      <c r="L347" s="64"/>
    </row>
    <row r="348" spans="1:12" ht="14.25" hidden="1" x14ac:dyDescent="0.2">
      <c r="A348" s="65"/>
      <c r="B348" s="89"/>
      <c r="C348" s="90" t="s">
        <v>654</v>
      </c>
      <c r="D348" s="90"/>
      <c r="E348" s="90"/>
      <c r="F348" s="90"/>
      <c r="G348" s="90"/>
      <c r="H348" s="90"/>
      <c r="I348" s="61"/>
      <c r="J348" s="63">
        <f>SUM(BN324:BN324)</f>
        <v>0</v>
      </c>
      <c r="K348" s="63"/>
      <c r="L348" s="64">
        <f>SUM(BO324:BO324)</f>
        <v>0</v>
      </c>
    </row>
    <row r="349" spans="1:12" ht="15" hidden="1" x14ac:dyDescent="0.2">
      <c r="A349" s="91"/>
      <c r="B349" s="92"/>
      <c r="C349" s="93" t="s">
        <v>655</v>
      </c>
      <c r="D349" s="93"/>
      <c r="E349" s="93"/>
      <c r="F349" s="93"/>
      <c r="G349" s="93"/>
      <c r="H349" s="93"/>
      <c r="I349" s="94"/>
      <c r="J349" s="95">
        <f>J326+J341+J342+J343+J347+J348</f>
        <v>0</v>
      </c>
      <c r="K349" s="95"/>
      <c r="L349" s="96">
        <f>L326+L341+L342+L343+L347+L348</f>
        <v>0</v>
      </c>
    </row>
    <row r="350" spans="1:12" ht="14.25" hidden="1" x14ac:dyDescent="0.2">
      <c r="A350" s="65"/>
      <c r="B350" s="89"/>
      <c r="C350" s="97" t="s">
        <v>656</v>
      </c>
      <c r="D350" s="90"/>
      <c r="E350" s="90"/>
      <c r="F350" s="90"/>
      <c r="G350" s="90"/>
      <c r="H350" s="90"/>
      <c r="I350" s="61"/>
      <c r="J350" s="63"/>
      <c r="K350" s="63"/>
      <c r="L350" s="64"/>
    </row>
    <row r="351" spans="1:12" ht="14.25" hidden="1" x14ac:dyDescent="0.2">
      <c r="A351" s="65"/>
      <c r="B351" s="89"/>
      <c r="C351" s="90" t="s">
        <v>657</v>
      </c>
      <c r="D351" s="90"/>
      <c r="E351" s="90"/>
      <c r="F351" s="90"/>
      <c r="G351" s="90"/>
      <c r="H351" s="90"/>
      <c r="I351" s="61"/>
      <c r="J351" s="63">
        <f>SUM(AB324:AB324)</f>
        <v>0</v>
      </c>
      <c r="K351" s="63"/>
      <c r="L351" s="64">
        <f>SUM(AX324:AX324)</f>
        <v>0</v>
      </c>
    </row>
    <row r="352" spans="1:12" ht="14.25" hidden="1" x14ac:dyDescent="0.2">
      <c r="A352" s="65"/>
      <c r="B352" s="89"/>
      <c r="C352" s="90" t="s">
        <v>658</v>
      </c>
      <c r="D352" s="90"/>
      <c r="E352" s="90"/>
      <c r="F352" s="90"/>
      <c r="G352" s="90"/>
      <c r="H352" s="90"/>
      <c r="I352" s="61"/>
      <c r="J352" s="63">
        <f>SUM(AC324:AC324)</f>
        <v>0</v>
      </c>
      <c r="K352" s="63"/>
      <c r="L352" s="64">
        <f>SUM(AY324:AY324)</f>
        <v>0</v>
      </c>
    </row>
    <row r="353" spans="1:82" ht="14.25" hidden="1" customHeight="1" x14ac:dyDescent="0.2">
      <c r="A353" s="65"/>
      <c r="B353" s="89"/>
      <c r="C353" s="90" t="s">
        <v>659</v>
      </c>
      <c r="D353" s="90"/>
      <c r="E353" s="90"/>
      <c r="F353" s="98"/>
      <c r="G353" s="99">
        <f>Source!P229</f>
        <v>0</v>
      </c>
      <c r="H353" s="65"/>
      <c r="I353" s="65"/>
      <c r="J353" s="65"/>
      <c r="K353" s="65"/>
      <c r="L353" s="65"/>
    </row>
    <row r="354" spans="1:82" ht="14.25" hidden="1" customHeight="1" x14ac:dyDescent="0.2">
      <c r="A354" s="65"/>
      <c r="B354" s="89"/>
      <c r="C354" s="90" t="s">
        <v>660</v>
      </c>
      <c r="D354" s="90"/>
      <c r="E354" s="90"/>
      <c r="F354" s="98"/>
      <c r="G354" s="99">
        <f>Source!P230</f>
        <v>0</v>
      </c>
      <c r="H354" s="65"/>
      <c r="I354" s="65"/>
      <c r="J354" s="65"/>
      <c r="K354" s="65"/>
      <c r="L354" s="65"/>
    </row>
    <row r="357" spans="1:82" ht="16.5" x14ac:dyDescent="0.2">
      <c r="A357" s="57" t="s">
        <v>683</v>
      </c>
      <c r="B357" s="57"/>
      <c r="C357" s="57"/>
      <c r="D357" s="57"/>
      <c r="E357" s="57"/>
      <c r="F357" s="57"/>
      <c r="G357" s="57"/>
      <c r="H357" s="57"/>
      <c r="I357" s="57"/>
      <c r="J357" s="57"/>
      <c r="K357" s="57"/>
      <c r="L357" s="57"/>
    </row>
    <row r="359" spans="1:82" ht="16.5" x14ac:dyDescent="0.2">
      <c r="A359" s="57" t="s">
        <v>626</v>
      </c>
      <c r="B359" s="57"/>
      <c r="C359" s="57"/>
      <c r="D359" s="57"/>
      <c r="E359" s="57"/>
      <c r="F359" s="57"/>
      <c r="G359" s="57"/>
      <c r="H359" s="57"/>
      <c r="I359" s="57"/>
      <c r="J359" s="57"/>
      <c r="K359" s="57"/>
      <c r="L359" s="57"/>
    </row>
    <row r="360" spans="1:82" ht="28.5" x14ac:dyDescent="0.2">
      <c r="A360" s="67" t="s">
        <v>261</v>
      </c>
      <c r="B360" s="68" t="str">
        <f>Source!F246</f>
        <v>Конъюктурный анализ п.218</v>
      </c>
      <c r="C360" s="68" t="s">
        <v>627</v>
      </c>
      <c r="D360" s="69" t="str">
        <f>Source!H246</f>
        <v>шт.</v>
      </c>
      <c r="E360" s="70">
        <f>Source!K246</f>
        <v>3</v>
      </c>
      <c r="F360" s="70"/>
      <c r="G360" s="70">
        <f>Source!I246</f>
        <v>3</v>
      </c>
      <c r="H360" s="71">
        <f>Source!AL246</f>
        <v>108835.7</v>
      </c>
      <c r="I360" s="72"/>
      <c r="J360" s="71">
        <f>ROUND(L360/K360, 2)</f>
        <v>33799.9</v>
      </c>
      <c r="K360" s="72">
        <f>IF(Source!BC246&lt;&gt; 0, Source!BC246, 1)</f>
        <v>9.66</v>
      </c>
      <c r="L360" s="73">
        <f>Source!HG246</f>
        <v>326507</v>
      </c>
    </row>
    <row r="361" spans="1:82" ht="15" x14ac:dyDescent="0.2">
      <c r="C361" s="66" t="s">
        <v>628</v>
      </c>
      <c r="D361" s="66"/>
      <c r="E361" s="66"/>
      <c r="F361" s="66"/>
      <c r="G361" s="66"/>
      <c r="H361" s="66"/>
      <c r="I361" s="75">
        <f>J360</f>
        <v>33799.9</v>
      </c>
      <c r="J361" s="75"/>
      <c r="K361" s="77">
        <f>L360</f>
        <v>326507</v>
      </c>
      <c r="L361" s="77"/>
      <c r="O361" s="74">
        <f>J360</f>
        <v>33799.9</v>
      </c>
      <c r="P361">
        <f>0</f>
        <v>0</v>
      </c>
      <c r="R361" t="s">
        <v>629</v>
      </c>
      <c r="S361">
        <f>0</f>
        <v>0</v>
      </c>
      <c r="U361">
        <f>0</f>
        <v>0</v>
      </c>
      <c r="X361">
        <f>0</f>
        <v>0</v>
      </c>
      <c r="Z361" t="s">
        <v>629</v>
      </c>
      <c r="AA361" s="74">
        <f>J360</f>
        <v>33799.9</v>
      </c>
      <c r="AB361" s="74">
        <f>J360</f>
        <v>33799.9</v>
      </c>
      <c r="AD361">
        <f>ROUND((Source!AT246/100)*((ROUND(Source!AF246*Source!I246, 2)+ROUND(Source!AE246*Source!I246, 2))), 2)</f>
        <v>0</v>
      </c>
      <c r="AE361">
        <f>ROUND((Source!AU246/100)*((ROUND(Source!AF246*Source!I246, 2)+ROUND(Source!AE246*Source!I246, 2))), 2)</f>
        <v>0</v>
      </c>
      <c r="AN361" s="76">
        <f>L360</f>
        <v>326507</v>
      </c>
      <c r="AO361">
        <f>0</f>
        <v>0</v>
      </c>
      <c r="AQ361" t="s">
        <v>629</v>
      </c>
      <c r="AR361">
        <f>0</f>
        <v>0</v>
      </c>
      <c r="AT361">
        <f>0</f>
        <v>0</v>
      </c>
      <c r="AV361" t="s">
        <v>629</v>
      </c>
      <c r="AW361" s="76">
        <f>L360</f>
        <v>326507</v>
      </c>
      <c r="AX361" s="76">
        <f>L360</f>
        <v>326507</v>
      </c>
      <c r="AZ361">
        <f>Source!X246</f>
        <v>0</v>
      </c>
      <c r="BA361">
        <f>Source!Y246</f>
        <v>0</v>
      </c>
      <c r="BI361" s="74">
        <f>J360</f>
        <v>33799.9</v>
      </c>
      <c r="CD361">
        <v>2</v>
      </c>
    </row>
    <row r="362" spans="1:82" ht="42.75" x14ac:dyDescent="0.2">
      <c r="A362" s="67" t="s">
        <v>262</v>
      </c>
      <c r="B362" s="68" t="str">
        <f>Source!F248</f>
        <v>Конъюктурный анализ п.452</v>
      </c>
      <c r="C362" s="68" t="s">
        <v>630</v>
      </c>
      <c r="D362" s="69" t="str">
        <f>Source!H248</f>
        <v>шт.</v>
      </c>
      <c r="E362" s="70">
        <f>Source!K248</f>
        <v>3</v>
      </c>
      <c r="F362" s="70"/>
      <c r="G362" s="70">
        <f>Source!I248</f>
        <v>3</v>
      </c>
      <c r="H362" s="71">
        <f>Source!AL248</f>
        <v>14450</v>
      </c>
      <c r="I362" s="72"/>
      <c r="J362" s="71">
        <f>ROUND(L362/K362, 2)</f>
        <v>4487.58</v>
      </c>
      <c r="K362" s="72">
        <f>IF(Source!BC248&lt;&gt; 0, Source!BC248, 1)</f>
        <v>9.66</v>
      </c>
      <c r="L362" s="73">
        <f>Source!HG248</f>
        <v>43350</v>
      </c>
    </row>
    <row r="363" spans="1:82" ht="15" x14ac:dyDescent="0.2">
      <c r="C363" s="66" t="s">
        <v>628</v>
      </c>
      <c r="D363" s="66"/>
      <c r="E363" s="66"/>
      <c r="F363" s="66"/>
      <c r="G363" s="66"/>
      <c r="H363" s="66"/>
      <c r="I363" s="75">
        <f>J362</f>
        <v>4487.58</v>
      </c>
      <c r="J363" s="75"/>
      <c r="K363" s="77">
        <f>L362</f>
        <v>43350</v>
      </c>
      <c r="L363" s="77"/>
      <c r="O363" s="74">
        <f>J362</f>
        <v>4487.58</v>
      </c>
      <c r="P363">
        <f>0</f>
        <v>0</v>
      </c>
      <c r="R363" t="s">
        <v>629</v>
      </c>
      <c r="S363">
        <f>0</f>
        <v>0</v>
      </c>
      <c r="U363">
        <f>0</f>
        <v>0</v>
      </c>
      <c r="X363">
        <f>0</f>
        <v>0</v>
      </c>
      <c r="Z363" t="s">
        <v>629</v>
      </c>
      <c r="AA363" s="74">
        <f>J362</f>
        <v>4487.58</v>
      </c>
      <c r="AB363" s="74">
        <f>J362</f>
        <v>4487.58</v>
      </c>
      <c r="AD363">
        <f>ROUND((Source!AT248/100)*((ROUND(Source!AF248*Source!I248, 2)+ROUND(Source!AE248*Source!I248, 2))), 2)</f>
        <v>0</v>
      </c>
      <c r="AE363">
        <f>ROUND((Source!AU248/100)*((ROUND(Source!AF248*Source!I248, 2)+ROUND(Source!AE248*Source!I248, 2))), 2)</f>
        <v>0</v>
      </c>
      <c r="AN363" s="76">
        <f>L362</f>
        <v>43350</v>
      </c>
      <c r="AO363">
        <f>0</f>
        <v>0</v>
      </c>
      <c r="AQ363" t="s">
        <v>629</v>
      </c>
      <c r="AR363">
        <f>0</f>
        <v>0</v>
      </c>
      <c r="AT363">
        <f>0</f>
        <v>0</v>
      </c>
      <c r="AV363" t="s">
        <v>629</v>
      </c>
      <c r="AW363" s="76">
        <f>L362</f>
        <v>43350</v>
      </c>
      <c r="AX363" s="76">
        <f>L362</f>
        <v>43350</v>
      </c>
      <c r="AZ363">
        <f>Source!X248</f>
        <v>0</v>
      </c>
      <c r="BA363">
        <f>Source!Y248</f>
        <v>0</v>
      </c>
      <c r="BI363" s="74">
        <f>J362</f>
        <v>4487.58</v>
      </c>
      <c r="CD363">
        <v>2</v>
      </c>
    </row>
    <row r="364" spans="1:82" ht="28.5" x14ac:dyDescent="0.2">
      <c r="A364" s="67" t="s">
        <v>263</v>
      </c>
      <c r="B364" s="68" t="str">
        <f>Source!F250</f>
        <v>Конъюктурный анализ п.219</v>
      </c>
      <c r="C364" s="68" t="s">
        <v>631</v>
      </c>
      <c r="D364" s="69" t="str">
        <f>Source!H250</f>
        <v>шт.</v>
      </c>
      <c r="E364" s="70">
        <f>Source!K250</f>
        <v>3</v>
      </c>
      <c r="F364" s="70"/>
      <c r="G364" s="70">
        <f>Source!I250</f>
        <v>3</v>
      </c>
      <c r="H364" s="71">
        <f>Source!AL250</f>
        <v>108441.3</v>
      </c>
      <c r="I364" s="72"/>
      <c r="J364" s="71">
        <f>ROUND(L364/K364, 2)</f>
        <v>33677.43</v>
      </c>
      <c r="K364" s="72">
        <f>IF(Source!BC250&lt;&gt; 0, Source!BC250, 1)</f>
        <v>9.66</v>
      </c>
      <c r="L364" s="73">
        <f>Source!HG250</f>
        <v>325324</v>
      </c>
    </row>
    <row r="365" spans="1:82" ht="15" x14ac:dyDescent="0.2">
      <c r="C365" s="66" t="s">
        <v>628</v>
      </c>
      <c r="D365" s="66"/>
      <c r="E365" s="66"/>
      <c r="F365" s="66"/>
      <c r="G365" s="66"/>
      <c r="H365" s="66"/>
      <c r="I365" s="75">
        <f>J364</f>
        <v>33677.43</v>
      </c>
      <c r="J365" s="75"/>
      <c r="K365" s="77">
        <f>L364</f>
        <v>325324</v>
      </c>
      <c r="L365" s="77"/>
      <c r="O365" s="74">
        <f>J364</f>
        <v>33677.43</v>
      </c>
      <c r="P365">
        <f>0</f>
        <v>0</v>
      </c>
      <c r="R365" t="s">
        <v>629</v>
      </c>
      <c r="S365">
        <f>0</f>
        <v>0</v>
      </c>
      <c r="U365">
        <f>0</f>
        <v>0</v>
      </c>
      <c r="X365">
        <f>0</f>
        <v>0</v>
      </c>
      <c r="Z365" t="s">
        <v>629</v>
      </c>
      <c r="AA365" s="74">
        <f>J364</f>
        <v>33677.43</v>
      </c>
      <c r="AB365" s="74">
        <f>J364</f>
        <v>33677.43</v>
      </c>
      <c r="AD365">
        <f>ROUND((Source!AT250/100)*((ROUND(Source!AF250*Source!I250, 2)+ROUND(Source!AE250*Source!I250, 2))), 2)</f>
        <v>0</v>
      </c>
      <c r="AE365">
        <f>ROUND((Source!AU250/100)*((ROUND(Source!AF250*Source!I250, 2)+ROUND(Source!AE250*Source!I250, 2))), 2)</f>
        <v>0</v>
      </c>
      <c r="AN365" s="76">
        <f>L364</f>
        <v>325324</v>
      </c>
      <c r="AO365">
        <f>0</f>
        <v>0</v>
      </c>
      <c r="AQ365" t="s">
        <v>629</v>
      </c>
      <c r="AR365">
        <f>0</f>
        <v>0</v>
      </c>
      <c r="AT365">
        <f>0</f>
        <v>0</v>
      </c>
      <c r="AV365" t="s">
        <v>629</v>
      </c>
      <c r="AW365" s="76">
        <f>L364</f>
        <v>325324</v>
      </c>
      <c r="AX365" s="76">
        <f>L364</f>
        <v>325324</v>
      </c>
      <c r="AZ365">
        <f>Source!X250</f>
        <v>0</v>
      </c>
      <c r="BA365">
        <f>Source!Y250</f>
        <v>0</v>
      </c>
      <c r="BI365" s="74">
        <f>J364</f>
        <v>33677.43</v>
      </c>
      <c r="CD365">
        <v>2</v>
      </c>
    </row>
    <row r="366" spans="1:82" ht="370.5" x14ac:dyDescent="0.2">
      <c r="A366" s="79" t="s">
        <v>264</v>
      </c>
      <c r="B366" s="80" t="str">
        <f>Source!F252</f>
        <v>Конъюктурный анализ п. 455</v>
      </c>
      <c r="C366" s="80" t="s">
        <v>684</v>
      </c>
      <c r="D366" s="81" t="str">
        <f>Source!H252</f>
        <v>шт.</v>
      </c>
      <c r="E366" s="82">
        <f>Source!K252</f>
        <v>1</v>
      </c>
      <c r="F366" s="82"/>
      <c r="G366" s="82">
        <f>Source!I252</f>
        <v>1</v>
      </c>
      <c r="H366" s="83">
        <f>Source!AL252</f>
        <v>34462495.549999997</v>
      </c>
      <c r="I366" s="84"/>
      <c r="J366" s="83">
        <f>ROUND(L366/K366, 2)</f>
        <v>5113129.97</v>
      </c>
      <c r="K366" s="84">
        <f>IF(Source!BC252&lt;&gt; 0, Source!BC252, 1)</f>
        <v>6.74</v>
      </c>
      <c r="L366" s="85">
        <f>Source!HH252</f>
        <v>34462496</v>
      </c>
    </row>
    <row r="367" spans="1:82" ht="15" x14ac:dyDescent="0.2">
      <c r="A367" s="78"/>
      <c r="B367" s="78"/>
      <c r="C367" s="86" t="s">
        <v>628</v>
      </c>
      <c r="D367" s="86"/>
      <c r="E367" s="86"/>
      <c r="F367" s="86"/>
      <c r="G367" s="86"/>
      <c r="H367" s="86"/>
      <c r="I367" s="87">
        <f>J366</f>
        <v>5113129.97</v>
      </c>
      <c r="J367" s="87"/>
      <c r="K367" s="88">
        <f>L366</f>
        <v>34462496</v>
      </c>
      <c r="L367" s="88"/>
      <c r="O367" s="74">
        <f>J366</f>
        <v>5113129.97</v>
      </c>
      <c r="P367">
        <f>0</f>
        <v>0</v>
      </c>
      <c r="R367" t="s">
        <v>629</v>
      </c>
      <c r="S367">
        <f>0</f>
        <v>0</v>
      </c>
      <c r="X367">
        <f>0</f>
        <v>0</v>
      </c>
      <c r="Z367" t="s">
        <v>629</v>
      </c>
      <c r="AA367" s="74">
        <f>J366</f>
        <v>5113129.97</v>
      </c>
      <c r="AC367" s="74">
        <f>J366</f>
        <v>5113129.97</v>
      </c>
      <c r="AD367">
        <f>ROUND((Source!AT252/100)*((ROUND(Source!AF252*Source!I252, 2)+ROUND(Source!AE252*Source!I252, 2))), 2)</f>
        <v>0</v>
      </c>
      <c r="AE367">
        <f>ROUND((Source!AU252/100)*((ROUND(Source!AF252*Source!I252, 2)+ROUND(Source!AE252*Source!I252, 2))), 2)</f>
        <v>0</v>
      </c>
      <c r="AN367" s="76">
        <f>L366</f>
        <v>34462496</v>
      </c>
      <c r="AO367">
        <f>0</f>
        <v>0</v>
      </c>
      <c r="AQ367" t="s">
        <v>629</v>
      </c>
      <c r="AR367">
        <f>0</f>
        <v>0</v>
      </c>
      <c r="AT367">
        <f>0</f>
        <v>0</v>
      </c>
      <c r="AV367" t="s">
        <v>629</v>
      </c>
      <c r="AW367" s="76">
        <f>L366</f>
        <v>34462496</v>
      </c>
      <c r="AY367" s="76">
        <f>L366</f>
        <v>34462496</v>
      </c>
      <c r="AZ367">
        <f>Source!X252</f>
        <v>0</v>
      </c>
      <c r="BA367">
        <f>Source!Y252</f>
        <v>0</v>
      </c>
      <c r="BJ367" s="74">
        <f>J366</f>
        <v>5113129.97</v>
      </c>
      <c r="BK367" s="76">
        <f>L366</f>
        <v>34462496</v>
      </c>
      <c r="CD367">
        <v>3</v>
      </c>
    </row>
    <row r="368" spans="1:82" ht="285" x14ac:dyDescent="0.2">
      <c r="A368" s="79" t="s">
        <v>267</v>
      </c>
      <c r="B368" s="80" t="str">
        <f>Source!F254</f>
        <v>Конъюктурный анализ п.454</v>
      </c>
      <c r="C368" s="80" t="s">
        <v>685</v>
      </c>
      <c r="D368" s="81" t="str">
        <f>Source!H254</f>
        <v>шт.</v>
      </c>
      <c r="E368" s="82">
        <f>Source!K254</f>
        <v>1</v>
      </c>
      <c r="F368" s="82"/>
      <c r="G368" s="82">
        <f>Source!I254</f>
        <v>1</v>
      </c>
      <c r="H368" s="83">
        <f>Source!AL254</f>
        <v>41817780.68</v>
      </c>
      <c r="I368" s="84"/>
      <c r="J368" s="83">
        <f>ROUND(L368/K368, 2)</f>
        <v>6204418.5499999998</v>
      </c>
      <c r="K368" s="84">
        <f>IF(Source!BC254&lt;&gt; 0, Source!BC254, 1)</f>
        <v>6.74</v>
      </c>
      <c r="L368" s="85">
        <f>Source!HH254</f>
        <v>41817781</v>
      </c>
    </row>
    <row r="369" spans="1:82" ht="15" x14ac:dyDescent="0.2">
      <c r="A369" s="78"/>
      <c r="B369" s="78"/>
      <c r="C369" s="86" t="s">
        <v>628</v>
      </c>
      <c r="D369" s="86"/>
      <c r="E369" s="86"/>
      <c r="F369" s="86"/>
      <c r="G369" s="86"/>
      <c r="H369" s="86"/>
      <c r="I369" s="87">
        <f>J368</f>
        <v>6204418.5499999998</v>
      </c>
      <c r="J369" s="87"/>
      <c r="K369" s="88">
        <f>L368</f>
        <v>41817781</v>
      </c>
      <c r="L369" s="88"/>
      <c r="O369" s="74">
        <f>J368</f>
        <v>6204418.5499999998</v>
      </c>
      <c r="P369">
        <f>0</f>
        <v>0</v>
      </c>
      <c r="R369" t="s">
        <v>629</v>
      </c>
      <c r="S369">
        <f>0</f>
        <v>0</v>
      </c>
      <c r="X369">
        <f>0</f>
        <v>0</v>
      </c>
      <c r="Z369" t="s">
        <v>629</v>
      </c>
      <c r="AA369" s="74">
        <f>J368</f>
        <v>6204418.5499999998</v>
      </c>
      <c r="AC369" s="74">
        <f>J368</f>
        <v>6204418.5499999998</v>
      </c>
      <c r="AD369">
        <f>ROUND((Source!AT254/100)*((ROUND(Source!AF254*Source!I254, 2)+ROUND(Source!AE254*Source!I254, 2))), 2)</f>
        <v>0</v>
      </c>
      <c r="AE369">
        <f>ROUND((Source!AU254/100)*((ROUND(Source!AF254*Source!I254, 2)+ROUND(Source!AE254*Source!I254, 2))), 2)</f>
        <v>0</v>
      </c>
      <c r="AN369" s="76">
        <f>L368</f>
        <v>41817781</v>
      </c>
      <c r="AO369">
        <f>0</f>
        <v>0</v>
      </c>
      <c r="AQ369" t="s">
        <v>629</v>
      </c>
      <c r="AR369">
        <f>0</f>
        <v>0</v>
      </c>
      <c r="AT369">
        <f>0</f>
        <v>0</v>
      </c>
      <c r="AV369" t="s">
        <v>629</v>
      </c>
      <c r="AW369" s="76">
        <f>L368</f>
        <v>41817781</v>
      </c>
      <c r="AY369" s="76">
        <f>L368</f>
        <v>41817781</v>
      </c>
      <c r="AZ369">
        <f>Source!X254</f>
        <v>0</v>
      </c>
      <c r="BA369">
        <f>Source!Y254</f>
        <v>0</v>
      </c>
      <c r="BJ369" s="74">
        <f>J368</f>
        <v>6204418.5499999998</v>
      </c>
      <c r="BK369" s="76">
        <f>L368</f>
        <v>41817781</v>
      </c>
      <c r="CD369">
        <v>3</v>
      </c>
    </row>
    <row r="370" spans="1:82" ht="28.5" x14ac:dyDescent="0.2">
      <c r="A370" s="67" t="s">
        <v>270</v>
      </c>
      <c r="B370" s="68" t="str">
        <f>Source!F256</f>
        <v>Конъюктурный анализ п.456</v>
      </c>
      <c r="C370" s="68" t="s">
        <v>686</v>
      </c>
      <c r="D370" s="69" t="str">
        <f>Source!H256</f>
        <v>шт.</v>
      </c>
      <c r="E370" s="70">
        <f>Source!K256</f>
        <v>12</v>
      </c>
      <c r="F370" s="70"/>
      <c r="G370" s="70">
        <f>Source!I256</f>
        <v>12</v>
      </c>
      <c r="H370" s="71">
        <f>Source!AL256</f>
        <v>77057.429999999993</v>
      </c>
      <c r="I370" s="72"/>
      <c r="J370" s="71">
        <f>ROUND(L370/K370, 2)</f>
        <v>95723.5</v>
      </c>
      <c r="K370" s="72">
        <f>IF(Source!BC256&lt;&gt; 0, Source!BC256, 1)</f>
        <v>9.66</v>
      </c>
      <c r="L370" s="73">
        <f>Source!HG256</f>
        <v>924689</v>
      </c>
    </row>
    <row r="371" spans="1:82" ht="15" x14ac:dyDescent="0.2">
      <c r="C371" s="66" t="s">
        <v>628</v>
      </c>
      <c r="D371" s="66"/>
      <c r="E371" s="66"/>
      <c r="F371" s="66"/>
      <c r="G371" s="66"/>
      <c r="H371" s="66"/>
      <c r="I371" s="75">
        <f>J370</f>
        <v>95723.5</v>
      </c>
      <c r="J371" s="75"/>
      <c r="K371" s="77">
        <f>L370</f>
        <v>924689</v>
      </c>
      <c r="L371" s="77"/>
      <c r="O371" s="74">
        <f>J370</f>
        <v>95723.5</v>
      </c>
      <c r="P371">
        <f>0</f>
        <v>0</v>
      </c>
      <c r="R371" t="s">
        <v>629</v>
      </c>
      <c r="S371">
        <f>0</f>
        <v>0</v>
      </c>
      <c r="U371">
        <f>0</f>
        <v>0</v>
      </c>
      <c r="X371">
        <f>0</f>
        <v>0</v>
      </c>
      <c r="Z371" t="s">
        <v>629</v>
      </c>
      <c r="AA371" s="74">
        <f>J370</f>
        <v>95723.5</v>
      </c>
      <c r="AB371" s="74">
        <f>J370</f>
        <v>95723.5</v>
      </c>
      <c r="AD371">
        <f>ROUND((Source!AT256/100)*((ROUND(Source!AF256*Source!I256, 2)+ROUND(Source!AE256*Source!I256, 2))), 2)</f>
        <v>0</v>
      </c>
      <c r="AE371">
        <f>ROUND((Source!AU256/100)*((ROUND(Source!AF256*Source!I256, 2)+ROUND(Source!AE256*Source!I256, 2))), 2)</f>
        <v>0</v>
      </c>
      <c r="AN371" s="76">
        <f>L370</f>
        <v>924689</v>
      </c>
      <c r="AO371">
        <f>0</f>
        <v>0</v>
      </c>
      <c r="AQ371" t="s">
        <v>629</v>
      </c>
      <c r="AR371">
        <f>0</f>
        <v>0</v>
      </c>
      <c r="AT371">
        <f>0</f>
        <v>0</v>
      </c>
      <c r="AV371" t="s">
        <v>629</v>
      </c>
      <c r="AW371" s="76">
        <f>L370</f>
        <v>924689</v>
      </c>
      <c r="AX371" s="76">
        <f>L370</f>
        <v>924689</v>
      </c>
      <c r="AZ371">
        <f>Source!X256</f>
        <v>0</v>
      </c>
      <c r="BA371">
        <f>Source!Y256</f>
        <v>0</v>
      </c>
      <c r="BI371" s="74">
        <f>J370</f>
        <v>95723.5</v>
      </c>
      <c r="CD371">
        <v>2</v>
      </c>
    </row>
    <row r="373" spans="1:82" ht="15" x14ac:dyDescent="0.2">
      <c r="A373" s="91"/>
      <c r="B373" s="92"/>
      <c r="C373" s="93" t="s">
        <v>634</v>
      </c>
      <c r="D373" s="93"/>
      <c r="E373" s="93"/>
      <c r="F373" s="93"/>
      <c r="G373" s="93"/>
      <c r="H373" s="93"/>
      <c r="I373" s="94"/>
      <c r="J373" s="95">
        <f>J375+J376+J382+J386</f>
        <v>167688.41000000015</v>
      </c>
      <c r="K373" s="95"/>
      <c r="L373" s="96">
        <f>L375+L376+L382+L386</f>
        <v>1619870</v>
      </c>
    </row>
    <row r="374" spans="1:82" ht="14.25" x14ac:dyDescent="0.2">
      <c r="A374" s="65"/>
      <c r="B374" s="89"/>
      <c r="C374" s="97" t="s">
        <v>635</v>
      </c>
      <c r="D374" s="90"/>
      <c r="E374" s="90"/>
      <c r="F374" s="90"/>
      <c r="G374" s="90"/>
      <c r="H374" s="90"/>
      <c r="I374" s="61"/>
      <c r="J374" s="63"/>
      <c r="K374" s="63"/>
      <c r="L374" s="64"/>
    </row>
    <row r="375" spans="1:82" ht="14.25" hidden="1" x14ac:dyDescent="0.2">
      <c r="A375" s="65"/>
      <c r="B375" s="89"/>
      <c r="C375" s="90" t="s">
        <v>636</v>
      </c>
      <c r="D375" s="90"/>
      <c r="E375" s="90"/>
      <c r="F375" s="90"/>
      <c r="G375" s="90"/>
      <c r="H375" s="90"/>
      <c r="I375" s="61"/>
      <c r="J375" s="63">
        <f>SUM(S359:S371)</f>
        <v>0</v>
      </c>
      <c r="K375" s="63"/>
      <c r="L375" s="64">
        <f>SUM(AR359:AR371)</f>
        <v>0</v>
      </c>
    </row>
    <row r="376" spans="1:82" ht="14.25" hidden="1" x14ac:dyDescent="0.2">
      <c r="A376" s="65"/>
      <c r="B376" s="89"/>
      <c r="C376" s="90" t="s">
        <v>637</v>
      </c>
      <c r="D376" s="90"/>
      <c r="E376" s="90"/>
      <c r="F376" s="90"/>
      <c r="G376" s="90"/>
      <c r="H376" s="90"/>
      <c r="I376" s="61"/>
      <c r="J376" s="63">
        <f>J378+J381</f>
        <v>0</v>
      </c>
      <c r="K376" s="63"/>
      <c r="L376" s="64">
        <f>L378+L381</f>
        <v>0</v>
      </c>
    </row>
    <row r="377" spans="1:82" ht="14.25" hidden="1" x14ac:dyDescent="0.2">
      <c r="A377" s="65"/>
      <c r="B377" s="89"/>
      <c r="C377" s="97" t="s">
        <v>638</v>
      </c>
      <c r="D377" s="90"/>
      <c r="E377" s="90"/>
      <c r="F377" s="90"/>
      <c r="G377" s="90"/>
      <c r="H377" s="90"/>
      <c r="I377" s="61"/>
      <c r="J377" s="63"/>
      <c r="K377" s="63"/>
      <c r="L377" s="64"/>
    </row>
    <row r="378" spans="1:82" ht="14.25" hidden="1" x14ac:dyDescent="0.2">
      <c r="A378" s="65"/>
      <c r="B378" s="89"/>
      <c r="C378" s="90" t="s">
        <v>639</v>
      </c>
      <c r="D378" s="90"/>
      <c r="E378" s="90"/>
      <c r="F378" s="90"/>
      <c r="G378" s="90"/>
      <c r="H378" s="90"/>
      <c r="I378" s="61"/>
      <c r="J378" s="63">
        <f>SUM(P359:P371)</f>
        <v>0</v>
      </c>
      <c r="K378" s="63"/>
      <c r="L378" s="64">
        <f>SUM(AO359:AO371)</f>
        <v>0</v>
      </c>
    </row>
    <row r="379" spans="1:82" ht="14.25" hidden="1" x14ac:dyDescent="0.2">
      <c r="A379" s="65"/>
      <c r="B379" s="89"/>
      <c r="C379" s="97" t="s">
        <v>640</v>
      </c>
      <c r="D379" s="90"/>
      <c r="E379" s="90"/>
      <c r="F379" s="90"/>
      <c r="G379" s="90"/>
      <c r="H379" s="90"/>
      <c r="I379" s="61"/>
      <c r="J379" s="63"/>
      <c r="K379" s="63"/>
      <c r="L379" s="64"/>
    </row>
    <row r="380" spans="1:82" ht="14.25" hidden="1" x14ac:dyDescent="0.2">
      <c r="A380" s="65"/>
      <c r="B380" s="89"/>
      <c r="C380" s="90" t="s">
        <v>641</v>
      </c>
      <c r="D380" s="90"/>
      <c r="E380" s="90"/>
      <c r="F380" s="90"/>
      <c r="G380" s="90"/>
      <c r="H380" s="90"/>
      <c r="I380" s="61"/>
      <c r="J380" s="63">
        <f>SUM(X359:X371)</f>
        <v>0</v>
      </c>
      <c r="K380" s="63"/>
      <c r="L380" s="64">
        <f>SUM(AT359:AT371)</f>
        <v>0</v>
      </c>
    </row>
    <row r="381" spans="1:82" ht="14.25" hidden="1" x14ac:dyDescent="0.2">
      <c r="A381" s="65"/>
      <c r="B381" s="89"/>
      <c r="C381" s="90" t="s">
        <v>642</v>
      </c>
      <c r="D381" s="90"/>
      <c r="E381" s="90"/>
      <c r="F381" s="90"/>
      <c r="G381" s="90"/>
      <c r="H381" s="90"/>
      <c r="I381" s="61"/>
      <c r="J381" s="63">
        <f>SUM(Z359:Z371)</f>
        <v>0</v>
      </c>
      <c r="K381" s="63"/>
      <c r="L381" s="64">
        <f>SUM(AV359:AV371)</f>
        <v>0</v>
      </c>
    </row>
    <row r="382" spans="1:82" ht="14.25" x14ac:dyDescent="0.2">
      <c r="A382" s="65"/>
      <c r="B382" s="89"/>
      <c r="C382" s="90" t="s">
        <v>643</v>
      </c>
      <c r="D382" s="90"/>
      <c r="E382" s="90"/>
      <c r="F382" s="90"/>
      <c r="G382" s="90"/>
      <c r="H382" s="90"/>
      <c r="I382" s="61"/>
      <c r="J382" s="63">
        <f>J384+J385</f>
        <v>167688.41000000015</v>
      </c>
      <c r="K382" s="63"/>
      <c r="L382" s="64">
        <f>L384+L385</f>
        <v>1619870</v>
      </c>
    </row>
    <row r="383" spans="1:82" ht="14.25" x14ac:dyDescent="0.2">
      <c r="A383" s="65"/>
      <c r="B383" s="89"/>
      <c r="C383" s="97" t="s">
        <v>638</v>
      </c>
      <c r="D383" s="90"/>
      <c r="E383" s="90"/>
      <c r="F383" s="90"/>
      <c r="G383" s="90"/>
      <c r="H383" s="90"/>
      <c r="I383" s="61"/>
      <c r="J383" s="63"/>
      <c r="K383" s="63"/>
      <c r="L383" s="64"/>
    </row>
    <row r="384" spans="1:82" ht="14.25" x14ac:dyDescent="0.2">
      <c r="A384" s="65"/>
      <c r="B384" s="89"/>
      <c r="C384" s="90" t="s">
        <v>644</v>
      </c>
      <c r="D384" s="90"/>
      <c r="E384" s="90"/>
      <c r="F384" s="90"/>
      <c r="G384" s="90"/>
      <c r="H384" s="90"/>
      <c r="I384" s="61"/>
      <c r="J384" s="63">
        <f>SUM(AA359:AA371)-SUM(BJ359:BJ371)</f>
        <v>167688.41000000015</v>
      </c>
      <c r="K384" s="63"/>
      <c r="L384" s="64">
        <f>SUM(AW359:AW371)-SUM(BK359:BK371)</f>
        <v>1619870</v>
      </c>
    </row>
    <row r="385" spans="1:12" ht="14.25" hidden="1" x14ac:dyDescent="0.2">
      <c r="A385" s="65"/>
      <c r="B385" s="89"/>
      <c r="C385" s="90" t="s">
        <v>645</v>
      </c>
      <c r="D385" s="90"/>
      <c r="E385" s="90"/>
      <c r="F385" s="90"/>
      <c r="G385" s="90"/>
      <c r="H385" s="90"/>
      <c r="I385" s="61"/>
      <c r="J385" s="63">
        <f>SUM(BC359:BC371)</f>
        <v>0</v>
      </c>
      <c r="K385" s="63"/>
      <c r="L385" s="64">
        <f>SUM(BC359:BC371)</f>
        <v>0</v>
      </c>
    </row>
    <row r="386" spans="1:12" ht="14.25" hidden="1" x14ac:dyDescent="0.2">
      <c r="A386" s="65"/>
      <c r="B386" s="89"/>
      <c r="C386" s="90" t="s">
        <v>646</v>
      </c>
      <c r="D386" s="90"/>
      <c r="E386" s="90"/>
      <c r="F386" s="90"/>
      <c r="G386" s="90"/>
      <c r="H386" s="90"/>
      <c r="I386" s="61"/>
      <c r="J386" s="63">
        <f>SUM(AF359:AF371)</f>
        <v>0</v>
      </c>
      <c r="K386" s="63"/>
      <c r="L386" s="64">
        <f>SUM(BB359:BB371)</f>
        <v>0</v>
      </c>
    </row>
    <row r="387" spans="1:12" ht="14.25" hidden="1" x14ac:dyDescent="0.2">
      <c r="A387" s="65"/>
      <c r="B387" s="89"/>
      <c r="C387" s="90" t="s">
        <v>647</v>
      </c>
      <c r="D387" s="90"/>
      <c r="E387" s="90"/>
      <c r="F387" s="90"/>
      <c r="G387" s="90"/>
      <c r="H387" s="90"/>
      <c r="I387" s="61"/>
      <c r="J387" s="63">
        <f>SUM(S359:S371)+SUM(X359:X371)+SUM(Z359:Z371)</f>
        <v>0</v>
      </c>
      <c r="K387" s="63"/>
      <c r="L387" s="64">
        <f>SUM(AR359:AR371)+SUM(AT359:AT371)+SUM(AV359:AV371)</f>
        <v>0</v>
      </c>
    </row>
    <row r="388" spans="1:12" ht="14.25" hidden="1" x14ac:dyDescent="0.2">
      <c r="A388" s="65"/>
      <c r="B388" s="89"/>
      <c r="C388" s="90" t="s">
        <v>648</v>
      </c>
      <c r="D388" s="90"/>
      <c r="E388" s="90"/>
      <c r="F388" s="90"/>
      <c r="G388" s="90"/>
      <c r="H388" s="90"/>
      <c r="I388" s="61"/>
      <c r="J388" s="63">
        <f>SUM(AD359:AD371)</f>
        <v>0</v>
      </c>
      <c r="K388" s="63"/>
      <c r="L388" s="64">
        <f>SUM(AZ359:AZ371)</f>
        <v>0</v>
      </c>
    </row>
    <row r="389" spans="1:12" ht="14.25" hidden="1" x14ac:dyDescent="0.2">
      <c r="A389" s="65"/>
      <c r="B389" s="89"/>
      <c r="C389" s="90" t="s">
        <v>649</v>
      </c>
      <c r="D389" s="90"/>
      <c r="E389" s="90"/>
      <c r="F389" s="90"/>
      <c r="G389" s="90"/>
      <c r="H389" s="90"/>
      <c r="I389" s="61"/>
      <c r="J389" s="63">
        <f>SUM(AE359:AE371)</f>
        <v>0</v>
      </c>
      <c r="K389" s="63"/>
      <c r="L389" s="64">
        <f>SUM(BA359:BA371)</f>
        <v>0</v>
      </c>
    </row>
    <row r="390" spans="1:12" ht="14.25" x14ac:dyDescent="0.2">
      <c r="A390" s="65"/>
      <c r="B390" s="89"/>
      <c r="C390" s="90" t="s">
        <v>650</v>
      </c>
      <c r="D390" s="90"/>
      <c r="E390" s="90"/>
      <c r="F390" s="90"/>
      <c r="G390" s="90"/>
      <c r="H390" s="90"/>
      <c r="I390" s="61"/>
      <c r="J390" s="63">
        <f>J392+J393</f>
        <v>11317548.52</v>
      </c>
      <c r="K390" s="63"/>
      <c r="L390" s="64">
        <f>L392+L393</f>
        <v>76280277</v>
      </c>
    </row>
    <row r="391" spans="1:12" ht="14.25" x14ac:dyDescent="0.2">
      <c r="A391" s="65"/>
      <c r="B391" s="89"/>
      <c r="C391" s="97" t="s">
        <v>635</v>
      </c>
      <c r="D391" s="90"/>
      <c r="E391" s="90"/>
      <c r="F391" s="90"/>
      <c r="G391" s="90"/>
      <c r="H391" s="90"/>
      <c r="I391" s="61"/>
      <c r="J391" s="63"/>
      <c r="K391" s="63"/>
      <c r="L391" s="64"/>
    </row>
    <row r="392" spans="1:12" ht="14.25" x14ac:dyDescent="0.2">
      <c r="A392" s="65"/>
      <c r="B392" s="89"/>
      <c r="C392" s="90" t="s">
        <v>651</v>
      </c>
      <c r="D392" s="90"/>
      <c r="E392" s="90"/>
      <c r="F392" s="90"/>
      <c r="G392" s="90"/>
      <c r="H392" s="90"/>
      <c r="I392" s="61"/>
      <c r="J392" s="63">
        <f>SUM(BJ359:BJ371)</f>
        <v>11317548.52</v>
      </c>
      <c r="K392" s="63"/>
      <c r="L392" s="64">
        <f>SUM(BK359:BK371)</f>
        <v>76280277</v>
      </c>
    </row>
    <row r="393" spans="1:12" ht="14.25" hidden="1" x14ac:dyDescent="0.2">
      <c r="A393" s="65"/>
      <c r="B393" s="89"/>
      <c r="C393" s="90" t="s">
        <v>652</v>
      </c>
      <c r="D393" s="90"/>
      <c r="E393" s="90"/>
      <c r="F393" s="90"/>
      <c r="G393" s="90"/>
      <c r="H393" s="90"/>
      <c r="I393" s="61"/>
      <c r="J393" s="63">
        <f>SUM(AH359:AH371)</f>
        <v>0</v>
      </c>
      <c r="K393" s="63"/>
      <c r="L393" s="64">
        <f>SUM(BD359:BD371)</f>
        <v>0</v>
      </c>
    </row>
    <row r="394" spans="1:12" ht="14.25" hidden="1" x14ac:dyDescent="0.2">
      <c r="A394" s="65"/>
      <c r="B394" s="89"/>
      <c r="C394" s="90" t="s">
        <v>653</v>
      </c>
      <c r="D394" s="90"/>
      <c r="E394" s="90"/>
      <c r="F394" s="90"/>
      <c r="G394" s="90"/>
      <c r="H394" s="90"/>
      <c r="I394" s="61"/>
      <c r="J394" s="63">
        <f>SUM(BL359:BL371)</f>
        <v>0</v>
      </c>
      <c r="K394" s="63"/>
      <c r="L394" s="64"/>
    </row>
    <row r="395" spans="1:12" ht="14.25" hidden="1" x14ac:dyDescent="0.2">
      <c r="A395" s="65"/>
      <c r="B395" s="89"/>
      <c r="C395" s="90" t="s">
        <v>654</v>
      </c>
      <c r="D395" s="90"/>
      <c r="E395" s="90"/>
      <c r="F395" s="90"/>
      <c r="G395" s="90"/>
      <c r="H395" s="90"/>
      <c r="I395" s="61"/>
      <c r="J395" s="63">
        <f>SUM(BN359:BN371)</f>
        <v>0</v>
      </c>
      <c r="K395" s="63"/>
      <c r="L395" s="64">
        <f>SUM(BO359:BO371)</f>
        <v>0</v>
      </c>
    </row>
    <row r="396" spans="1:12" ht="15" x14ac:dyDescent="0.2">
      <c r="A396" s="91"/>
      <c r="B396" s="92"/>
      <c r="C396" s="93" t="s">
        <v>655</v>
      </c>
      <c r="D396" s="93"/>
      <c r="E396" s="93"/>
      <c r="F396" s="93"/>
      <c r="G396" s="93"/>
      <c r="H396" s="93"/>
      <c r="I396" s="94"/>
      <c r="J396" s="95">
        <f>J373+J388+J389+J390+J394+J395</f>
        <v>11485236.93</v>
      </c>
      <c r="K396" s="95"/>
      <c r="L396" s="96">
        <f>L373+L388+L389+L390+L394+L395</f>
        <v>77900147</v>
      </c>
    </row>
    <row r="397" spans="1:12" ht="14.25" x14ac:dyDescent="0.2">
      <c r="A397" s="65"/>
      <c r="B397" s="89"/>
      <c r="C397" s="97" t="s">
        <v>656</v>
      </c>
      <c r="D397" s="90"/>
      <c r="E397" s="90"/>
      <c r="F397" s="90"/>
      <c r="G397" s="90"/>
      <c r="H397" s="90"/>
      <c r="I397" s="61"/>
      <c r="J397" s="63"/>
      <c r="K397" s="63"/>
      <c r="L397" s="64"/>
    </row>
    <row r="398" spans="1:12" ht="14.25" x14ac:dyDescent="0.2">
      <c r="A398" s="65"/>
      <c r="B398" s="89"/>
      <c r="C398" s="90" t="s">
        <v>657</v>
      </c>
      <c r="D398" s="90"/>
      <c r="E398" s="90"/>
      <c r="F398" s="90"/>
      <c r="G398" s="90"/>
      <c r="H398" s="90"/>
      <c r="I398" s="61"/>
      <c r="J398" s="63">
        <f>SUM(AB359:AB371)</f>
        <v>167688.41</v>
      </c>
      <c r="K398" s="63"/>
      <c r="L398" s="64">
        <f>SUM(AX359:AX371)</f>
        <v>1619870</v>
      </c>
    </row>
    <row r="399" spans="1:12" ht="14.25" x14ac:dyDescent="0.2">
      <c r="A399" s="65"/>
      <c r="B399" s="89"/>
      <c r="C399" s="90" t="s">
        <v>658</v>
      </c>
      <c r="D399" s="90"/>
      <c r="E399" s="90"/>
      <c r="F399" s="90"/>
      <c r="G399" s="90"/>
      <c r="H399" s="90"/>
      <c r="I399" s="61"/>
      <c r="J399" s="63">
        <f>SUM(AC359:AC371)</f>
        <v>11317548.52</v>
      </c>
      <c r="K399" s="63"/>
      <c r="L399" s="64">
        <f>SUM(AY359:AY371)</f>
        <v>76280277</v>
      </c>
    </row>
    <row r="400" spans="1:12" ht="14.25" hidden="1" customHeight="1" x14ac:dyDescent="0.2">
      <c r="A400" s="65"/>
      <c r="B400" s="89"/>
      <c r="C400" s="90" t="s">
        <v>659</v>
      </c>
      <c r="D400" s="90"/>
      <c r="E400" s="90"/>
      <c r="F400" s="98"/>
      <c r="G400" s="99">
        <f>Source!P280</f>
        <v>0</v>
      </c>
      <c r="H400" s="65"/>
      <c r="I400" s="65"/>
      <c r="J400" s="65"/>
      <c r="K400" s="65"/>
      <c r="L400" s="65"/>
    </row>
    <row r="401" spans="1:82" ht="14.25" hidden="1" customHeight="1" x14ac:dyDescent="0.2">
      <c r="A401" s="65"/>
      <c r="B401" s="89"/>
      <c r="C401" s="90" t="s">
        <v>660</v>
      </c>
      <c r="D401" s="90"/>
      <c r="E401" s="90"/>
      <c r="F401" s="98"/>
      <c r="G401" s="99">
        <f>Source!P281</f>
        <v>0</v>
      </c>
      <c r="H401" s="65"/>
      <c r="I401" s="65"/>
      <c r="J401" s="65"/>
      <c r="K401" s="65"/>
      <c r="L401" s="65"/>
    </row>
    <row r="404" spans="1:82" ht="16.5" x14ac:dyDescent="0.2">
      <c r="A404" s="57" t="s">
        <v>687</v>
      </c>
      <c r="B404" s="57"/>
      <c r="C404" s="57"/>
      <c r="D404" s="57"/>
      <c r="E404" s="57"/>
      <c r="F404" s="57"/>
      <c r="G404" s="57"/>
      <c r="H404" s="57"/>
      <c r="I404" s="57"/>
      <c r="J404" s="57"/>
      <c r="K404" s="57"/>
      <c r="L404" s="57"/>
    </row>
    <row r="405" spans="1:82" ht="71.25" x14ac:dyDescent="0.2">
      <c r="A405" s="58" t="s">
        <v>275</v>
      </c>
      <c r="B405" s="59" t="str">
        <f>Source!F293</f>
        <v>м08-01-081-2</v>
      </c>
      <c r="C405" s="59" t="str">
        <f>Source!G293</f>
        <v>Аппарат (кнопка, ключ управления, замок электромагнитной блокировки, звуковой сигнал, сигнальная лампа) управления и сигнализации, количество подключаемых концов до 6</v>
      </c>
      <c r="D405" s="60" t="str">
        <f>Source!H293</f>
        <v>1  ШТ.</v>
      </c>
      <c r="E405" s="61">
        <f>Source!K293</f>
        <v>3</v>
      </c>
      <c r="F405" s="61"/>
      <c r="G405" s="61">
        <f>Source!I293</f>
        <v>3</v>
      </c>
      <c r="H405" s="63"/>
      <c r="I405" s="62"/>
      <c r="J405" s="63"/>
      <c r="K405" s="62"/>
      <c r="L405" s="64"/>
    </row>
    <row r="406" spans="1:82" ht="14.25" x14ac:dyDescent="0.2">
      <c r="A406" s="59"/>
      <c r="B406" s="62">
        <v>1</v>
      </c>
      <c r="C406" s="59" t="s">
        <v>662</v>
      </c>
      <c r="D406" s="60"/>
      <c r="E406" s="61"/>
      <c r="F406" s="61"/>
      <c r="G406" s="61"/>
      <c r="H406" s="63">
        <f>Source!AO293</f>
        <v>10.87</v>
      </c>
      <c r="I406" s="62"/>
      <c r="J406" s="63">
        <f>ROUND(Source!AF293*Source!I293, 2)</f>
        <v>32.61</v>
      </c>
      <c r="K406" s="62">
        <f>IF(Source!BA293&lt;&gt; 0, Source!BA293, 1)</f>
        <v>50.93</v>
      </c>
      <c r="L406" s="64">
        <f>Source!S293</f>
        <v>1661</v>
      </c>
    </row>
    <row r="407" spans="1:82" ht="14.25" x14ac:dyDescent="0.2">
      <c r="A407" s="59"/>
      <c r="B407" s="62">
        <v>2</v>
      </c>
      <c r="C407" s="59" t="s">
        <v>663</v>
      </c>
      <c r="D407" s="60"/>
      <c r="E407" s="61"/>
      <c r="F407" s="61"/>
      <c r="G407" s="61"/>
      <c r="H407" s="63">
        <f>Source!AM293</f>
        <v>8.8699999999999992</v>
      </c>
      <c r="I407" s="62"/>
      <c r="J407" s="63">
        <f>ROUND((((Source!ET293)-(Source!EU293))+Source!AE293)*Source!I293, 2)</f>
        <v>26.61</v>
      </c>
      <c r="K407" s="62">
        <f>IF(Source!BB293&lt;&gt; 0, Source!BB293, 1)</f>
        <v>16.23</v>
      </c>
      <c r="L407" s="64">
        <f>Source!Q293</f>
        <v>432</v>
      </c>
    </row>
    <row r="408" spans="1:82" ht="14.25" x14ac:dyDescent="0.2">
      <c r="A408" s="59"/>
      <c r="B408" s="62">
        <v>3</v>
      </c>
      <c r="C408" s="59" t="s">
        <v>664</v>
      </c>
      <c r="D408" s="60"/>
      <c r="E408" s="61"/>
      <c r="F408" s="61"/>
      <c r="G408" s="61"/>
      <c r="H408" s="63">
        <f>Source!AN293</f>
        <v>0.54</v>
      </c>
      <c r="I408" s="62"/>
      <c r="J408" s="100">
        <f>ROUND(Source!AE293*Source!I293, 2)</f>
        <v>1.62</v>
      </c>
      <c r="K408" s="62">
        <f>IF(Source!BS293&lt;&gt; 0, Source!BS293, 1)</f>
        <v>50.93</v>
      </c>
      <c r="L408" s="101">
        <f>Source!R293</f>
        <v>83</v>
      </c>
    </row>
    <row r="409" spans="1:82" ht="14.25" x14ac:dyDescent="0.2">
      <c r="A409" s="59"/>
      <c r="B409" s="62">
        <v>4</v>
      </c>
      <c r="C409" s="59" t="s">
        <v>665</v>
      </c>
      <c r="D409" s="60"/>
      <c r="E409" s="61"/>
      <c r="F409" s="61"/>
      <c r="G409" s="61"/>
      <c r="H409" s="63">
        <f>Source!AL293</f>
        <v>0.76</v>
      </c>
      <c r="I409" s="62"/>
      <c r="J409" s="63">
        <f>ROUND(Source!AC293*Source!I293, 2)</f>
        <v>2.2799999999999998</v>
      </c>
      <c r="K409" s="62">
        <f>IF(Source!BC293&lt;&gt; 0, Source!BC293, 1)</f>
        <v>26.55</v>
      </c>
      <c r="L409" s="64">
        <f>Source!P293</f>
        <v>61</v>
      </c>
    </row>
    <row r="410" spans="1:82" ht="14.25" x14ac:dyDescent="0.2">
      <c r="A410" s="59"/>
      <c r="B410" s="59"/>
      <c r="C410" s="59" t="s">
        <v>666</v>
      </c>
      <c r="D410" s="60" t="s">
        <v>605</v>
      </c>
      <c r="E410" s="61">
        <f>Source!AQ293</f>
        <v>1.1299999999999999</v>
      </c>
      <c r="F410" s="61"/>
      <c r="G410" s="61">
        <f>ROUND(Source!U293, 7)</f>
        <v>3.39</v>
      </c>
      <c r="H410" s="63"/>
      <c r="I410" s="62"/>
      <c r="J410" s="63"/>
      <c r="K410" s="62"/>
      <c r="L410" s="64"/>
    </row>
    <row r="411" spans="1:82" ht="14.25" x14ac:dyDescent="0.2">
      <c r="A411" s="59"/>
      <c r="B411" s="59"/>
      <c r="C411" s="68" t="s">
        <v>667</v>
      </c>
      <c r="D411" s="69" t="s">
        <v>605</v>
      </c>
      <c r="E411" s="70">
        <f>Source!AR293</f>
        <v>0.04</v>
      </c>
      <c r="F411" s="70"/>
      <c r="G411" s="70">
        <f>ROUND(Source!V293, 7)</f>
        <v>0.12</v>
      </c>
      <c r="H411" s="71"/>
      <c r="I411" s="72"/>
      <c r="J411" s="71"/>
      <c r="K411" s="72"/>
      <c r="L411" s="73"/>
    </row>
    <row r="412" spans="1:82" ht="14.25" x14ac:dyDescent="0.2">
      <c r="A412" s="59"/>
      <c r="B412" s="59"/>
      <c r="C412" s="59" t="s">
        <v>668</v>
      </c>
      <c r="D412" s="60"/>
      <c r="E412" s="61"/>
      <c r="F412" s="61"/>
      <c r="G412" s="61"/>
      <c r="H412" s="63">
        <f>H406+H407+H409</f>
        <v>20.5</v>
      </c>
      <c r="I412" s="62"/>
      <c r="J412" s="63">
        <f>J406+J407+J409</f>
        <v>61.5</v>
      </c>
      <c r="K412" s="62"/>
      <c r="L412" s="64">
        <f>L406+L407+L409</f>
        <v>2154</v>
      </c>
    </row>
    <row r="413" spans="1:82" ht="14.25" x14ac:dyDescent="0.2">
      <c r="A413" s="59"/>
      <c r="B413" s="59"/>
      <c r="C413" s="59" t="s">
        <v>669</v>
      </c>
      <c r="D413" s="60"/>
      <c r="E413" s="61"/>
      <c r="F413" s="61"/>
      <c r="G413" s="61"/>
      <c r="H413" s="63"/>
      <c r="I413" s="62"/>
      <c r="J413" s="63">
        <f>SUM(S405:S416)+SUM(T405:T416)+SUM(X405:X416)+SUM(Y405:Y416)+SUM(Z405:Z416)</f>
        <v>34.229999999999997</v>
      </c>
      <c r="K413" s="62"/>
      <c r="L413" s="64">
        <f>SUM(AR405:AR416)+SUM(AS405:AS416)+SUM(AT405:AT416)+SUM(AU405:AU416)+SUM(AV405:AV416)</f>
        <v>1744</v>
      </c>
    </row>
    <row r="414" spans="1:82" ht="28.5" x14ac:dyDescent="0.2">
      <c r="A414" s="59"/>
      <c r="B414" s="59" t="s">
        <v>114</v>
      </c>
      <c r="C414" s="59" t="s">
        <v>670</v>
      </c>
      <c r="D414" s="60" t="s">
        <v>671</v>
      </c>
      <c r="E414" s="61">
        <f>Source!BZ293</f>
        <v>97</v>
      </c>
      <c r="F414" s="61"/>
      <c r="G414" s="61">
        <f>Source!AT293</f>
        <v>97</v>
      </c>
      <c r="H414" s="63"/>
      <c r="I414" s="62"/>
      <c r="J414" s="63">
        <f>SUM(AD405:AD416)</f>
        <v>33.200000000000003</v>
      </c>
      <c r="K414" s="62"/>
      <c r="L414" s="64">
        <f>SUM(AZ405:AZ416)</f>
        <v>1692</v>
      </c>
    </row>
    <row r="415" spans="1:82" ht="28.5" x14ac:dyDescent="0.2">
      <c r="A415" s="68"/>
      <c r="B415" s="68" t="s">
        <v>115</v>
      </c>
      <c r="C415" s="68" t="s">
        <v>672</v>
      </c>
      <c r="D415" s="69" t="s">
        <v>671</v>
      </c>
      <c r="E415" s="70">
        <f>Source!CA293</f>
        <v>51</v>
      </c>
      <c r="F415" s="70"/>
      <c r="G415" s="70">
        <f>Source!AU293</f>
        <v>51</v>
      </c>
      <c r="H415" s="71"/>
      <c r="I415" s="72"/>
      <c r="J415" s="71">
        <f>SUM(AE405:AE416)</f>
        <v>17.46</v>
      </c>
      <c r="K415" s="72"/>
      <c r="L415" s="73">
        <f>SUM(BA405:BA416)</f>
        <v>889</v>
      </c>
    </row>
    <row r="416" spans="1:82" ht="15" x14ac:dyDescent="0.2">
      <c r="C416" s="66" t="s">
        <v>628</v>
      </c>
      <c r="D416" s="66"/>
      <c r="E416" s="66"/>
      <c r="F416" s="66"/>
      <c r="G416" s="66"/>
      <c r="H416" s="66"/>
      <c r="I416" s="75">
        <f>J406+J407+J409+J414+J415</f>
        <v>112.16</v>
      </c>
      <c r="J416" s="75"/>
      <c r="K416" s="77">
        <f>L406+L407+L409+L414+L415</f>
        <v>4735</v>
      </c>
      <c r="L416" s="77"/>
      <c r="O416" s="74">
        <f>J406+J407+J409+J414+J415</f>
        <v>112.16</v>
      </c>
      <c r="P416" s="74">
        <f>J407</f>
        <v>26.61</v>
      </c>
      <c r="R416" t="s">
        <v>629</v>
      </c>
      <c r="S416" s="74">
        <f>J406</f>
        <v>32.61</v>
      </c>
      <c r="U416" s="74">
        <f>J406</f>
        <v>32.61</v>
      </c>
      <c r="X416" s="74">
        <f>J408</f>
        <v>1.62</v>
      </c>
      <c r="Z416" t="s">
        <v>629</v>
      </c>
      <c r="AA416" s="74">
        <f>J409</f>
        <v>2.2799999999999998</v>
      </c>
      <c r="AD416">
        <f>ROUND((Source!AT293/100)*((ROUND(Source!AF293*Source!I293, 2)+ROUND(Source!AE293*Source!I293, 2))), 2)</f>
        <v>33.200000000000003</v>
      </c>
      <c r="AE416">
        <f>ROUND((Source!AU293/100)*((ROUND(Source!AF293*Source!I293, 2)+ROUND(Source!AE293*Source!I293, 2))), 2)</f>
        <v>17.46</v>
      </c>
      <c r="AN416" s="76">
        <f>L406+L407+L409+L414+L415</f>
        <v>4735</v>
      </c>
      <c r="AO416" s="76">
        <f>L407</f>
        <v>432</v>
      </c>
      <c r="AQ416" t="s">
        <v>629</v>
      </c>
      <c r="AR416" s="76">
        <f>L406</f>
        <v>1661</v>
      </c>
      <c r="AT416" s="76">
        <f>L408</f>
        <v>83</v>
      </c>
      <c r="AV416" t="s">
        <v>629</v>
      </c>
      <c r="AW416" s="76">
        <f>L409</f>
        <v>61</v>
      </c>
      <c r="AZ416">
        <f>Source!X293</f>
        <v>1692</v>
      </c>
      <c r="BA416">
        <f>Source!Y293</f>
        <v>889</v>
      </c>
      <c r="BI416" s="74">
        <f>J406+J407+J409+J414+J415</f>
        <v>112.16</v>
      </c>
      <c r="CD416">
        <v>2</v>
      </c>
    </row>
    <row r="417" spans="1:82" ht="42.75" x14ac:dyDescent="0.2">
      <c r="A417" s="58" t="s">
        <v>276</v>
      </c>
      <c r="B417" s="59" t="str">
        <f>Source!F295</f>
        <v>м08-01-053-1</v>
      </c>
      <c r="C417" s="59" t="str">
        <f>Source!G295</f>
        <v>Трансформатор тока напряжением до 10 кВ  - Высокочастотный трансформатор тока с крепежом</v>
      </c>
      <c r="D417" s="60" t="str">
        <f>Source!H295</f>
        <v>1  ШТ.</v>
      </c>
      <c r="E417" s="61">
        <f>Source!K295</f>
        <v>3</v>
      </c>
      <c r="F417" s="61"/>
      <c r="G417" s="61">
        <f>Source!I295</f>
        <v>3</v>
      </c>
      <c r="H417" s="63"/>
      <c r="I417" s="62"/>
      <c r="J417" s="63"/>
      <c r="K417" s="62"/>
      <c r="L417" s="64"/>
    </row>
    <row r="418" spans="1:82" ht="14.25" x14ac:dyDescent="0.2">
      <c r="A418" s="59"/>
      <c r="B418" s="62">
        <v>1</v>
      </c>
      <c r="C418" s="59" t="s">
        <v>662</v>
      </c>
      <c r="D418" s="60"/>
      <c r="E418" s="61"/>
      <c r="F418" s="61"/>
      <c r="G418" s="61"/>
      <c r="H418" s="63">
        <f>Source!AO295</f>
        <v>23.38</v>
      </c>
      <c r="I418" s="62"/>
      <c r="J418" s="63">
        <f>ROUND(Source!AF295*Source!I295, 2)</f>
        <v>70.14</v>
      </c>
      <c r="K418" s="62">
        <f>IF(Source!BA295&lt;&gt; 0, Source!BA295, 1)</f>
        <v>50.93</v>
      </c>
      <c r="L418" s="64">
        <f>Source!S295</f>
        <v>3572</v>
      </c>
    </row>
    <row r="419" spans="1:82" ht="14.25" x14ac:dyDescent="0.2">
      <c r="A419" s="59"/>
      <c r="B419" s="62">
        <v>2</v>
      </c>
      <c r="C419" s="59" t="s">
        <v>663</v>
      </c>
      <c r="D419" s="60"/>
      <c r="E419" s="61"/>
      <c r="F419" s="61"/>
      <c r="G419" s="61"/>
      <c r="H419" s="63">
        <f>Source!AM295</f>
        <v>11.5</v>
      </c>
      <c r="I419" s="62"/>
      <c r="J419" s="63">
        <f>ROUND((((Source!ET295)-(Source!EU295))+Source!AE295)*Source!I295, 2)</f>
        <v>34.5</v>
      </c>
      <c r="K419" s="62">
        <f>IF(Source!BB295&lt;&gt; 0, Source!BB295, 1)</f>
        <v>14.25</v>
      </c>
      <c r="L419" s="64">
        <f>Source!Q295</f>
        <v>492</v>
      </c>
    </row>
    <row r="420" spans="1:82" ht="14.25" x14ac:dyDescent="0.2">
      <c r="A420" s="59"/>
      <c r="B420" s="62">
        <v>3</v>
      </c>
      <c r="C420" s="59" t="s">
        <v>664</v>
      </c>
      <c r="D420" s="60"/>
      <c r="E420" s="61"/>
      <c r="F420" s="61"/>
      <c r="G420" s="61"/>
      <c r="H420" s="63">
        <f>Source!AN295</f>
        <v>0.77</v>
      </c>
      <c r="I420" s="62"/>
      <c r="J420" s="100">
        <f>ROUND(Source!AE295*Source!I295, 2)</f>
        <v>2.31</v>
      </c>
      <c r="K420" s="62">
        <f>IF(Source!BS295&lt;&gt; 0, Source!BS295, 1)</f>
        <v>50.93</v>
      </c>
      <c r="L420" s="101">
        <f>Source!R295</f>
        <v>118</v>
      </c>
    </row>
    <row r="421" spans="1:82" ht="14.25" x14ac:dyDescent="0.2">
      <c r="A421" s="59"/>
      <c r="B421" s="62">
        <v>4</v>
      </c>
      <c r="C421" s="59" t="s">
        <v>665</v>
      </c>
      <c r="D421" s="60"/>
      <c r="E421" s="61"/>
      <c r="F421" s="61"/>
      <c r="G421" s="61"/>
      <c r="H421" s="63">
        <f>Source!AL295</f>
        <v>8.09</v>
      </c>
      <c r="I421" s="62"/>
      <c r="J421" s="63">
        <f>ROUND(Source!AC295*Source!I295, 2)</f>
        <v>24.27</v>
      </c>
      <c r="K421" s="62">
        <f>IF(Source!BC295&lt;&gt; 0, Source!BC295, 1)</f>
        <v>25.83</v>
      </c>
      <c r="L421" s="64">
        <f>Source!P295</f>
        <v>627</v>
      </c>
    </row>
    <row r="422" spans="1:82" ht="14.25" x14ac:dyDescent="0.2">
      <c r="A422" s="59"/>
      <c r="B422" s="59"/>
      <c r="C422" s="59" t="s">
        <v>666</v>
      </c>
      <c r="D422" s="60" t="s">
        <v>605</v>
      </c>
      <c r="E422" s="61">
        <f>Source!AQ295</f>
        <v>2.4300000000000002</v>
      </c>
      <c r="F422" s="61"/>
      <c r="G422" s="61">
        <f>ROUND(Source!U295, 7)</f>
        <v>7.29</v>
      </c>
      <c r="H422" s="63"/>
      <c r="I422" s="62"/>
      <c r="J422" s="63"/>
      <c r="K422" s="62"/>
      <c r="L422" s="64"/>
    </row>
    <row r="423" spans="1:82" ht="14.25" x14ac:dyDescent="0.2">
      <c r="A423" s="59"/>
      <c r="B423" s="59"/>
      <c r="C423" s="68" t="s">
        <v>667</v>
      </c>
      <c r="D423" s="69" t="s">
        <v>605</v>
      </c>
      <c r="E423" s="70">
        <f>Source!AR295</f>
        <v>0.06</v>
      </c>
      <c r="F423" s="70"/>
      <c r="G423" s="70">
        <f>ROUND(Source!V295, 7)</f>
        <v>0.18</v>
      </c>
      <c r="H423" s="71"/>
      <c r="I423" s="72"/>
      <c r="J423" s="71"/>
      <c r="K423" s="72"/>
      <c r="L423" s="73"/>
    </row>
    <row r="424" spans="1:82" ht="14.25" x14ac:dyDescent="0.2">
      <c r="A424" s="59"/>
      <c r="B424" s="59"/>
      <c r="C424" s="59" t="s">
        <v>668</v>
      </c>
      <c r="D424" s="60"/>
      <c r="E424" s="61"/>
      <c r="F424" s="61"/>
      <c r="G424" s="61"/>
      <c r="H424" s="63">
        <f>H418+H419+H421</f>
        <v>42.97</v>
      </c>
      <c r="I424" s="62"/>
      <c r="J424" s="63">
        <f>J418+J419+J421</f>
        <v>128.91</v>
      </c>
      <c r="K424" s="62"/>
      <c r="L424" s="64">
        <f>L418+L419+L421</f>
        <v>4691</v>
      </c>
    </row>
    <row r="425" spans="1:82" ht="14.25" x14ac:dyDescent="0.2">
      <c r="A425" s="59"/>
      <c r="B425" s="59"/>
      <c r="C425" s="59" t="s">
        <v>669</v>
      </c>
      <c r="D425" s="60"/>
      <c r="E425" s="61"/>
      <c r="F425" s="61"/>
      <c r="G425" s="61"/>
      <c r="H425" s="63"/>
      <c r="I425" s="62"/>
      <c r="J425" s="63">
        <f>SUM(S417:S428)+SUM(T417:T428)+SUM(X417:X428)+SUM(Y417:Y428)+SUM(Z417:Z428)</f>
        <v>72.45</v>
      </c>
      <c r="K425" s="62"/>
      <c r="L425" s="64">
        <f>SUM(AR417:AR428)+SUM(AS417:AS428)+SUM(AT417:AT428)+SUM(AU417:AU428)+SUM(AV417:AV428)</f>
        <v>3690</v>
      </c>
    </row>
    <row r="426" spans="1:82" ht="28.5" x14ac:dyDescent="0.2">
      <c r="A426" s="59"/>
      <c r="B426" s="59" t="s">
        <v>114</v>
      </c>
      <c r="C426" s="59" t="s">
        <v>670</v>
      </c>
      <c r="D426" s="60" t="s">
        <v>671</v>
      </c>
      <c r="E426" s="61">
        <f>Source!BZ295</f>
        <v>97</v>
      </c>
      <c r="F426" s="61"/>
      <c r="G426" s="61">
        <f>Source!AT295</f>
        <v>97</v>
      </c>
      <c r="H426" s="63"/>
      <c r="I426" s="62"/>
      <c r="J426" s="63">
        <f>SUM(AD417:AD428)</f>
        <v>70.28</v>
      </c>
      <c r="K426" s="62"/>
      <c r="L426" s="64">
        <f>SUM(AZ417:AZ428)</f>
        <v>3579</v>
      </c>
    </row>
    <row r="427" spans="1:82" ht="28.5" x14ac:dyDescent="0.2">
      <c r="A427" s="68"/>
      <c r="B427" s="68" t="s">
        <v>115</v>
      </c>
      <c r="C427" s="68" t="s">
        <v>672</v>
      </c>
      <c r="D427" s="69" t="s">
        <v>671</v>
      </c>
      <c r="E427" s="70">
        <f>Source!CA295</f>
        <v>51</v>
      </c>
      <c r="F427" s="70"/>
      <c r="G427" s="70">
        <f>Source!AU295</f>
        <v>51</v>
      </c>
      <c r="H427" s="71"/>
      <c r="I427" s="72"/>
      <c r="J427" s="71">
        <f>SUM(AE417:AE428)</f>
        <v>36.950000000000003</v>
      </c>
      <c r="K427" s="72"/>
      <c r="L427" s="73">
        <f>SUM(BA417:BA428)</f>
        <v>1882</v>
      </c>
    </row>
    <row r="428" spans="1:82" ht="15" x14ac:dyDescent="0.2">
      <c r="C428" s="66" t="s">
        <v>628</v>
      </c>
      <c r="D428" s="66"/>
      <c r="E428" s="66"/>
      <c r="F428" s="66"/>
      <c r="G428" s="66"/>
      <c r="H428" s="66"/>
      <c r="I428" s="75">
        <f>J418+J419+J421+J426+J427</f>
        <v>236.14</v>
      </c>
      <c r="J428" s="75"/>
      <c r="K428" s="77">
        <f>L418+L419+L421+L426+L427</f>
        <v>10152</v>
      </c>
      <c r="L428" s="77"/>
      <c r="O428" s="74">
        <f>J418+J419+J421+J426+J427</f>
        <v>236.14</v>
      </c>
      <c r="P428" s="74">
        <f>J419</f>
        <v>34.5</v>
      </c>
      <c r="R428" t="s">
        <v>629</v>
      </c>
      <c r="S428" s="74">
        <f>J418</f>
        <v>70.14</v>
      </c>
      <c r="U428" s="74">
        <f>J418</f>
        <v>70.14</v>
      </c>
      <c r="X428" s="74">
        <f>J420</f>
        <v>2.31</v>
      </c>
      <c r="Z428" t="s">
        <v>629</v>
      </c>
      <c r="AA428" s="74">
        <f>J421</f>
        <v>24.27</v>
      </c>
      <c r="AD428">
        <f>ROUND((Source!AT295/100)*((ROUND(Source!AF295*Source!I295, 2)+ROUND(Source!AE295*Source!I295, 2))), 2)</f>
        <v>70.28</v>
      </c>
      <c r="AE428">
        <f>ROUND((Source!AU295/100)*((ROUND(Source!AF295*Source!I295, 2)+ROUND(Source!AE295*Source!I295, 2))), 2)</f>
        <v>36.950000000000003</v>
      </c>
      <c r="AN428" s="76">
        <f>L418+L419+L421+L426+L427</f>
        <v>10152</v>
      </c>
      <c r="AO428" s="76">
        <f>L419</f>
        <v>492</v>
      </c>
      <c r="AQ428" t="s">
        <v>629</v>
      </c>
      <c r="AR428" s="76">
        <f>L418</f>
        <v>3572</v>
      </c>
      <c r="AT428" s="76">
        <f>L420</f>
        <v>118</v>
      </c>
      <c r="AV428" t="s">
        <v>629</v>
      </c>
      <c r="AW428" s="76">
        <f>L421</f>
        <v>627</v>
      </c>
      <c r="AZ428">
        <f>Source!X295</f>
        <v>3579</v>
      </c>
      <c r="BA428">
        <f>Source!Y295</f>
        <v>1882</v>
      </c>
      <c r="BI428" s="74">
        <f>J418+J419+J421+J426+J427</f>
        <v>236.14</v>
      </c>
      <c r="CD428">
        <v>2</v>
      </c>
    </row>
    <row r="429" spans="1:82" ht="42.75" x14ac:dyDescent="0.2">
      <c r="A429" s="58" t="s">
        <v>277</v>
      </c>
      <c r="B429" s="59" t="str">
        <f>Source!F297</f>
        <v>м08-01-080-2</v>
      </c>
      <c r="C429" s="59" t="str">
        <f>Source!G297</f>
        <v>Прибор измерения и защиты, количество подключаемых концов до 6 Датчик тока</v>
      </c>
      <c r="D429" s="60" t="str">
        <f>Source!H297</f>
        <v>1  ШТ.</v>
      </c>
      <c r="E429" s="61">
        <f>Source!K297</f>
        <v>3</v>
      </c>
      <c r="F429" s="61"/>
      <c r="G429" s="61">
        <f>Source!I297</f>
        <v>3</v>
      </c>
      <c r="H429" s="63"/>
      <c r="I429" s="62"/>
      <c r="J429" s="63"/>
      <c r="K429" s="62"/>
      <c r="L429" s="64"/>
    </row>
    <row r="430" spans="1:82" ht="14.25" x14ac:dyDescent="0.2">
      <c r="A430" s="59"/>
      <c r="B430" s="62">
        <v>1</v>
      </c>
      <c r="C430" s="59" t="s">
        <v>662</v>
      </c>
      <c r="D430" s="60"/>
      <c r="E430" s="61"/>
      <c r="F430" s="61"/>
      <c r="G430" s="61"/>
      <c r="H430" s="63">
        <f>Source!AO297</f>
        <v>10.87</v>
      </c>
      <c r="I430" s="62"/>
      <c r="J430" s="63">
        <f>ROUND(Source!AF297*Source!I297, 2)</f>
        <v>32.61</v>
      </c>
      <c r="K430" s="62">
        <f>IF(Source!BA297&lt;&gt; 0, Source!BA297, 1)</f>
        <v>50.93</v>
      </c>
      <c r="L430" s="64">
        <f>Source!S297</f>
        <v>1661</v>
      </c>
    </row>
    <row r="431" spans="1:82" ht="14.25" x14ac:dyDescent="0.2">
      <c r="A431" s="59"/>
      <c r="B431" s="62">
        <v>2</v>
      </c>
      <c r="C431" s="59" t="s">
        <v>663</v>
      </c>
      <c r="D431" s="60"/>
      <c r="E431" s="61"/>
      <c r="F431" s="61"/>
      <c r="G431" s="61"/>
      <c r="H431" s="63">
        <f>Source!AM297</f>
        <v>17.75</v>
      </c>
      <c r="I431" s="62"/>
      <c r="J431" s="63">
        <f>ROUND((((Source!ET297)-(Source!EU297))+Source!AE297)*Source!I297, 2)</f>
        <v>53.25</v>
      </c>
      <c r="K431" s="62">
        <f>IF(Source!BB297&lt;&gt; 0, Source!BB297, 1)</f>
        <v>16.22</v>
      </c>
      <c r="L431" s="64">
        <f>Source!Q297</f>
        <v>864</v>
      </c>
    </row>
    <row r="432" spans="1:82" ht="14.25" x14ac:dyDescent="0.2">
      <c r="A432" s="59"/>
      <c r="B432" s="62">
        <v>3</v>
      </c>
      <c r="C432" s="59" t="s">
        <v>664</v>
      </c>
      <c r="D432" s="60"/>
      <c r="E432" s="61"/>
      <c r="F432" s="61"/>
      <c r="G432" s="61"/>
      <c r="H432" s="63">
        <f>Source!AN297</f>
        <v>1.08</v>
      </c>
      <c r="I432" s="62"/>
      <c r="J432" s="100">
        <f>ROUND(Source!AE297*Source!I297, 2)</f>
        <v>3.24</v>
      </c>
      <c r="K432" s="62">
        <f>IF(Source!BS297&lt;&gt; 0, Source!BS297, 1)</f>
        <v>50.93</v>
      </c>
      <c r="L432" s="101">
        <f>Source!R297</f>
        <v>165</v>
      </c>
    </row>
    <row r="433" spans="1:101" ht="14.25" x14ac:dyDescent="0.2">
      <c r="A433" s="59"/>
      <c r="B433" s="62">
        <v>4</v>
      </c>
      <c r="C433" s="59" t="s">
        <v>665</v>
      </c>
      <c r="D433" s="60"/>
      <c r="E433" s="61"/>
      <c r="F433" s="61"/>
      <c r="G433" s="61"/>
      <c r="H433" s="63">
        <f>Source!AL297</f>
        <v>0.57999999999999996</v>
      </c>
      <c r="I433" s="62"/>
      <c r="J433" s="63">
        <f>ROUND(Source!AC297*Source!I297, 2)</f>
        <v>1.74</v>
      </c>
      <c r="K433" s="62">
        <f>IF(Source!BC297&lt;&gt; 0, Source!BC297, 1)</f>
        <v>29.57</v>
      </c>
      <c r="L433" s="64">
        <f>Source!P297</f>
        <v>51</v>
      </c>
    </row>
    <row r="434" spans="1:101" ht="14.25" x14ac:dyDescent="0.2">
      <c r="A434" s="59"/>
      <c r="B434" s="59"/>
      <c r="C434" s="59" t="s">
        <v>666</v>
      </c>
      <c r="D434" s="60" t="s">
        <v>605</v>
      </c>
      <c r="E434" s="61">
        <f>Source!AQ297</f>
        <v>1.1299999999999999</v>
      </c>
      <c r="F434" s="61"/>
      <c r="G434" s="61">
        <f>ROUND(Source!U297, 7)</f>
        <v>3.39</v>
      </c>
      <c r="H434" s="63"/>
      <c r="I434" s="62"/>
      <c r="J434" s="63"/>
      <c r="K434" s="62"/>
      <c r="L434" s="64"/>
    </row>
    <row r="435" spans="1:101" ht="14.25" x14ac:dyDescent="0.2">
      <c r="A435" s="59"/>
      <c r="B435" s="59"/>
      <c r="C435" s="68" t="s">
        <v>667</v>
      </c>
      <c r="D435" s="69" t="s">
        <v>605</v>
      </c>
      <c r="E435" s="70">
        <f>Source!AR297</f>
        <v>0.08</v>
      </c>
      <c r="F435" s="70"/>
      <c r="G435" s="70">
        <f>ROUND(Source!V297, 7)</f>
        <v>0.24</v>
      </c>
      <c r="H435" s="71"/>
      <c r="I435" s="72"/>
      <c r="J435" s="71"/>
      <c r="K435" s="72"/>
      <c r="L435" s="73"/>
    </row>
    <row r="436" spans="1:101" ht="14.25" x14ac:dyDescent="0.2">
      <c r="A436" s="59"/>
      <c r="B436" s="59"/>
      <c r="C436" s="59" t="s">
        <v>668</v>
      </c>
      <c r="D436" s="60"/>
      <c r="E436" s="61"/>
      <c r="F436" s="61"/>
      <c r="G436" s="61"/>
      <c r="H436" s="63">
        <f>H430+H431+H433</f>
        <v>29.199999999999996</v>
      </c>
      <c r="I436" s="62"/>
      <c r="J436" s="63">
        <f>J430+J431+J433</f>
        <v>87.6</v>
      </c>
      <c r="K436" s="62"/>
      <c r="L436" s="64">
        <f>L430+L431+L433</f>
        <v>2576</v>
      </c>
    </row>
    <row r="437" spans="1:101" ht="14.25" x14ac:dyDescent="0.2">
      <c r="A437" s="59"/>
      <c r="B437" s="59"/>
      <c r="C437" s="59" t="s">
        <v>669</v>
      </c>
      <c r="D437" s="60"/>
      <c r="E437" s="61"/>
      <c r="F437" s="61"/>
      <c r="G437" s="61"/>
      <c r="H437" s="63"/>
      <c r="I437" s="62"/>
      <c r="J437" s="63">
        <f>SUM(S429:S440)+SUM(T429:T440)+SUM(X429:X440)+SUM(Y429:Y440)+SUM(Z429:Z440)</f>
        <v>35.85</v>
      </c>
      <c r="K437" s="62"/>
      <c r="L437" s="64">
        <f>SUM(AR429:AR440)+SUM(AS429:AS440)+SUM(AT429:AT440)+SUM(AU429:AU440)+SUM(AV429:AV440)</f>
        <v>1826</v>
      </c>
    </row>
    <row r="438" spans="1:101" ht="28.5" x14ac:dyDescent="0.2">
      <c r="A438" s="59"/>
      <c r="B438" s="59" t="s">
        <v>114</v>
      </c>
      <c r="C438" s="59" t="s">
        <v>670</v>
      </c>
      <c r="D438" s="60" t="s">
        <v>671</v>
      </c>
      <c r="E438" s="61">
        <f>Source!BZ297</f>
        <v>97</v>
      </c>
      <c r="F438" s="61"/>
      <c r="G438" s="61">
        <f>Source!AT297</f>
        <v>97</v>
      </c>
      <c r="H438" s="63"/>
      <c r="I438" s="62"/>
      <c r="J438" s="63">
        <f>SUM(AD429:AD440)</f>
        <v>34.770000000000003</v>
      </c>
      <c r="K438" s="62"/>
      <c r="L438" s="64">
        <f>SUM(AZ429:AZ440)</f>
        <v>1771</v>
      </c>
    </row>
    <row r="439" spans="1:101" ht="28.5" x14ac:dyDescent="0.2">
      <c r="A439" s="68"/>
      <c r="B439" s="68" t="s">
        <v>115</v>
      </c>
      <c r="C439" s="68" t="s">
        <v>672</v>
      </c>
      <c r="D439" s="69" t="s">
        <v>671</v>
      </c>
      <c r="E439" s="70">
        <f>Source!CA297</f>
        <v>51</v>
      </c>
      <c r="F439" s="70"/>
      <c r="G439" s="70">
        <f>Source!AU297</f>
        <v>51</v>
      </c>
      <c r="H439" s="71"/>
      <c r="I439" s="72"/>
      <c r="J439" s="71">
        <f>SUM(AE429:AE440)</f>
        <v>18.28</v>
      </c>
      <c r="K439" s="72"/>
      <c r="L439" s="73">
        <f>SUM(BA429:BA440)</f>
        <v>931</v>
      </c>
    </row>
    <row r="440" spans="1:101" ht="15" x14ac:dyDescent="0.2">
      <c r="C440" s="66" t="s">
        <v>628</v>
      </c>
      <c r="D440" s="66"/>
      <c r="E440" s="66"/>
      <c r="F440" s="66"/>
      <c r="G440" s="66"/>
      <c r="H440" s="66"/>
      <c r="I440" s="75">
        <f>J430+J431+J433+J438+J439</f>
        <v>140.65</v>
      </c>
      <c r="J440" s="75"/>
      <c r="K440" s="77">
        <f>L430+L431+L433+L438+L439</f>
        <v>5278</v>
      </c>
      <c r="L440" s="77"/>
      <c r="O440" s="74">
        <f>J430+J431+J433+J438+J439</f>
        <v>140.65</v>
      </c>
      <c r="P440" s="74">
        <f>J431</f>
        <v>53.25</v>
      </c>
      <c r="R440" t="s">
        <v>629</v>
      </c>
      <c r="S440" s="74">
        <f>J430</f>
        <v>32.61</v>
      </c>
      <c r="U440" s="74">
        <f>J430</f>
        <v>32.61</v>
      </c>
      <c r="X440" s="74">
        <f>J432</f>
        <v>3.24</v>
      </c>
      <c r="Z440" t="s">
        <v>629</v>
      </c>
      <c r="AA440" s="74">
        <f>J433</f>
        <v>1.74</v>
      </c>
      <c r="AD440">
        <f>ROUND((Source!AT297/100)*((ROUND(Source!AF297*Source!I297, 2)+ROUND(Source!AE297*Source!I297, 2))), 2)</f>
        <v>34.770000000000003</v>
      </c>
      <c r="AE440">
        <f>ROUND((Source!AU297/100)*((ROUND(Source!AF297*Source!I297, 2)+ROUND(Source!AE297*Source!I297, 2))), 2)</f>
        <v>18.28</v>
      </c>
      <c r="AN440" s="76">
        <f>L430+L431+L433+L438+L439</f>
        <v>5278</v>
      </c>
      <c r="AO440" s="76">
        <f>L431</f>
        <v>864</v>
      </c>
      <c r="AQ440" t="s">
        <v>629</v>
      </c>
      <c r="AR440" s="76">
        <f>L430</f>
        <v>1661</v>
      </c>
      <c r="AT440" s="76">
        <f>L432</f>
        <v>165</v>
      </c>
      <c r="AV440" t="s">
        <v>629</v>
      </c>
      <c r="AW440" s="76">
        <f>L433</f>
        <v>51</v>
      </c>
      <c r="AZ440">
        <f>Source!X297</f>
        <v>1771</v>
      </c>
      <c r="BA440">
        <f>Source!Y297</f>
        <v>931</v>
      </c>
      <c r="BI440" s="74">
        <f>J430+J431+J433+J438+J439</f>
        <v>140.65</v>
      </c>
      <c r="CD440">
        <v>2</v>
      </c>
    </row>
    <row r="441" spans="1:101" ht="42.75" x14ac:dyDescent="0.2">
      <c r="A441" s="58" t="s">
        <v>278</v>
      </c>
      <c r="B441" s="59" t="str">
        <f>Source!F299</f>
        <v>м08-03-573-1</v>
      </c>
      <c r="C441" s="59" t="str">
        <f>Source!G299</f>
        <v>Пульт управления напольный, высота до 1200 мм, глубина и ширина по фронту до 700х600 мм</v>
      </c>
      <c r="D441" s="60" t="str">
        <f>Source!H299</f>
        <v>1  ШТ.</v>
      </c>
      <c r="E441" s="61">
        <f>Source!K299</f>
        <v>1</v>
      </c>
      <c r="F441" s="61"/>
      <c r="G441" s="61">
        <f>Source!I299</f>
        <v>1</v>
      </c>
      <c r="H441" s="63"/>
      <c r="I441" s="62"/>
      <c r="J441" s="63"/>
      <c r="K441" s="62"/>
      <c r="L441" s="64"/>
    </row>
    <row r="442" spans="1:101" ht="51" x14ac:dyDescent="0.2">
      <c r="B442" s="102" t="s">
        <v>576</v>
      </c>
      <c r="C442" s="103" t="s">
        <v>673</v>
      </c>
      <c r="D442" s="103"/>
      <c r="E442" s="103"/>
      <c r="F442" s="103"/>
      <c r="G442" s="103"/>
      <c r="H442" s="103"/>
      <c r="I442" s="103"/>
      <c r="J442" s="103"/>
      <c r="K442" s="103"/>
      <c r="L442" s="103"/>
      <c r="CW442" s="104" t="s">
        <v>673</v>
      </c>
    </row>
    <row r="443" spans="1:101" ht="14.25" x14ac:dyDescent="0.2">
      <c r="A443" s="59"/>
      <c r="B443" s="62">
        <v>1</v>
      </c>
      <c r="C443" s="59" t="s">
        <v>662</v>
      </c>
      <c r="D443" s="60"/>
      <c r="E443" s="61"/>
      <c r="F443" s="61"/>
      <c r="G443" s="61"/>
      <c r="H443" s="63">
        <f>Source!AO299</f>
        <v>23.51</v>
      </c>
      <c r="I443" s="62">
        <f>ROUND(1.2,7)</f>
        <v>1.2</v>
      </c>
      <c r="J443" s="63">
        <f>ROUND(Source!AF299*Source!I299, 2)</f>
        <v>28.21</v>
      </c>
      <c r="K443" s="62">
        <f>IF(Source!BA299&lt;&gt; 0, Source!BA299, 1)</f>
        <v>50.93</v>
      </c>
      <c r="L443" s="64">
        <f>Source!S299</f>
        <v>1437</v>
      </c>
    </row>
    <row r="444" spans="1:101" ht="14.25" x14ac:dyDescent="0.2">
      <c r="A444" s="59"/>
      <c r="B444" s="62">
        <v>2</v>
      </c>
      <c r="C444" s="59" t="s">
        <v>663</v>
      </c>
      <c r="D444" s="60"/>
      <c r="E444" s="61"/>
      <c r="F444" s="61"/>
      <c r="G444" s="61"/>
      <c r="H444" s="63">
        <f>Source!AM299</f>
        <v>76.98</v>
      </c>
      <c r="I444" s="62">
        <f>ROUND(1.2,7)</f>
        <v>1.2</v>
      </c>
      <c r="J444" s="63">
        <f>ROUND(((((Source!ET299*ROUND(1.2,7)))-((Source!EU299*ROUND(1.2,7))))+Source!AE299)*Source!I299, 2)</f>
        <v>92.37</v>
      </c>
      <c r="K444" s="62">
        <f>IF(Source!BB299&lt;&gt; 0, Source!BB299, 1)</f>
        <v>15.52</v>
      </c>
      <c r="L444" s="64">
        <f>Source!Q299</f>
        <v>1434</v>
      </c>
    </row>
    <row r="445" spans="1:101" ht="14.25" x14ac:dyDescent="0.2">
      <c r="A445" s="59"/>
      <c r="B445" s="62">
        <v>3</v>
      </c>
      <c r="C445" s="59" t="s">
        <v>664</v>
      </c>
      <c r="D445" s="60"/>
      <c r="E445" s="61"/>
      <c r="F445" s="61"/>
      <c r="G445" s="61"/>
      <c r="H445" s="63">
        <f>Source!AN299</f>
        <v>6.76</v>
      </c>
      <c r="I445" s="62">
        <f>ROUND(1.2,7)</f>
        <v>1.2</v>
      </c>
      <c r="J445" s="100">
        <f>ROUND(Source!AE299*Source!I299, 2)</f>
        <v>8.11</v>
      </c>
      <c r="K445" s="62">
        <f>IF(Source!BS299&lt;&gt; 0, Source!BS299, 1)</f>
        <v>50.93</v>
      </c>
      <c r="L445" s="101">
        <f>Source!R299</f>
        <v>413</v>
      </c>
    </row>
    <row r="446" spans="1:101" ht="14.25" x14ac:dyDescent="0.2">
      <c r="A446" s="59"/>
      <c r="B446" s="62">
        <v>4</v>
      </c>
      <c r="C446" s="59" t="s">
        <v>665</v>
      </c>
      <c r="D446" s="60"/>
      <c r="E446" s="61"/>
      <c r="F446" s="61"/>
      <c r="G446" s="61"/>
      <c r="H446" s="63">
        <f>Source!AL299</f>
        <v>6.45</v>
      </c>
      <c r="I446" s="62"/>
      <c r="J446" s="63">
        <f>ROUND(Source!AC299*Source!I299, 2)</f>
        <v>6.45</v>
      </c>
      <c r="K446" s="62">
        <f>IF(Source!BC299&lt;&gt; 0, Source!BC299, 1)</f>
        <v>13.9</v>
      </c>
      <c r="L446" s="64">
        <f>Source!P299</f>
        <v>90</v>
      </c>
    </row>
    <row r="447" spans="1:101" ht="14.25" x14ac:dyDescent="0.2">
      <c r="A447" s="59"/>
      <c r="B447" s="59"/>
      <c r="C447" s="59" t="s">
        <v>666</v>
      </c>
      <c r="D447" s="60" t="s">
        <v>605</v>
      </c>
      <c r="E447" s="61">
        <f>Source!AQ299</f>
        <v>2.37</v>
      </c>
      <c r="F447" s="61">
        <f>ROUND(1.2,7)</f>
        <v>1.2</v>
      </c>
      <c r="G447" s="61">
        <f>ROUND(Source!U299, 7)</f>
        <v>2.8439999999999999</v>
      </c>
      <c r="H447" s="63"/>
      <c r="I447" s="62"/>
      <c r="J447" s="63"/>
      <c r="K447" s="62"/>
      <c r="L447" s="64"/>
    </row>
    <row r="448" spans="1:101" ht="14.25" x14ac:dyDescent="0.2">
      <c r="A448" s="59"/>
      <c r="B448" s="59"/>
      <c r="C448" s="68" t="s">
        <v>667</v>
      </c>
      <c r="D448" s="69" t="s">
        <v>605</v>
      </c>
      <c r="E448" s="70">
        <f>Source!AR299</f>
        <v>0.59</v>
      </c>
      <c r="F448" s="70">
        <f>ROUND(1.2,7)</f>
        <v>1.2</v>
      </c>
      <c r="G448" s="70">
        <f>ROUND(Source!V299, 7)</f>
        <v>0.70799999999999996</v>
      </c>
      <c r="H448" s="71"/>
      <c r="I448" s="72"/>
      <c r="J448" s="71"/>
      <c r="K448" s="72"/>
      <c r="L448" s="73"/>
    </row>
    <row r="449" spans="1:101" ht="14.25" x14ac:dyDescent="0.2">
      <c r="A449" s="59"/>
      <c r="B449" s="59"/>
      <c r="C449" s="59" t="s">
        <v>668</v>
      </c>
      <c r="D449" s="60"/>
      <c r="E449" s="61"/>
      <c r="F449" s="61"/>
      <c r="G449" s="61"/>
      <c r="H449" s="63">
        <f>H443+H444+H446</f>
        <v>106.94000000000001</v>
      </c>
      <c r="I449" s="62"/>
      <c r="J449" s="63">
        <f>J443+J444+J446</f>
        <v>127.03000000000002</v>
      </c>
      <c r="K449" s="62"/>
      <c r="L449" s="64">
        <f>L443+L444+L446</f>
        <v>2961</v>
      </c>
    </row>
    <row r="450" spans="1:101" ht="14.25" x14ac:dyDescent="0.2">
      <c r="A450" s="59"/>
      <c r="B450" s="59"/>
      <c r="C450" s="59" t="s">
        <v>669</v>
      </c>
      <c r="D450" s="60"/>
      <c r="E450" s="61"/>
      <c r="F450" s="61"/>
      <c r="G450" s="61"/>
      <c r="H450" s="63"/>
      <c r="I450" s="62"/>
      <c r="J450" s="63">
        <f>SUM(S441:S453)+SUM(T441:T453)+SUM(X441:X453)+SUM(Y441:Y453)+SUM(Z441:Z453)</f>
        <v>36.32</v>
      </c>
      <c r="K450" s="62"/>
      <c r="L450" s="64">
        <f>SUM(AR441:AR453)+SUM(AS441:AS453)+SUM(AT441:AT453)+SUM(AU441:AU453)+SUM(AV441:AV453)</f>
        <v>1850</v>
      </c>
    </row>
    <row r="451" spans="1:101" ht="28.5" x14ac:dyDescent="0.2">
      <c r="A451" s="59"/>
      <c r="B451" s="59" t="s">
        <v>114</v>
      </c>
      <c r="C451" s="59" t="s">
        <v>670</v>
      </c>
      <c r="D451" s="60" t="s">
        <v>671</v>
      </c>
      <c r="E451" s="61">
        <f>Source!BZ299</f>
        <v>97</v>
      </c>
      <c r="F451" s="61"/>
      <c r="G451" s="61">
        <f>Source!AT299</f>
        <v>97</v>
      </c>
      <c r="H451" s="63"/>
      <c r="I451" s="62"/>
      <c r="J451" s="63">
        <f>SUM(AD441:AD453)</f>
        <v>35.229999999999997</v>
      </c>
      <c r="K451" s="62"/>
      <c r="L451" s="64">
        <f>SUM(AZ441:AZ453)</f>
        <v>1795</v>
      </c>
    </row>
    <row r="452" spans="1:101" ht="28.5" x14ac:dyDescent="0.2">
      <c r="A452" s="68"/>
      <c r="B452" s="68" t="s">
        <v>115</v>
      </c>
      <c r="C452" s="68" t="s">
        <v>672</v>
      </c>
      <c r="D452" s="69" t="s">
        <v>671</v>
      </c>
      <c r="E452" s="70">
        <f>Source!CA299</f>
        <v>51</v>
      </c>
      <c r="F452" s="70"/>
      <c r="G452" s="70">
        <f>Source!AU299</f>
        <v>51</v>
      </c>
      <c r="H452" s="71"/>
      <c r="I452" s="72"/>
      <c r="J452" s="71">
        <f>SUM(AE441:AE453)</f>
        <v>18.52</v>
      </c>
      <c r="K452" s="72"/>
      <c r="L452" s="73">
        <f>SUM(BA441:BA453)</f>
        <v>944</v>
      </c>
    </row>
    <row r="453" spans="1:101" ht="15" x14ac:dyDescent="0.2">
      <c r="C453" s="66" t="s">
        <v>628</v>
      </c>
      <c r="D453" s="66"/>
      <c r="E453" s="66"/>
      <c r="F453" s="66"/>
      <c r="G453" s="66"/>
      <c r="H453" s="66"/>
      <c r="I453" s="75">
        <f>J443+J444+J446+J451+J452</f>
        <v>180.78000000000003</v>
      </c>
      <c r="J453" s="75"/>
      <c r="K453" s="77">
        <f>L443+L444+L446+L451+L452</f>
        <v>5700</v>
      </c>
      <c r="L453" s="77"/>
      <c r="O453" s="74">
        <f>J443+J444+J446+J451+J452</f>
        <v>180.78000000000003</v>
      </c>
      <c r="P453" s="74">
        <f>J444</f>
        <v>92.37</v>
      </c>
      <c r="R453" t="s">
        <v>629</v>
      </c>
      <c r="S453" s="74">
        <f>J443</f>
        <v>28.21</v>
      </c>
      <c r="U453" s="74">
        <f>J443</f>
        <v>28.21</v>
      </c>
      <c r="X453" s="74">
        <f>J445</f>
        <v>8.11</v>
      </c>
      <c r="Z453" t="s">
        <v>629</v>
      </c>
      <c r="AA453" s="74">
        <f>J446</f>
        <v>6.45</v>
      </c>
      <c r="AD453">
        <f>ROUND((Source!AT299/100)*((ROUND(Source!AF299*Source!I299, 2)+ROUND(Source!AE299*Source!I299, 2))), 2)</f>
        <v>35.229999999999997</v>
      </c>
      <c r="AE453">
        <f>ROUND((Source!AU299/100)*((ROUND(Source!AF299*Source!I299, 2)+ROUND(Source!AE299*Source!I299, 2))), 2)</f>
        <v>18.52</v>
      </c>
      <c r="AN453" s="76">
        <f>L443+L444+L446+L451+L452</f>
        <v>5700</v>
      </c>
      <c r="AO453" s="76">
        <f>L444</f>
        <v>1434</v>
      </c>
      <c r="AQ453" t="s">
        <v>629</v>
      </c>
      <c r="AR453" s="76">
        <f>L443</f>
        <v>1437</v>
      </c>
      <c r="AT453" s="76">
        <f>L445</f>
        <v>413</v>
      </c>
      <c r="AV453" t="s">
        <v>629</v>
      </c>
      <c r="AW453" s="76">
        <f>L446</f>
        <v>90</v>
      </c>
      <c r="AZ453">
        <f>Source!X299</f>
        <v>1795</v>
      </c>
      <c r="BA453">
        <f>Source!Y299</f>
        <v>944</v>
      </c>
      <c r="BI453" s="74">
        <f>J443+J444+J446+J451+J452</f>
        <v>180.78000000000003</v>
      </c>
      <c r="CD453">
        <v>2</v>
      </c>
    </row>
    <row r="454" spans="1:101" ht="42.75" x14ac:dyDescent="0.2">
      <c r="A454" s="58" t="s">
        <v>279</v>
      </c>
      <c r="B454" s="59" t="str">
        <f>Source!F301</f>
        <v>м08-03-573-1</v>
      </c>
      <c r="C454" s="59" t="str">
        <f>Source!G301</f>
        <v>Пульт управления напольный, высота до 1200 мм, глубина и ширина по фронту до 700х600 мм</v>
      </c>
      <c r="D454" s="60" t="str">
        <f>Source!H301</f>
        <v>1  ШТ.</v>
      </c>
      <c r="E454" s="61">
        <f>Source!K301</f>
        <v>1</v>
      </c>
      <c r="F454" s="61"/>
      <c r="G454" s="61">
        <f>Source!I301</f>
        <v>1</v>
      </c>
      <c r="H454" s="63"/>
      <c r="I454" s="62"/>
      <c r="J454" s="63"/>
      <c r="K454" s="62"/>
      <c r="L454" s="64"/>
    </row>
    <row r="455" spans="1:101" ht="51" x14ac:dyDescent="0.2">
      <c r="B455" s="102" t="s">
        <v>576</v>
      </c>
      <c r="C455" s="103" t="s">
        <v>673</v>
      </c>
      <c r="D455" s="103"/>
      <c r="E455" s="103"/>
      <c r="F455" s="103"/>
      <c r="G455" s="103"/>
      <c r="H455" s="103"/>
      <c r="I455" s="103"/>
      <c r="J455" s="103"/>
      <c r="K455" s="103"/>
      <c r="L455" s="103"/>
      <c r="CW455" s="104" t="s">
        <v>673</v>
      </c>
    </row>
    <row r="456" spans="1:101" ht="14.25" x14ac:dyDescent="0.2">
      <c r="A456" s="59"/>
      <c r="B456" s="62">
        <v>1</v>
      </c>
      <c r="C456" s="59" t="s">
        <v>662</v>
      </c>
      <c r="D456" s="60"/>
      <c r="E456" s="61"/>
      <c r="F456" s="61"/>
      <c r="G456" s="61"/>
      <c r="H456" s="63">
        <f>Source!AO301</f>
        <v>23.51</v>
      </c>
      <c r="I456" s="62">
        <f>ROUND(1.2,7)</f>
        <v>1.2</v>
      </c>
      <c r="J456" s="63">
        <f>ROUND(Source!AF301*Source!I301, 2)</f>
        <v>28.21</v>
      </c>
      <c r="K456" s="62">
        <f>IF(Source!BA301&lt;&gt; 0, Source!BA301, 1)</f>
        <v>50.93</v>
      </c>
      <c r="L456" s="64">
        <f>Source!S301</f>
        <v>1437</v>
      </c>
    </row>
    <row r="457" spans="1:101" ht="14.25" x14ac:dyDescent="0.2">
      <c r="A457" s="59"/>
      <c r="B457" s="62">
        <v>2</v>
      </c>
      <c r="C457" s="59" t="s">
        <v>663</v>
      </c>
      <c r="D457" s="60"/>
      <c r="E457" s="61"/>
      <c r="F457" s="61"/>
      <c r="G457" s="61"/>
      <c r="H457" s="63">
        <f>Source!AM301</f>
        <v>76.98</v>
      </c>
      <c r="I457" s="62">
        <f>ROUND(1.2,7)</f>
        <v>1.2</v>
      </c>
      <c r="J457" s="63">
        <f>ROUND(((((Source!ET301*ROUND(1.2,7)))-((Source!EU301*ROUND(1.2,7))))+Source!AE301)*Source!I301, 2)</f>
        <v>92.37</v>
      </c>
      <c r="K457" s="62">
        <f>IF(Source!BB301&lt;&gt; 0, Source!BB301, 1)</f>
        <v>15.52</v>
      </c>
      <c r="L457" s="64">
        <f>Source!Q301</f>
        <v>1434</v>
      </c>
    </row>
    <row r="458" spans="1:101" ht="14.25" x14ac:dyDescent="0.2">
      <c r="A458" s="59"/>
      <c r="B458" s="62">
        <v>3</v>
      </c>
      <c r="C458" s="59" t="s">
        <v>664</v>
      </c>
      <c r="D458" s="60"/>
      <c r="E458" s="61"/>
      <c r="F458" s="61"/>
      <c r="G458" s="61"/>
      <c r="H458" s="63">
        <f>Source!AN301</f>
        <v>6.76</v>
      </c>
      <c r="I458" s="62">
        <f>ROUND(1.2,7)</f>
        <v>1.2</v>
      </c>
      <c r="J458" s="100">
        <f>ROUND(Source!AE301*Source!I301, 2)</f>
        <v>8.11</v>
      </c>
      <c r="K458" s="62">
        <f>IF(Source!BS301&lt;&gt; 0, Source!BS301, 1)</f>
        <v>50.93</v>
      </c>
      <c r="L458" s="101">
        <f>Source!R301</f>
        <v>413</v>
      </c>
    </row>
    <row r="459" spans="1:101" ht="14.25" x14ac:dyDescent="0.2">
      <c r="A459" s="59"/>
      <c r="B459" s="62">
        <v>4</v>
      </c>
      <c r="C459" s="59" t="s">
        <v>665</v>
      </c>
      <c r="D459" s="60"/>
      <c r="E459" s="61"/>
      <c r="F459" s="61"/>
      <c r="G459" s="61"/>
      <c r="H459" s="63">
        <f>Source!AL301</f>
        <v>6.45</v>
      </c>
      <c r="I459" s="62"/>
      <c r="J459" s="63">
        <f>ROUND(Source!AC301*Source!I301, 2)</f>
        <v>6.45</v>
      </c>
      <c r="K459" s="62">
        <f>IF(Source!BC301&lt;&gt; 0, Source!BC301, 1)</f>
        <v>13.9</v>
      </c>
      <c r="L459" s="64">
        <f>Source!P301</f>
        <v>90</v>
      </c>
    </row>
    <row r="460" spans="1:101" ht="14.25" x14ac:dyDescent="0.2">
      <c r="A460" s="59"/>
      <c r="B460" s="59"/>
      <c r="C460" s="59" t="s">
        <v>666</v>
      </c>
      <c r="D460" s="60" t="s">
        <v>605</v>
      </c>
      <c r="E460" s="61">
        <f>Source!AQ301</f>
        <v>2.37</v>
      </c>
      <c r="F460" s="61">
        <f>ROUND(1.2,7)</f>
        <v>1.2</v>
      </c>
      <c r="G460" s="61">
        <f>ROUND(Source!U301, 7)</f>
        <v>2.8439999999999999</v>
      </c>
      <c r="H460" s="63"/>
      <c r="I460" s="62"/>
      <c r="J460" s="63"/>
      <c r="K460" s="62"/>
      <c r="L460" s="64"/>
    </row>
    <row r="461" spans="1:101" ht="14.25" x14ac:dyDescent="0.2">
      <c r="A461" s="59"/>
      <c r="B461" s="59"/>
      <c r="C461" s="68" t="s">
        <v>667</v>
      </c>
      <c r="D461" s="69" t="s">
        <v>605</v>
      </c>
      <c r="E461" s="70">
        <f>Source!AR301</f>
        <v>0.59</v>
      </c>
      <c r="F461" s="70">
        <f>ROUND(1.2,7)</f>
        <v>1.2</v>
      </c>
      <c r="G461" s="70">
        <f>ROUND(Source!V301, 7)</f>
        <v>0.70799999999999996</v>
      </c>
      <c r="H461" s="71"/>
      <c r="I461" s="72"/>
      <c r="J461" s="71"/>
      <c r="K461" s="72"/>
      <c r="L461" s="73"/>
    </row>
    <row r="462" spans="1:101" ht="14.25" x14ac:dyDescent="0.2">
      <c r="A462" s="59"/>
      <c r="B462" s="59"/>
      <c r="C462" s="59" t="s">
        <v>668</v>
      </c>
      <c r="D462" s="60"/>
      <c r="E462" s="61"/>
      <c r="F462" s="61"/>
      <c r="G462" s="61"/>
      <c r="H462" s="63">
        <f>H456+H457+H459</f>
        <v>106.94000000000001</v>
      </c>
      <c r="I462" s="62"/>
      <c r="J462" s="63">
        <f>J456+J457+J459</f>
        <v>127.03000000000002</v>
      </c>
      <c r="K462" s="62"/>
      <c r="L462" s="64">
        <f>L456+L457+L459</f>
        <v>2961</v>
      </c>
    </row>
    <row r="463" spans="1:101" ht="14.25" x14ac:dyDescent="0.2">
      <c r="A463" s="59"/>
      <c r="B463" s="59"/>
      <c r="C463" s="59" t="s">
        <v>669</v>
      </c>
      <c r="D463" s="60"/>
      <c r="E463" s="61"/>
      <c r="F463" s="61"/>
      <c r="G463" s="61"/>
      <c r="H463" s="63"/>
      <c r="I463" s="62"/>
      <c r="J463" s="63">
        <f>SUM(S454:S466)+SUM(T454:T466)+SUM(X454:X466)+SUM(Y454:Y466)+SUM(Z454:Z466)</f>
        <v>36.32</v>
      </c>
      <c r="K463" s="62"/>
      <c r="L463" s="64">
        <f>SUM(AR454:AR466)+SUM(AS454:AS466)+SUM(AT454:AT466)+SUM(AU454:AU466)+SUM(AV454:AV466)</f>
        <v>1850</v>
      </c>
    </row>
    <row r="464" spans="1:101" ht="28.5" x14ac:dyDescent="0.2">
      <c r="A464" s="59"/>
      <c r="B464" s="59" t="s">
        <v>114</v>
      </c>
      <c r="C464" s="59" t="s">
        <v>670</v>
      </c>
      <c r="D464" s="60" t="s">
        <v>671</v>
      </c>
      <c r="E464" s="61">
        <f>Source!BZ301</f>
        <v>97</v>
      </c>
      <c r="F464" s="61"/>
      <c r="G464" s="61">
        <f>Source!AT301</f>
        <v>97</v>
      </c>
      <c r="H464" s="63"/>
      <c r="I464" s="62"/>
      <c r="J464" s="63">
        <f>SUM(AD454:AD466)</f>
        <v>35.229999999999997</v>
      </c>
      <c r="K464" s="62"/>
      <c r="L464" s="64">
        <f>SUM(AZ454:AZ466)</f>
        <v>1795</v>
      </c>
    </row>
    <row r="465" spans="1:82" ht="28.5" x14ac:dyDescent="0.2">
      <c r="A465" s="68"/>
      <c r="B465" s="68" t="s">
        <v>115</v>
      </c>
      <c r="C465" s="68" t="s">
        <v>672</v>
      </c>
      <c r="D465" s="69" t="s">
        <v>671</v>
      </c>
      <c r="E465" s="70">
        <f>Source!CA301</f>
        <v>51</v>
      </c>
      <c r="F465" s="70"/>
      <c r="G465" s="70">
        <f>Source!AU301</f>
        <v>51</v>
      </c>
      <c r="H465" s="71"/>
      <c r="I465" s="72"/>
      <c r="J465" s="71">
        <f>SUM(AE454:AE466)</f>
        <v>18.52</v>
      </c>
      <c r="K465" s="72"/>
      <c r="L465" s="73">
        <f>SUM(BA454:BA466)</f>
        <v>944</v>
      </c>
    </row>
    <row r="466" spans="1:82" ht="15" x14ac:dyDescent="0.2">
      <c r="C466" s="66" t="s">
        <v>628</v>
      </c>
      <c r="D466" s="66"/>
      <c r="E466" s="66"/>
      <c r="F466" s="66"/>
      <c r="G466" s="66"/>
      <c r="H466" s="66"/>
      <c r="I466" s="75">
        <f>J456+J457+J459+J464+J465</f>
        <v>180.78000000000003</v>
      </c>
      <c r="J466" s="75"/>
      <c r="K466" s="77">
        <f>L456+L457+L459+L464+L465</f>
        <v>5700</v>
      </c>
      <c r="L466" s="77"/>
      <c r="O466" s="74">
        <f>J456+J457+J459+J464+J465</f>
        <v>180.78000000000003</v>
      </c>
      <c r="P466" s="74">
        <f>J457</f>
        <v>92.37</v>
      </c>
      <c r="R466" t="s">
        <v>629</v>
      </c>
      <c r="S466" s="74">
        <f>J456</f>
        <v>28.21</v>
      </c>
      <c r="U466" s="74">
        <f>J456</f>
        <v>28.21</v>
      </c>
      <c r="X466" s="74">
        <f>J458</f>
        <v>8.11</v>
      </c>
      <c r="Z466" t="s">
        <v>629</v>
      </c>
      <c r="AA466" s="74">
        <f>J459</f>
        <v>6.45</v>
      </c>
      <c r="AD466">
        <f>ROUND((Source!AT301/100)*((ROUND(Source!AF301*Source!I301, 2)+ROUND(Source!AE301*Source!I301, 2))), 2)</f>
        <v>35.229999999999997</v>
      </c>
      <c r="AE466">
        <f>ROUND((Source!AU301/100)*((ROUND(Source!AF301*Source!I301, 2)+ROUND(Source!AE301*Source!I301, 2))), 2)</f>
        <v>18.52</v>
      </c>
      <c r="AN466" s="76">
        <f>L456+L457+L459+L464+L465</f>
        <v>5700</v>
      </c>
      <c r="AO466" s="76">
        <f>L457</f>
        <v>1434</v>
      </c>
      <c r="AQ466" t="s">
        <v>629</v>
      </c>
      <c r="AR466" s="76">
        <f>L456</f>
        <v>1437</v>
      </c>
      <c r="AT466" s="76">
        <f>L458</f>
        <v>413</v>
      </c>
      <c r="AV466" t="s">
        <v>629</v>
      </c>
      <c r="AW466" s="76">
        <f>L459</f>
        <v>90</v>
      </c>
      <c r="AZ466">
        <f>Source!X301</f>
        <v>1795</v>
      </c>
      <c r="BA466">
        <f>Source!Y301</f>
        <v>944</v>
      </c>
      <c r="BI466" s="74">
        <f>J456+J457+J459+J464+J465</f>
        <v>180.78000000000003</v>
      </c>
      <c r="CD466">
        <v>2</v>
      </c>
    </row>
    <row r="467" spans="1:82" ht="42.75" x14ac:dyDescent="0.2">
      <c r="A467" s="58" t="s">
        <v>280</v>
      </c>
      <c r="B467" s="59" t="str">
        <f>Source!F303</f>
        <v>м08-01-080-3</v>
      </c>
      <c r="C467" s="59" t="str">
        <f>Source!G303</f>
        <v>Прибор измерения и защиты, количество подключаемых концов до 12</v>
      </c>
      <c r="D467" s="60" t="str">
        <f>Source!H303</f>
        <v>1  ШТ.</v>
      </c>
      <c r="E467" s="61">
        <f>Source!K303</f>
        <v>12</v>
      </c>
      <c r="F467" s="61"/>
      <c r="G467" s="61">
        <f>Source!I303</f>
        <v>12</v>
      </c>
      <c r="H467" s="63"/>
      <c r="I467" s="62"/>
      <c r="J467" s="63"/>
      <c r="K467" s="62"/>
      <c r="L467" s="64"/>
    </row>
    <row r="468" spans="1:82" ht="14.25" x14ac:dyDescent="0.2">
      <c r="A468" s="59"/>
      <c r="B468" s="62">
        <v>1</v>
      </c>
      <c r="C468" s="59" t="s">
        <v>662</v>
      </c>
      <c r="D468" s="60"/>
      <c r="E468" s="61"/>
      <c r="F468" s="61"/>
      <c r="G468" s="61"/>
      <c r="H468" s="63">
        <f>Source!AO303</f>
        <v>21.65</v>
      </c>
      <c r="I468" s="62"/>
      <c r="J468" s="63">
        <f>ROUND(Source!AF303*Source!I303, 2)</f>
        <v>259.8</v>
      </c>
      <c r="K468" s="62">
        <f>IF(Source!BA303&lt;&gt; 0, Source!BA303, 1)</f>
        <v>50.93</v>
      </c>
      <c r="L468" s="64">
        <f>Source!S303</f>
        <v>13232</v>
      </c>
    </row>
    <row r="469" spans="1:82" ht="14.25" x14ac:dyDescent="0.2">
      <c r="A469" s="59"/>
      <c r="B469" s="62">
        <v>2</v>
      </c>
      <c r="C469" s="59" t="s">
        <v>663</v>
      </c>
      <c r="D469" s="60"/>
      <c r="E469" s="61"/>
      <c r="F469" s="61"/>
      <c r="G469" s="61"/>
      <c r="H469" s="63">
        <f>Source!AM303</f>
        <v>17.75</v>
      </c>
      <c r="I469" s="62"/>
      <c r="J469" s="63">
        <f>ROUND((((Source!ET303)-(Source!EU303))+Source!AE303)*Source!I303, 2)</f>
        <v>213</v>
      </c>
      <c r="K469" s="62">
        <f>IF(Source!BB303&lt;&gt; 0, Source!BB303, 1)</f>
        <v>16.22</v>
      </c>
      <c r="L469" s="64">
        <f>Source!Q303</f>
        <v>3455</v>
      </c>
    </row>
    <row r="470" spans="1:82" ht="14.25" x14ac:dyDescent="0.2">
      <c r="A470" s="59"/>
      <c r="B470" s="62">
        <v>3</v>
      </c>
      <c r="C470" s="59" t="s">
        <v>664</v>
      </c>
      <c r="D470" s="60"/>
      <c r="E470" s="61"/>
      <c r="F470" s="61"/>
      <c r="G470" s="61"/>
      <c r="H470" s="63">
        <f>Source!AN303</f>
        <v>1.08</v>
      </c>
      <c r="I470" s="62"/>
      <c r="J470" s="100">
        <f>ROUND(Source!AE303*Source!I303, 2)</f>
        <v>12.96</v>
      </c>
      <c r="K470" s="62">
        <f>IF(Source!BS303&lt;&gt; 0, Source!BS303, 1)</f>
        <v>50.93</v>
      </c>
      <c r="L470" s="101">
        <f>Source!R303</f>
        <v>660</v>
      </c>
    </row>
    <row r="471" spans="1:82" ht="14.25" x14ac:dyDescent="0.2">
      <c r="A471" s="59"/>
      <c r="B471" s="62">
        <v>4</v>
      </c>
      <c r="C471" s="59" t="s">
        <v>665</v>
      </c>
      <c r="D471" s="60"/>
      <c r="E471" s="61"/>
      <c r="F471" s="61"/>
      <c r="G471" s="61"/>
      <c r="H471" s="63">
        <f>Source!AL303</f>
        <v>0.79</v>
      </c>
      <c r="I471" s="62"/>
      <c r="J471" s="63">
        <f>ROUND(Source!AC303*Source!I303, 2)</f>
        <v>9.48</v>
      </c>
      <c r="K471" s="62">
        <f>IF(Source!BC303&lt;&gt; 0, Source!BC303, 1)</f>
        <v>35.61</v>
      </c>
      <c r="L471" s="64">
        <f>Source!P303</f>
        <v>338</v>
      </c>
    </row>
    <row r="472" spans="1:82" ht="14.25" x14ac:dyDescent="0.2">
      <c r="A472" s="59"/>
      <c r="B472" s="59"/>
      <c r="C472" s="59" t="s">
        <v>666</v>
      </c>
      <c r="D472" s="60" t="s">
        <v>605</v>
      </c>
      <c r="E472" s="61">
        <f>Source!AQ303</f>
        <v>2.25</v>
      </c>
      <c r="F472" s="61"/>
      <c r="G472" s="61">
        <f>ROUND(Source!U303, 7)</f>
        <v>27</v>
      </c>
      <c r="H472" s="63"/>
      <c r="I472" s="62"/>
      <c r="J472" s="63"/>
      <c r="K472" s="62"/>
      <c r="L472" s="64"/>
    </row>
    <row r="473" spans="1:82" ht="14.25" x14ac:dyDescent="0.2">
      <c r="A473" s="59"/>
      <c r="B473" s="59"/>
      <c r="C473" s="68" t="s">
        <v>667</v>
      </c>
      <c r="D473" s="69" t="s">
        <v>605</v>
      </c>
      <c r="E473" s="70">
        <f>Source!AR303</f>
        <v>0.08</v>
      </c>
      <c r="F473" s="70"/>
      <c r="G473" s="70">
        <f>ROUND(Source!V303, 7)</f>
        <v>0.96</v>
      </c>
      <c r="H473" s="71"/>
      <c r="I473" s="72"/>
      <c r="J473" s="71"/>
      <c r="K473" s="72"/>
      <c r="L473" s="73"/>
    </row>
    <row r="474" spans="1:82" ht="14.25" x14ac:dyDescent="0.2">
      <c r="A474" s="59"/>
      <c r="B474" s="59"/>
      <c r="C474" s="59" t="s">
        <v>668</v>
      </c>
      <c r="D474" s="60"/>
      <c r="E474" s="61"/>
      <c r="F474" s="61"/>
      <c r="G474" s="61"/>
      <c r="H474" s="63">
        <f>H468+H469+H471</f>
        <v>40.19</v>
      </c>
      <c r="I474" s="62"/>
      <c r="J474" s="63">
        <f>J468+J469+J471</f>
        <v>482.28000000000003</v>
      </c>
      <c r="K474" s="62"/>
      <c r="L474" s="64">
        <f>L468+L469+L471</f>
        <v>17025</v>
      </c>
    </row>
    <row r="475" spans="1:82" ht="14.25" x14ac:dyDescent="0.2">
      <c r="A475" s="59"/>
      <c r="B475" s="59"/>
      <c r="C475" s="59" t="s">
        <v>669</v>
      </c>
      <c r="D475" s="60"/>
      <c r="E475" s="61"/>
      <c r="F475" s="61"/>
      <c r="G475" s="61"/>
      <c r="H475" s="63"/>
      <c r="I475" s="62"/>
      <c r="J475" s="63">
        <f>SUM(S467:S478)+SUM(T467:T478)+SUM(X467:X478)+SUM(Y467:Y478)+SUM(Z467:Z478)</f>
        <v>272.76</v>
      </c>
      <c r="K475" s="62"/>
      <c r="L475" s="64">
        <f>SUM(AR467:AR478)+SUM(AS467:AS478)+SUM(AT467:AT478)+SUM(AU467:AU478)+SUM(AV467:AV478)</f>
        <v>13892</v>
      </c>
    </row>
    <row r="476" spans="1:82" ht="28.5" x14ac:dyDescent="0.2">
      <c r="A476" s="59"/>
      <c r="B476" s="59" t="s">
        <v>114</v>
      </c>
      <c r="C476" s="59" t="s">
        <v>670</v>
      </c>
      <c r="D476" s="60" t="s">
        <v>671</v>
      </c>
      <c r="E476" s="61">
        <f>Source!BZ303</f>
        <v>97</v>
      </c>
      <c r="F476" s="61"/>
      <c r="G476" s="61">
        <f>Source!AT303</f>
        <v>97</v>
      </c>
      <c r="H476" s="63"/>
      <c r="I476" s="62"/>
      <c r="J476" s="63">
        <f>SUM(AD467:AD478)</f>
        <v>264.58</v>
      </c>
      <c r="K476" s="62"/>
      <c r="L476" s="64">
        <f>SUM(AZ467:AZ478)</f>
        <v>13475</v>
      </c>
    </row>
    <row r="477" spans="1:82" ht="28.5" x14ac:dyDescent="0.2">
      <c r="A477" s="68"/>
      <c r="B477" s="68" t="s">
        <v>115</v>
      </c>
      <c r="C477" s="68" t="s">
        <v>672</v>
      </c>
      <c r="D477" s="69" t="s">
        <v>671</v>
      </c>
      <c r="E477" s="70">
        <f>Source!CA303</f>
        <v>51</v>
      </c>
      <c r="F477" s="70"/>
      <c r="G477" s="70">
        <f>Source!AU303</f>
        <v>51</v>
      </c>
      <c r="H477" s="71"/>
      <c r="I477" s="72"/>
      <c r="J477" s="71">
        <f>SUM(AE467:AE478)</f>
        <v>139.11000000000001</v>
      </c>
      <c r="K477" s="72"/>
      <c r="L477" s="73">
        <f>SUM(BA467:BA478)</f>
        <v>7085</v>
      </c>
    </row>
    <row r="478" spans="1:82" ht="15" x14ac:dyDescent="0.2">
      <c r="C478" s="66" t="s">
        <v>628</v>
      </c>
      <c r="D478" s="66"/>
      <c r="E478" s="66"/>
      <c r="F478" s="66"/>
      <c r="G478" s="66"/>
      <c r="H478" s="66"/>
      <c r="I478" s="75">
        <f>J468+J469+J471+J476+J477</f>
        <v>885.97</v>
      </c>
      <c r="J478" s="75"/>
      <c r="K478" s="77">
        <f>L468+L469+L471+L476+L477</f>
        <v>37585</v>
      </c>
      <c r="L478" s="77"/>
      <c r="O478" s="74">
        <f>J468+J469+J471+J476+J477</f>
        <v>885.97</v>
      </c>
      <c r="P478" s="74">
        <f>J469</f>
        <v>213</v>
      </c>
      <c r="R478" t="s">
        <v>629</v>
      </c>
      <c r="S478" s="74">
        <f>J468</f>
        <v>259.8</v>
      </c>
      <c r="U478" s="74">
        <f>J468</f>
        <v>259.8</v>
      </c>
      <c r="X478" s="74">
        <f>J470</f>
        <v>12.96</v>
      </c>
      <c r="Z478" t="s">
        <v>629</v>
      </c>
      <c r="AA478" s="74">
        <f>J471</f>
        <v>9.48</v>
      </c>
      <c r="AD478">
        <f>ROUND((Source!AT303/100)*((ROUND(Source!AF303*Source!I303, 2)+ROUND(Source!AE303*Source!I303, 2))), 2)</f>
        <v>264.58</v>
      </c>
      <c r="AE478">
        <f>ROUND((Source!AU303/100)*((ROUND(Source!AF303*Source!I303, 2)+ROUND(Source!AE303*Source!I303, 2))), 2)</f>
        <v>139.11000000000001</v>
      </c>
      <c r="AN478" s="76">
        <f>L468+L469+L471+L476+L477</f>
        <v>37585</v>
      </c>
      <c r="AO478" s="76">
        <f>L469</f>
        <v>3455</v>
      </c>
      <c r="AQ478" t="s">
        <v>629</v>
      </c>
      <c r="AR478" s="76">
        <f>L468</f>
        <v>13232</v>
      </c>
      <c r="AT478" s="76">
        <f>L470</f>
        <v>660</v>
      </c>
      <c r="AV478" t="s">
        <v>629</v>
      </c>
      <c r="AW478" s="76">
        <f>L471</f>
        <v>338</v>
      </c>
      <c r="AZ478">
        <f>Source!X303</f>
        <v>13475</v>
      </c>
      <c r="BA478">
        <f>Source!Y303</f>
        <v>7085</v>
      </c>
      <c r="BI478" s="74">
        <f>J468+J469+J471+J476+J477</f>
        <v>885.97</v>
      </c>
      <c r="CD478">
        <v>2</v>
      </c>
    </row>
    <row r="479" spans="1:82" ht="57" x14ac:dyDescent="0.2">
      <c r="A479" s="58" t="s">
        <v>288</v>
      </c>
      <c r="B479" s="59" t="str">
        <f>Source!F307</f>
        <v>м08-02-147-1</v>
      </c>
      <c r="C479" s="59" t="str">
        <f>Source!G307</f>
        <v>Кабель до 35 кВ по установленным конструкциям и лоткам с креплением на поворотах и в конце трассы, масса 1 м кабеля до 1 кг</v>
      </c>
      <c r="D479" s="60" t="str">
        <f>Source!H307</f>
        <v>100 М КАБЕЛЯ</v>
      </c>
      <c r="E479" s="61">
        <f>Source!K307</f>
        <v>3.45</v>
      </c>
      <c r="F479" s="61"/>
      <c r="G479" s="61">
        <f>Source!I307</f>
        <v>3.45</v>
      </c>
      <c r="H479" s="63"/>
      <c r="I479" s="62"/>
      <c r="J479" s="63"/>
      <c r="K479" s="62"/>
      <c r="L479" s="64"/>
    </row>
    <row r="480" spans="1:82" x14ac:dyDescent="0.2">
      <c r="C480" s="105" t="str">
        <f>"Объем: "&amp;Source!I307&amp;"=(135+"&amp;"180+"&amp;"30)/"&amp;"100"</f>
        <v>Объем: 3,45=(135+180+30)/100</v>
      </c>
    </row>
    <row r="481" spans="1:82" ht="14.25" x14ac:dyDescent="0.2">
      <c r="A481" s="59"/>
      <c r="B481" s="62">
        <v>1</v>
      </c>
      <c r="C481" s="59" t="s">
        <v>662</v>
      </c>
      <c r="D481" s="60"/>
      <c r="E481" s="61"/>
      <c r="F481" s="61"/>
      <c r="G481" s="61"/>
      <c r="H481" s="63">
        <f>Source!AO307</f>
        <v>89.27</v>
      </c>
      <c r="I481" s="62"/>
      <c r="J481" s="63">
        <f>ROUND(Source!AF307*Source!I307, 2)</f>
        <v>307.98</v>
      </c>
      <c r="K481" s="62">
        <f>IF(Source!BA307&lt;&gt; 0, Source!BA307, 1)</f>
        <v>50.93</v>
      </c>
      <c r="L481" s="64">
        <f>Source!S307</f>
        <v>15685</v>
      </c>
    </row>
    <row r="482" spans="1:82" ht="14.25" x14ac:dyDescent="0.2">
      <c r="A482" s="59"/>
      <c r="B482" s="62">
        <v>2</v>
      </c>
      <c r="C482" s="59" t="s">
        <v>663</v>
      </c>
      <c r="D482" s="60"/>
      <c r="E482" s="61"/>
      <c r="F482" s="61"/>
      <c r="G482" s="61"/>
      <c r="H482" s="63">
        <f>Source!AM307</f>
        <v>57.5</v>
      </c>
      <c r="I482" s="62"/>
      <c r="J482" s="63">
        <f>ROUND((((Source!ET307)-(Source!EU307))+Source!AE307)*Source!I307, 2)</f>
        <v>198.38</v>
      </c>
      <c r="K482" s="62">
        <f>IF(Source!BB307&lt;&gt; 0, Source!BB307, 1)</f>
        <v>14.34</v>
      </c>
      <c r="L482" s="64">
        <f>Source!Q307</f>
        <v>2845</v>
      </c>
    </row>
    <row r="483" spans="1:82" ht="14.25" x14ac:dyDescent="0.2">
      <c r="A483" s="59"/>
      <c r="B483" s="62">
        <v>3</v>
      </c>
      <c r="C483" s="59" t="s">
        <v>664</v>
      </c>
      <c r="D483" s="60"/>
      <c r="E483" s="61"/>
      <c r="F483" s="61"/>
      <c r="G483" s="61"/>
      <c r="H483" s="63">
        <f>Source!AN307</f>
        <v>2.7</v>
      </c>
      <c r="I483" s="62"/>
      <c r="J483" s="100">
        <f>ROUND(Source!AE307*Source!I307, 2)</f>
        <v>9.32</v>
      </c>
      <c r="K483" s="62">
        <f>IF(Source!BS307&lt;&gt; 0, Source!BS307, 1)</f>
        <v>50.93</v>
      </c>
      <c r="L483" s="101">
        <f>Source!R307</f>
        <v>474</v>
      </c>
    </row>
    <row r="484" spans="1:82" ht="14.25" x14ac:dyDescent="0.2">
      <c r="A484" s="59"/>
      <c r="B484" s="62">
        <v>4</v>
      </c>
      <c r="C484" s="59" t="s">
        <v>665</v>
      </c>
      <c r="D484" s="60"/>
      <c r="E484" s="61"/>
      <c r="F484" s="61"/>
      <c r="G484" s="61"/>
      <c r="H484" s="63">
        <f>Source!AL307</f>
        <v>30.39</v>
      </c>
      <c r="I484" s="62"/>
      <c r="J484" s="63">
        <f>ROUND(Source!AC307*Source!I307, 2)</f>
        <v>104.85</v>
      </c>
      <c r="K484" s="62">
        <f>IF(Source!BC307&lt;&gt; 0, Source!BC307, 1)</f>
        <v>14.46</v>
      </c>
      <c r="L484" s="64">
        <f>Source!P307</f>
        <v>1516</v>
      </c>
    </row>
    <row r="485" spans="1:82" ht="14.25" x14ac:dyDescent="0.2">
      <c r="A485" s="59"/>
      <c r="B485" s="59"/>
      <c r="C485" s="59" t="s">
        <v>666</v>
      </c>
      <c r="D485" s="60" t="s">
        <v>605</v>
      </c>
      <c r="E485" s="61">
        <f>Source!AQ307</f>
        <v>9.2799999999999994</v>
      </c>
      <c r="F485" s="61"/>
      <c r="G485" s="61">
        <f>ROUND(Source!U307, 7)</f>
        <v>32.015999999999998</v>
      </c>
      <c r="H485" s="63"/>
      <c r="I485" s="62"/>
      <c r="J485" s="63"/>
      <c r="K485" s="62"/>
      <c r="L485" s="64"/>
    </row>
    <row r="486" spans="1:82" ht="14.25" x14ac:dyDescent="0.2">
      <c r="A486" s="59"/>
      <c r="B486" s="59"/>
      <c r="C486" s="68" t="s">
        <v>667</v>
      </c>
      <c r="D486" s="69" t="s">
        <v>605</v>
      </c>
      <c r="E486" s="70">
        <f>Source!AR307</f>
        <v>0.2</v>
      </c>
      <c r="F486" s="70"/>
      <c r="G486" s="70">
        <f>ROUND(Source!V307, 7)</f>
        <v>0.69</v>
      </c>
      <c r="H486" s="71"/>
      <c r="I486" s="72"/>
      <c r="J486" s="71"/>
      <c r="K486" s="72"/>
      <c r="L486" s="73"/>
    </row>
    <row r="487" spans="1:82" ht="14.25" x14ac:dyDescent="0.2">
      <c r="A487" s="59"/>
      <c r="B487" s="59"/>
      <c r="C487" s="59" t="s">
        <v>668</v>
      </c>
      <c r="D487" s="60"/>
      <c r="E487" s="61"/>
      <c r="F487" s="61"/>
      <c r="G487" s="61"/>
      <c r="H487" s="63">
        <f>H481+H482+H484</f>
        <v>177.15999999999997</v>
      </c>
      <c r="I487" s="62"/>
      <c r="J487" s="63">
        <f>J481+J482+J484</f>
        <v>611.21</v>
      </c>
      <c r="K487" s="62"/>
      <c r="L487" s="64">
        <f>L481+L482+L484</f>
        <v>20046</v>
      </c>
    </row>
    <row r="488" spans="1:82" ht="14.25" x14ac:dyDescent="0.2">
      <c r="A488" s="59"/>
      <c r="B488" s="59"/>
      <c r="C488" s="59" t="s">
        <v>669</v>
      </c>
      <c r="D488" s="60"/>
      <c r="E488" s="61"/>
      <c r="F488" s="61"/>
      <c r="G488" s="61"/>
      <c r="H488" s="63"/>
      <c r="I488" s="62"/>
      <c r="J488" s="63">
        <f>SUM(S479:S491)+SUM(T479:T491)+SUM(X479:X491)+SUM(Y479:Y491)+SUM(Z479:Z491)</f>
        <v>317.3</v>
      </c>
      <c r="K488" s="62"/>
      <c r="L488" s="64">
        <f>SUM(AR479:AR491)+SUM(AS479:AS491)+SUM(AT479:AT491)+SUM(AU479:AU491)+SUM(AV479:AV491)</f>
        <v>16159</v>
      </c>
    </row>
    <row r="489" spans="1:82" ht="28.5" x14ac:dyDescent="0.2">
      <c r="A489" s="59"/>
      <c r="B489" s="59" t="s">
        <v>114</v>
      </c>
      <c r="C489" s="59" t="s">
        <v>670</v>
      </c>
      <c r="D489" s="60" t="s">
        <v>671</v>
      </c>
      <c r="E489" s="61">
        <f>Source!BZ307</f>
        <v>97</v>
      </c>
      <c r="F489" s="61"/>
      <c r="G489" s="61">
        <f>Source!AT307</f>
        <v>97</v>
      </c>
      <c r="H489" s="63"/>
      <c r="I489" s="62"/>
      <c r="J489" s="63">
        <f>SUM(AD479:AD491)</f>
        <v>307.77999999999997</v>
      </c>
      <c r="K489" s="62"/>
      <c r="L489" s="64">
        <f>SUM(AZ479:AZ491)</f>
        <v>15674</v>
      </c>
    </row>
    <row r="490" spans="1:82" ht="28.5" x14ac:dyDescent="0.2">
      <c r="A490" s="68"/>
      <c r="B490" s="68" t="s">
        <v>115</v>
      </c>
      <c r="C490" s="68" t="s">
        <v>672</v>
      </c>
      <c r="D490" s="69" t="s">
        <v>671</v>
      </c>
      <c r="E490" s="70">
        <f>Source!CA307</f>
        <v>51</v>
      </c>
      <c r="F490" s="70"/>
      <c r="G490" s="70">
        <f>Source!AU307</f>
        <v>51</v>
      </c>
      <c r="H490" s="71"/>
      <c r="I490" s="72"/>
      <c r="J490" s="71">
        <f>SUM(AE479:AE491)</f>
        <v>161.82</v>
      </c>
      <c r="K490" s="72"/>
      <c r="L490" s="73">
        <f>SUM(BA479:BA491)</f>
        <v>8241</v>
      </c>
    </row>
    <row r="491" spans="1:82" ht="15" x14ac:dyDescent="0.2">
      <c r="C491" s="66" t="s">
        <v>628</v>
      </c>
      <c r="D491" s="66"/>
      <c r="E491" s="66"/>
      <c r="F491" s="66"/>
      <c r="G491" s="66"/>
      <c r="H491" s="66"/>
      <c r="I491" s="75">
        <f>J481+J482+J484+J489+J490</f>
        <v>1080.81</v>
      </c>
      <c r="J491" s="75"/>
      <c r="K491" s="77">
        <f>L481+L482+L484+L489+L490</f>
        <v>43961</v>
      </c>
      <c r="L491" s="77"/>
      <c r="O491" s="74">
        <f>J481+J482+J484+J489+J490</f>
        <v>1080.81</v>
      </c>
      <c r="P491" s="74">
        <f>J482</f>
        <v>198.38</v>
      </c>
      <c r="R491" t="s">
        <v>629</v>
      </c>
      <c r="S491" s="74">
        <f>J481</f>
        <v>307.98</v>
      </c>
      <c r="U491" s="74">
        <f>J481</f>
        <v>307.98</v>
      </c>
      <c r="X491" s="74">
        <f>J483</f>
        <v>9.32</v>
      </c>
      <c r="Z491" t="s">
        <v>629</v>
      </c>
      <c r="AA491" s="74">
        <f>J484</f>
        <v>104.85</v>
      </c>
      <c r="AD491">
        <f>ROUND((Source!AT307/100)*((ROUND(Source!AF307*Source!I307, 2)+ROUND(Source!AE307*Source!I307, 2))), 2)</f>
        <v>307.77999999999997</v>
      </c>
      <c r="AE491">
        <f>ROUND((Source!AU307/100)*((ROUND(Source!AF307*Source!I307, 2)+ROUND(Source!AE307*Source!I307, 2))), 2)</f>
        <v>161.82</v>
      </c>
      <c r="AN491" s="76">
        <f>L481+L482+L484+L489+L490</f>
        <v>43961</v>
      </c>
      <c r="AO491" s="76">
        <f>L482</f>
        <v>2845</v>
      </c>
      <c r="AQ491" t="s">
        <v>629</v>
      </c>
      <c r="AR491" s="76">
        <f>L481</f>
        <v>15685</v>
      </c>
      <c r="AT491" s="76">
        <f>L483</f>
        <v>474</v>
      </c>
      <c r="AV491" t="s">
        <v>629</v>
      </c>
      <c r="AW491" s="76">
        <f>L484</f>
        <v>1516</v>
      </c>
      <c r="AZ491">
        <f>Source!X307</f>
        <v>15674</v>
      </c>
      <c r="BA491">
        <f>Source!Y307</f>
        <v>8241</v>
      </c>
      <c r="BI491" s="74">
        <f>J481+J482+J484+J489+J490</f>
        <v>1080.81</v>
      </c>
      <c r="CD491">
        <v>2</v>
      </c>
    </row>
    <row r="492" spans="1:82" ht="28.5" x14ac:dyDescent="0.2">
      <c r="A492" s="58" t="s">
        <v>289</v>
      </c>
      <c r="B492" s="59" t="str">
        <f>Source!F309</f>
        <v>501-1825</v>
      </c>
      <c r="C492" s="59" t="str">
        <f>Source!G309</f>
        <v>Кабели коаксиальные радиочастотные РК 50-3-21</v>
      </c>
      <c r="D492" s="60" t="str">
        <f>Source!H309</f>
        <v>1000 м</v>
      </c>
      <c r="E492" s="61">
        <f>Source!K309</f>
        <v>0.13500000000000001</v>
      </c>
      <c r="F492" s="61"/>
      <c r="G492" s="61">
        <f>Source!I309</f>
        <v>0.13500000000000001</v>
      </c>
      <c r="H492" s="63">
        <f>Source!AL309</f>
        <v>68503.14</v>
      </c>
      <c r="I492" s="62"/>
      <c r="J492" s="63">
        <f>ROUND(Source!AC309*Source!I309, 2)</f>
        <v>9247.92</v>
      </c>
      <c r="K492" s="62">
        <f>IF(Source!BC309&lt;&gt; 0, Source!BC309, 1)</f>
        <v>14.62</v>
      </c>
      <c r="L492" s="64">
        <f>Source!P309</f>
        <v>135205</v>
      </c>
    </row>
    <row r="493" spans="1:82" x14ac:dyDescent="0.2">
      <c r="A493" s="106"/>
      <c r="B493" s="106"/>
      <c r="C493" s="107" t="str">
        <f>"Объем: "&amp;Source!I309&amp;"=(135)/"&amp;"1000"</f>
        <v>Объем: 0,135=(135)/1000</v>
      </c>
      <c r="D493" s="106"/>
      <c r="E493" s="106"/>
      <c r="F493" s="106"/>
      <c r="G493" s="106"/>
      <c r="H493" s="106"/>
      <c r="I493" s="106"/>
      <c r="J493" s="106"/>
      <c r="K493" s="106"/>
      <c r="L493" s="106"/>
    </row>
    <row r="494" spans="1:82" ht="15" x14ac:dyDescent="0.2">
      <c r="C494" s="66" t="s">
        <v>628</v>
      </c>
      <c r="D494" s="66"/>
      <c r="E494" s="66"/>
      <c r="F494" s="66"/>
      <c r="G494" s="66"/>
      <c r="H494" s="66"/>
      <c r="I494" s="75">
        <f>J492</f>
        <v>9247.92</v>
      </c>
      <c r="J494" s="75"/>
      <c r="K494" s="77">
        <f>L492</f>
        <v>135205</v>
      </c>
      <c r="L494" s="77"/>
      <c r="O494" s="74">
        <f>J492</f>
        <v>9247.92</v>
      </c>
      <c r="P494">
        <f>0</f>
        <v>0</v>
      </c>
      <c r="R494" t="s">
        <v>629</v>
      </c>
      <c r="S494">
        <f>0</f>
        <v>0</v>
      </c>
      <c r="U494">
        <f>0</f>
        <v>0</v>
      </c>
      <c r="X494">
        <f>0</f>
        <v>0</v>
      </c>
      <c r="Z494" t="s">
        <v>629</v>
      </c>
      <c r="AA494" s="74">
        <f>J492</f>
        <v>9247.92</v>
      </c>
      <c r="AD494">
        <f>ROUND((Source!AT309/100)*((ROUND(Source!AF309*Source!I309, 2)+ROUND(Source!AE309*Source!I309, 2))), 2)</f>
        <v>0</v>
      </c>
      <c r="AE494">
        <f>ROUND((Source!AU309/100)*((ROUND(Source!AF309*Source!I309, 2)+ROUND(Source!AE309*Source!I309, 2))), 2)</f>
        <v>0</v>
      </c>
      <c r="AN494" s="76">
        <f>L492</f>
        <v>135205</v>
      </c>
      <c r="AO494">
        <f>0</f>
        <v>0</v>
      </c>
      <c r="AQ494" t="s">
        <v>629</v>
      </c>
      <c r="AR494">
        <f>0</f>
        <v>0</v>
      </c>
      <c r="AT494">
        <f>0</f>
        <v>0</v>
      </c>
      <c r="AV494" t="s">
        <v>629</v>
      </c>
      <c r="AW494" s="76">
        <f>L492</f>
        <v>135205</v>
      </c>
      <c r="AZ494">
        <f>Source!X309</f>
        <v>0</v>
      </c>
      <c r="BA494">
        <f>Source!Y309</f>
        <v>0</v>
      </c>
      <c r="BI494" s="74">
        <f>J492</f>
        <v>9247.92</v>
      </c>
      <c r="CD494">
        <v>2</v>
      </c>
    </row>
    <row r="495" spans="1:82" ht="85.5" x14ac:dyDescent="0.2">
      <c r="A495" s="58" t="s">
        <v>290</v>
      </c>
      <c r="B495" s="59" t="str">
        <f>Source!F311</f>
        <v>501-8605</v>
      </c>
      <c r="C495" s="59" t="str">
        <f>Source!G311</f>
        <v>Кабель силовой с медными жилами с изоляцией и оболочкой из ПВХ, не распространяющий горение, с низким дымо- и газовыделением, напряжением 1,0 кВ (ГОСТ Р 53769-2010), марки ВВГнг(A)-LS 3х2,5oк</v>
      </c>
      <c r="D495" s="60" t="str">
        <f>Source!H311</f>
        <v>1000 м</v>
      </c>
      <c r="E495" s="61">
        <f>Source!K311</f>
        <v>0.03</v>
      </c>
      <c r="F495" s="61"/>
      <c r="G495" s="61">
        <f>Source!I311</f>
        <v>0.03</v>
      </c>
      <c r="H495" s="63">
        <f>Source!AL311</f>
        <v>14763.11</v>
      </c>
      <c r="I495" s="62"/>
      <c r="J495" s="63">
        <f>ROUND(Source!AC311*Source!I311, 2)</f>
        <v>442.89</v>
      </c>
      <c r="K495" s="62">
        <f>IF(Source!BC311&lt;&gt; 0, Source!BC311, 1)</f>
        <v>6.8</v>
      </c>
      <c r="L495" s="64">
        <f>Source!P311</f>
        <v>3012</v>
      </c>
    </row>
    <row r="496" spans="1:82" x14ac:dyDescent="0.2">
      <c r="A496" s="106"/>
      <c r="B496" s="106"/>
      <c r="C496" s="107" t="str">
        <f>"Объем: "&amp;Source!I311&amp;"=(30/"&amp;"1000)"</f>
        <v>Объем: 0,03=(30/1000)</v>
      </c>
      <c r="D496" s="106"/>
      <c r="E496" s="106"/>
      <c r="F496" s="106"/>
      <c r="G496" s="106"/>
      <c r="H496" s="106"/>
      <c r="I496" s="106"/>
      <c r="J496" s="106"/>
      <c r="K496" s="106"/>
      <c r="L496" s="106"/>
    </row>
    <row r="497" spans="1:82" ht="15" x14ac:dyDescent="0.2">
      <c r="C497" s="66" t="s">
        <v>628</v>
      </c>
      <c r="D497" s="66"/>
      <c r="E497" s="66"/>
      <c r="F497" s="66"/>
      <c r="G497" s="66"/>
      <c r="H497" s="66"/>
      <c r="I497" s="75">
        <f>J495</f>
        <v>442.89</v>
      </c>
      <c r="J497" s="75"/>
      <c r="K497" s="77">
        <f>L495</f>
        <v>3012</v>
      </c>
      <c r="L497" s="77"/>
      <c r="O497" s="74">
        <f>J495</f>
        <v>442.89</v>
      </c>
      <c r="P497">
        <f>0</f>
        <v>0</v>
      </c>
      <c r="R497" t="s">
        <v>629</v>
      </c>
      <c r="S497">
        <f>0</f>
        <v>0</v>
      </c>
      <c r="U497">
        <f>0</f>
        <v>0</v>
      </c>
      <c r="X497">
        <f>0</f>
        <v>0</v>
      </c>
      <c r="Z497" t="s">
        <v>629</v>
      </c>
      <c r="AA497" s="74">
        <f>J495</f>
        <v>442.89</v>
      </c>
      <c r="AD497">
        <f>ROUND((Source!AT311/100)*((ROUND(Source!AF311*Source!I311, 2)+ROUND(Source!AE311*Source!I311, 2))), 2)</f>
        <v>0</v>
      </c>
      <c r="AE497">
        <f>ROUND((Source!AU311/100)*((ROUND(Source!AF311*Source!I311, 2)+ROUND(Source!AE311*Source!I311, 2))), 2)</f>
        <v>0</v>
      </c>
      <c r="AN497" s="76">
        <f>L495</f>
        <v>3012</v>
      </c>
      <c r="AO497">
        <f>0</f>
        <v>0</v>
      </c>
      <c r="AQ497" t="s">
        <v>629</v>
      </c>
      <c r="AR497">
        <f>0</f>
        <v>0</v>
      </c>
      <c r="AT497">
        <f>0</f>
        <v>0</v>
      </c>
      <c r="AV497" t="s">
        <v>629</v>
      </c>
      <c r="AW497" s="76">
        <f>L495</f>
        <v>3012</v>
      </c>
      <c r="AZ497">
        <f>Source!X311</f>
        <v>0</v>
      </c>
      <c r="BA497">
        <f>Source!Y311</f>
        <v>0</v>
      </c>
      <c r="BI497" s="74">
        <f>J495</f>
        <v>442.89</v>
      </c>
      <c r="CD497">
        <v>2</v>
      </c>
    </row>
    <row r="498" spans="1:82" ht="28.5" x14ac:dyDescent="0.2">
      <c r="A498" s="67" t="s">
        <v>291</v>
      </c>
      <c r="B498" s="68" t="str">
        <f>Source!F313</f>
        <v>Конъюктурный анализ п.227</v>
      </c>
      <c r="C498" s="68" t="s">
        <v>688</v>
      </c>
      <c r="D498" s="69" t="str">
        <f>Source!H313</f>
        <v>м</v>
      </c>
      <c r="E498" s="70">
        <f>Source!K313</f>
        <v>180</v>
      </c>
      <c r="F498" s="70"/>
      <c r="G498" s="70">
        <f>Source!I313</f>
        <v>180</v>
      </c>
      <c r="H498" s="71">
        <f>Source!AL313</f>
        <v>550.79999999999995</v>
      </c>
      <c r="I498" s="72"/>
      <c r="J498" s="71">
        <f>ROUND(L498/K498, 2)</f>
        <v>10263.35</v>
      </c>
      <c r="K498" s="72">
        <f>IF(Source!BC313&lt;&gt; 0, Source!BC313, 1)</f>
        <v>9.66</v>
      </c>
      <c r="L498" s="73">
        <f>Source!HG313</f>
        <v>99144</v>
      </c>
    </row>
    <row r="499" spans="1:82" ht="15" x14ac:dyDescent="0.2">
      <c r="C499" s="66" t="s">
        <v>628</v>
      </c>
      <c r="D499" s="66"/>
      <c r="E499" s="66"/>
      <c r="F499" s="66"/>
      <c r="G499" s="66"/>
      <c r="H499" s="66"/>
      <c r="I499" s="75">
        <f>J498</f>
        <v>10263.35</v>
      </c>
      <c r="J499" s="75"/>
      <c r="K499" s="77">
        <f>L498</f>
        <v>99144</v>
      </c>
      <c r="L499" s="77"/>
      <c r="O499" s="74">
        <f>J498</f>
        <v>10263.35</v>
      </c>
      <c r="P499">
        <f>0</f>
        <v>0</v>
      </c>
      <c r="R499" t="s">
        <v>629</v>
      </c>
      <c r="S499">
        <f>0</f>
        <v>0</v>
      </c>
      <c r="U499">
        <f>0</f>
        <v>0</v>
      </c>
      <c r="X499">
        <f>0</f>
        <v>0</v>
      </c>
      <c r="Z499" t="s">
        <v>629</v>
      </c>
      <c r="AA499" s="74">
        <f>J498</f>
        <v>10263.35</v>
      </c>
      <c r="AB499" s="74">
        <f>J498</f>
        <v>10263.35</v>
      </c>
      <c r="AD499">
        <f>ROUND((Source!AT313/100)*((ROUND(Source!AF313*Source!I313, 2)+ROUND(Source!AE313*Source!I313, 2))), 2)</f>
        <v>0</v>
      </c>
      <c r="AE499">
        <f>ROUND((Source!AU313/100)*((ROUND(Source!AF313*Source!I313, 2)+ROUND(Source!AE313*Source!I313, 2))), 2)</f>
        <v>0</v>
      </c>
      <c r="AN499" s="76">
        <f>L498</f>
        <v>99144</v>
      </c>
      <c r="AO499">
        <f>0</f>
        <v>0</v>
      </c>
      <c r="AQ499" t="s">
        <v>629</v>
      </c>
      <c r="AR499">
        <f>0</f>
        <v>0</v>
      </c>
      <c r="AT499">
        <f>0</f>
        <v>0</v>
      </c>
      <c r="AV499" t="s">
        <v>629</v>
      </c>
      <c r="AW499" s="76">
        <f>L498</f>
        <v>99144</v>
      </c>
      <c r="AX499" s="76">
        <f>L498</f>
        <v>99144</v>
      </c>
      <c r="AZ499">
        <f>Source!X313</f>
        <v>0</v>
      </c>
      <c r="BA499">
        <f>Source!Y313</f>
        <v>0</v>
      </c>
      <c r="BI499" s="74">
        <f>J498</f>
        <v>10263.35</v>
      </c>
      <c r="CD499">
        <v>2</v>
      </c>
    </row>
    <row r="500" spans="1:82" ht="42.75" x14ac:dyDescent="0.2">
      <c r="A500" s="58" t="s">
        <v>295</v>
      </c>
      <c r="B500" s="59" t="str">
        <f>Source!F315</f>
        <v>м10-01-051-11</v>
      </c>
      <c r="C500" s="59" t="str">
        <f>Source!G315</f>
        <v>Разделка и включение кабеля и провода пистолетом, емкость кабеля 20х2</v>
      </c>
      <c r="D500" s="60" t="str">
        <f>Source!H315</f>
        <v>10 концов кабеля</v>
      </c>
      <c r="E500" s="61">
        <f>Source!K315</f>
        <v>2.4</v>
      </c>
      <c r="F500" s="61"/>
      <c r="G500" s="61">
        <f>Source!I315</f>
        <v>2.4</v>
      </c>
      <c r="H500" s="63"/>
      <c r="I500" s="62"/>
      <c r="J500" s="63"/>
      <c r="K500" s="62"/>
      <c r="L500" s="64"/>
    </row>
    <row r="501" spans="1:82" x14ac:dyDescent="0.2">
      <c r="C501" s="105" t="str">
        <f>"Объем: "&amp;Source!I315&amp;"=24/"&amp;"10"</f>
        <v>Объем: 2,4=24/10</v>
      </c>
    </row>
    <row r="502" spans="1:82" ht="14.25" x14ac:dyDescent="0.2">
      <c r="A502" s="59"/>
      <c r="B502" s="62">
        <v>1</v>
      </c>
      <c r="C502" s="59" t="s">
        <v>662</v>
      </c>
      <c r="D502" s="60"/>
      <c r="E502" s="61"/>
      <c r="F502" s="61"/>
      <c r="G502" s="61"/>
      <c r="H502" s="63">
        <f>Source!AO315</f>
        <v>89.47</v>
      </c>
      <c r="I502" s="62"/>
      <c r="J502" s="63">
        <f>ROUND(Source!AF315*Source!I315, 2)</f>
        <v>214.73</v>
      </c>
      <c r="K502" s="62">
        <f>IF(Source!BA315&lt;&gt; 0, Source!BA315, 1)</f>
        <v>50.93</v>
      </c>
      <c r="L502" s="64">
        <f>Source!S315</f>
        <v>10936</v>
      </c>
    </row>
    <row r="503" spans="1:82" ht="14.25" x14ac:dyDescent="0.2">
      <c r="A503" s="59"/>
      <c r="B503" s="62">
        <v>4</v>
      </c>
      <c r="C503" s="59" t="s">
        <v>665</v>
      </c>
      <c r="D503" s="60"/>
      <c r="E503" s="61"/>
      <c r="F503" s="61"/>
      <c r="G503" s="61"/>
      <c r="H503" s="63">
        <f>Source!AL315</f>
        <v>9.61</v>
      </c>
      <c r="I503" s="62"/>
      <c r="J503" s="63">
        <f>ROUND(Source!AC315*Source!I315, 2)</f>
        <v>23.06</v>
      </c>
      <c r="K503" s="62">
        <f>IF(Source!BC315&lt;&gt; 0, Source!BC315, 1)</f>
        <v>12.73</v>
      </c>
      <c r="L503" s="64">
        <f>Source!P315</f>
        <v>294</v>
      </c>
    </row>
    <row r="504" spans="1:82" ht="14.25" x14ac:dyDescent="0.2">
      <c r="A504" s="59"/>
      <c r="B504" s="59"/>
      <c r="C504" s="68" t="s">
        <v>666</v>
      </c>
      <c r="D504" s="69" t="s">
        <v>605</v>
      </c>
      <c r="E504" s="70">
        <f>Source!AQ315</f>
        <v>9.3000000000000007</v>
      </c>
      <c r="F504" s="70"/>
      <c r="G504" s="70">
        <f>ROUND(Source!U315, 7)</f>
        <v>22.32</v>
      </c>
      <c r="H504" s="71"/>
      <c r="I504" s="72"/>
      <c r="J504" s="71"/>
      <c r="K504" s="72"/>
      <c r="L504" s="73"/>
    </row>
    <row r="505" spans="1:82" ht="14.25" x14ac:dyDescent="0.2">
      <c r="A505" s="59"/>
      <c r="B505" s="59"/>
      <c r="C505" s="59" t="s">
        <v>668</v>
      </c>
      <c r="D505" s="60"/>
      <c r="E505" s="61"/>
      <c r="F505" s="61"/>
      <c r="G505" s="61"/>
      <c r="H505" s="63">
        <f>H502+H503</f>
        <v>99.08</v>
      </c>
      <c r="I505" s="62"/>
      <c r="J505" s="63">
        <f>J502+J503</f>
        <v>237.79</v>
      </c>
      <c r="K505" s="62"/>
      <c r="L505" s="64">
        <f>L502+L503</f>
        <v>11230</v>
      </c>
    </row>
    <row r="506" spans="1:82" ht="14.25" x14ac:dyDescent="0.2">
      <c r="A506" s="59"/>
      <c r="B506" s="59"/>
      <c r="C506" s="59" t="s">
        <v>669</v>
      </c>
      <c r="D506" s="60"/>
      <c r="E506" s="61"/>
      <c r="F506" s="61"/>
      <c r="G506" s="61"/>
      <c r="H506" s="63"/>
      <c r="I506" s="62"/>
      <c r="J506" s="63">
        <f>SUM(S500:S509)+SUM(T500:T509)+SUM(X500:X509)+SUM(Y500:Y509)+SUM(Z500:Z509)</f>
        <v>214.73</v>
      </c>
      <c r="K506" s="62"/>
      <c r="L506" s="64">
        <f>SUM(AR500:AR509)+SUM(AS500:AS509)+SUM(AT500:AT509)+SUM(AU500:AU509)+SUM(AV500:AV509)</f>
        <v>10936</v>
      </c>
    </row>
    <row r="507" spans="1:82" ht="28.5" x14ac:dyDescent="0.2">
      <c r="A507" s="59"/>
      <c r="B507" s="59" t="s">
        <v>187</v>
      </c>
      <c r="C507" s="59" t="s">
        <v>675</v>
      </c>
      <c r="D507" s="60" t="s">
        <v>671</v>
      </c>
      <c r="E507" s="61">
        <f>Source!BZ315</f>
        <v>90</v>
      </c>
      <c r="F507" s="61"/>
      <c r="G507" s="61">
        <f>Source!AT315</f>
        <v>90</v>
      </c>
      <c r="H507" s="63"/>
      <c r="I507" s="62"/>
      <c r="J507" s="63">
        <f>SUM(AD500:AD509)</f>
        <v>193.26</v>
      </c>
      <c r="K507" s="62"/>
      <c r="L507" s="64">
        <f>SUM(AZ500:AZ509)</f>
        <v>9842</v>
      </c>
    </row>
    <row r="508" spans="1:82" ht="28.5" x14ac:dyDescent="0.2">
      <c r="A508" s="68"/>
      <c r="B508" s="68" t="s">
        <v>188</v>
      </c>
      <c r="C508" s="68" t="s">
        <v>676</v>
      </c>
      <c r="D508" s="69" t="s">
        <v>671</v>
      </c>
      <c r="E508" s="70">
        <f>Source!CA315</f>
        <v>46</v>
      </c>
      <c r="F508" s="70"/>
      <c r="G508" s="70">
        <f>Source!AU315</f>
        <v>46</v>
      </c>
      <c r="H508" s="71"/>
      <c r="I508" s="72"/>
      <c r="J508" s="71">
        <f>SUM(AE500:AE509)</f>
        <v>98.78</v>
      </c>
      <c r="K508" s="72"/>
      <c r="L508" s="73">
        <f>SUM(BA500:BA509)</f>
        <v>5031</v>
      </c>
    </row>
    <row r="509" spans="1:82" ht="15" x14ac:dyDescent="0.2">
      <c r="C509" s="66" t="s">
        <v>628</v>
      </c>
      <c r="D509" s="66"/>
      <c r="E509" s="66"/>
      <c r="F509" s="66"/>
      <c r="G509" s="66"/>
      <c r="H509" s="66"/>
      <c r="I509" s="75">
        <f>J502+J503+J507+J508</f>
        <v>529.82999999999993</v>
      </c>
      <c r="J509" s="75"/>
      <c r="K509" s="77">
        <f>L502+L503+L507+L508</f>
        <v>26103</v>
      </c>
      <c r="L509" s="77"/>
      <c r="O509" s="74">
        <f>J502+J503+J507+J508</f>
        <v>529.82999999999993</v>
      </c>
      <c r="P509">
        <f>0</f>
        <v>0</v>
      </c>
      <c r="R509" t="s">
        <v>629</v>
      </c>
      <c r="S509" s="74">
        <f>J502</f>
        <v>214.73</v>
      </c>
      <c r="U509" s="74">
        <f>J502</f>
        <v>214.73</v>
      </c>
      <c r="X509">
        <f>0</f>
        <v>0</v>
      </c>
      <c r="Z509" t="s">
        <v>629</v>
      </c>
      <c r="AA509" s="74">
        <f>J503</f>
        <v>23.06</v>
      </c>
      <c r="AD509">
        <f>ROUND((Source!AT315/100)*((ROUND(Source!AF315*Source!I315, 2)+ROUND(Source!AE315*Source!I315, 2))), 2)</f>
        <v>193.26</v>
      </c>
      <c r="AE509">
        <f>ROUND((Source!AU315/100)*((ROUND(Source!AF315*Source!I315, 2)+ROUND(Source!AE315*Source!I315, 2))), 2)</f>
        <v>98.78</v>
      </c>
      <c r="AN509" s="76">
        <f>L502+L503+L507+L508</f>
        <v>26103</v>
      </c>
      <c r="AO509">
        <f>0</f>
        <v>0</v>
      </c>
      <c r="AQ509" t="s">
        <v>629</v>
      </c>
      <c r="AR509" s="76">
        <f>L502</f>
        <v>10936</v>
      </c>
      <c r="AT509">
        <f>0</f>
        <v>0</v>
      </c>
      <c r="AV509" t="s">
        <v>629</v>
      </c>
      <c r="AW509" s="76">
        <f>L503</f>
        <v>294</v>
      </c>
      <c r="AZ509">
        <f>Source!X315</f>
        <v>9842</v>
      </c>
      <c r="BA509">
        <f>Source!Y315</f>
        <v>5031</v>
      </c>
      <c r="BI509" s="74">
        <f>J502+J503+J507+J508</f>
        <v>529.82999999999993</v>
      </c>
      <c r="CD509">
        <v>2</v>
      </c>
    </row>
    <row r="510" spans="1:82" ht="103.5" x14ac:dyDescent="0.2">
      <c r="A510" s="58" t="s">
        <v>296</v>
      </c>
      <c r="B510" s="59" t="str">
        <f>Source!F317</f>
        <v>Конъюктурный анализ п.225</v>
      </c>
      <c r="C510" s="59" t="s">
        <v>689</v>
      </c>
      <c r="D510" s="60" t="str">
        <f>Source!H317</f>
        <v>шт.</v>
      </c>
      <c r="E510" s="61">
        <f>Source!K317</f>
        <v>24</v>
      </c>
      <c r="F510" s="61"/>
      <c r="G510" s="61">
        <f>Source!I317</f>
        <v>24</v>
      </c>
      <c r="H510" s="63">
        <f>Source!AL317</f>
        <v>2978.4</v>
      </c>
      <c r="I510" s="62"/>
      <c r="J510" s="63">
        <f>ROUND(L510/K510, 2)</f>
        <v>7399.79</v>
      </c>
      <c r="K510" s="62">
        <f>IF(Source!BC317&lt;&gt; 0, Source!BC317, 1)</f>
        <v>9.66</v>
      </c>
      <c r="L510" s="64">
        <f>Source!HG317</f>
        <v>71482</v>
      </c>
    </row>
    <row r="511" spans="1:82" ht="153" x14ac:dyDescent="0.2">
      <c r="A511" s="106"/>
      <c r="B511" s="108" t="str">
        <f>Source!EO317</f>
        <v>Поправка: ТСН-2001.4. О.П. тб1. п.1</v>
      </c>
      <c r="C511" s="108" t="str">
        <f>Source!CN317</f>
        <v>Поправка: ТСН-2001.4. О.П. тб1. п.1  Наименование: На действующих предприятиях (в цехах на производственных площадях) в стесненных условиях: с наличием в зоне производства работ действующего технологического оборудования (станков, установок, печей, кранов, конвейеров и т.п.) или запыленности воздуха, или движения технологического транспорта по внутрицеховым и внутризаводским путям</v>
      </c>
      <c r="D511" s="106"/>
      <c r="E511" s="106"/>
      <c r="F511" s="106"/>
      <c r="G511" s="106"/>
      <c r="H511" s="106"/>
      <c r="I511" s="106"/>
      <c r="J511" s="106"/>
      <c r="K511" s="106"/>
      <c r="L511" s="106"/>
    </row>
    <row r="512" spans="1:82" ht="15" x14ac:dyDescent="0.2">
      <c r="C512" s="66" t="s">
        <v>628</v>
      </c>
      <c r="D512" s="66"/>
      <c r="E512" s="66"/>
      <c r="F512" s="66"/>
      <c r="G512" s="66"/>
      <c r="H512" s="66"/>
      <c r="I512" s="75">
        <f>J510</f>
        <v>7399.79</v>
      </c>
      <c r="J512" s="75"/>
      <c r="K512" s="77">
        <f>L510</f>
        <v>71482</v>
      </c>
      <c r="L512" s="77"/>
      <c r="O512" s="74">
        <f>J510</f>
        <v>7399.79</v>
      </c>
      <c r="P512">
        <f>0</f>
        <v>0</v>
      </c>
      <c r="R512" t="s">
        <v>629</v>
      </c>
      <c r="S512">
        <f>0</f>
        <v>0</v>
      </c>
      <c r="U512">
        <f>0</f>
        <v>0</v>
      </c>
      <c r="X512">
        <f>0</f>
        <v>0</v>
      </c>
      <c r="Z512" t="s">
        <v>629</v>
      </c>
      <c r="AA512" s="74">
        <f>J510</f>
        <v>7399.79</v>
      </c>
      <c r="AB512" s="74">
        <f>J510</f>
        <v>7399.79</v>
      </c>
      <c r="AD512">
        <f>ROUND((Source!AT317/100)*((ROUND(Source!AF317*Source!I317, 2)+ROUND(Source!AE317*Source!I317, 2))), 2)</f>
        <v>0</v>
      </c>
      <c r="AE512">
        <f>ROUND((Source!AU317/100)*((ROUND(Source!AF317*Source!I317, 2)+ROUND(Source!AE317*Source!I317, 2))), 2)</f>
        <v>0</v>
      </c>
      <c r="AN512" s="76">
        <f>L510</f>
        <v>71482</v>
      </c>
      <c r="AO512">
        <f>0</f>
        <v>0</v>
      </c>
      <c r="AQ512" t="s">
        <v>629</v>
      </c>
      <c r="AR512">
        <f>0</f>
        <v>0</v>
      </c>
      <c r="AT512">
        <f>0</f>
        <v>0</v>
      </c>
      <c r="AV512" t="s">
        <v>629</v>
      </c>
      <c r="AW512" s="76">
        <f>L510</f>
        <v>71482</v>
      </c>
      <c r="AX512" s="76">
        <f>L510</f>
        <v>71482</v>
      </c>
      <c r="AZ512">
        <f>Source!X317</f>
        <v>0</v>
      </c>
      <c r="BA512">
        <f>Source!Y317</f>
        <v>0</v>
      </c>
      <c r="BI512" s="74">
        <f>J510</f>
        <v>7399.79</v>
      </c>
      <c r="CD512">
        <v>2</v>
      </c>
    </row>
    <row r="513" spans="1:82" ht="42.75" x14ac:dyDescent="0.2">
      <c r="A513" s="58" t="s">
        <v>306</v>
      </c>
      <c r="B513" s="59" t="str">
        <f>Source!F323</f>
        <v>м10-06-050-1</v>
      </c>
      <c r="C513" s="59" t="str">
        <f>Source!G323</f>
        <v>Прокладка, проверка затухания и ввод ШСС в УССЛК (дуплексный оптический патч-корд)</v>
      </c>
      <c r="D513" s="60" t="str">
        <f>Source!H323</f>
        <v>100 М ШНУРА</v>
      </c>
      <c r="E513" s="61">
        <f>Source!K323</f>
        <v>0.25</v>
      </c>
      <c r="F513" s="61"/>
      <c r="G513" s="61">
        <f>Source!I323</f>
        <v>0.25</v>
      </c>
      <c r="H513" s="63"/>
      <c r="I513" s="62"/>
      <c r="J513" s="63"/>
      <c r="K513" s="62"/>
      <c r="L513" s="64"/>
    </row>
    <row r="514" spans="1:82" x14ac:dyDescent="0.2">
      <c r="C514" s="105" t="str">
        <f>"Объем: "&amp;Source!I323&amp;"=(1*"&amp;"25)/"&amp;"100"</f>
        <v>Объем: 0,25=(1*25)/100</v>
      </c>
    </row>
    <row r="515" spans="1:82" ht="14.25" x14ac:dyDescent="0.2">
      <c r="A515" s="59"/>
      <c r="B515" s="62">
        <v>1</v>
      </c>
      <c r="C515" s="59" t="s">
        <v>662</v>
      </c>
      <c r="D515" s="60"/>
      <c r="E515" s="61"/>
      <c r="F515" s="61"/>
      <c r="G515" s="61"/>
      <c r="H515" s="63">
        <f>Source!AO323</f>
        <v>38.479999999999997</v>
      </c>
      <c r="I515" s="62"/>
      <c r="J515" s="63">
        <f>ROUND(Source!AF323*Source!I323, 2)</f>
        <v>9.6199999999999992</v>
      </c>
      <c r="K515" s="62">
        <f>IF(Source!BA323&lt;&gt; 0, Source!BA323, 1)</f>
        <v>50.93</v>
      </c>
      <c r="L515" s="64">
        <f>Source!S323</f>
        <v>490</v>
      </c>
    </row>
    <row r="516" spans="1:82" ht="14.25" x14ac:dyDescent="0.2">
      <c r="A516" s="59"/>
      <c r="B516" s="62">
        <v>4</v>
      </c>
      <c r="C516" s="59" t="s">
        <v>665</v>
      </c>
      <c r="D516" s="60"/>
      <c r="E516" s="61"/>
      <c r="F516" s="61"/>
      <c r="G516" s="61"/>
      <c r="H516" s="63">
        <f>Source!AL323</f>
        <v>0.77</v>
      </c>
      <c r="I516" s="62"/>
      <c r="J516" s="63">
        <f>ROUND(Source!AC323*Source!I323, 2)</f>
        <v>0.19</v>
      </c>
      <c r="K516" s="62">
        <f>IF(Source!BC323&lt;&gt; 0, Source!BC323, 1)</f>
        <v>50.91</v>
      </c>
      <c r="L516" s="64">
        <f>Source!P323</f>
        <v>10</v>
      </c>
    </row>
    <row r="517" spans="1:82" ht="14.25" x14ac:dyDescent="0.2">
      <c r="A517" s="59"/>
      <c r="B517" s="59"/>
      <c r="C517" s="68" t="s">
        <v>666</v>
      </c>
      <c r="D517" s="69" t="s">
        <v>605</v>
      </c>
      <c r="E517" s="70">
        <f>Source!AQ323</f>
        <v>4</v>
      </c>
      <c r="F517" s="70"/>
      <c r="G517" s="70">
        <f>ROUND(Source!U323, 7)</f>
        <v>1</v>
      </c>
      <c r="H517" s="71"/>
      <c r="I517" s="72"/>
      <c r="J517" s="71"/>
      <c r="K517" s="72"/>
      <c r="L517" s="73"/>
    </row>
    <row r="518" spans="1:82" ht="14.25" x14ac:dyDescent="0.2">
      <c r="A518" s="59"/>
      <c r="B518" s="59"/>
      <c r="C518" s="59" t="s">
        <v>668</v>
      </c>
      <c r="D518" s="60"/>
      <c r="E518" s="61"/>
      <c r="F518" s="61"/>
      <c r="G518" s="61"/>
      <c r="H518" s="63">
        <f>H515+H516</f>
        <v>39.25</v>
      </c>
      <c r="I518" s="62"/>
      <c r="J518" s="63">
        <f>J515+J516</f>
        <v>9.8099999999999987</v>
      </c>
      <c r="K518" s="62"/>
      <c r="L518" s="64">
        <f>L515+L516</f>
        <v>500</v>
      </c>
    </row>
    <row r="519" spans="1:82" ht="14.25" x14ac:dyDescent="0.2">
      <c r="A519" s="59"/>
      <c r="B519" s="59"/>
      <c r="C519" s="59" t="s">
        <v>669</v>
      </c>
      <c r="D519" s="60"/>
      <c r="E519" s="61"/>
      <c r="F519" s="61"/>
      <c r="G519" s="61"/>
      <c r="H519" s="63"/>
      <c r="I519" s="62"/>
      <c r="J519" s="63">
        <f>SUM(S513:S522)+SUM(T513:T522)+SUM(X513:X522)+SUM(Y513:Y522)+SUM(Z513:Z522)</f>
        <v>9.6199999999999992</v>
      </c>
      <c r="K519" s="62"/>
      <c r="L519" s="64">
        <f>SUM(AR513:AR522)+SUM(AS513:AS522)+SUM(AT513:AT522)+SUM(AU513:AU522)+SUM(AV513:AV522)</f>
        <v>490</v>
      </c>
    </row>
    <row r="520" spans="1:82" ht="28.5" x14ac:dyDescent="0.2">
      <c r="A520" s="59"/>
      <c r="B520" s="59" t="s">
        <v>187</v>
      </c>
      <c r="C520" s="59" t="s">
        <v>675</v>
      </c>
      <c r="D520" s="60" t="s">
        <v>671</v>
      </c>
      <c r="E520" s="61">
        <f>Source!BZ323</f>
        <v>90</v>
      </c>
      <c r="F520" s="61"/>
      <c r="G520" s="61">
        <f>Source!AT323</f>
        <v>90</v>
      </c>
      <c r="H520" s="63"/>
      <c r="I520" s="62"/>
      <c r="J520" s="63">
        <f>SUM(AD513:AD522)</f>
        <v>8.66</v>
      </c>
      <c r="K520" s="62"/>
      <c r="L520" s="64">
        <f>SUM(AZ513:AZ522)</f>
        <v>441</v>
      </c>
    </row>
    <row r="521" spans="1:82" ht="28.5" x14ac:dyDescent="0.2">
      <c r="A521" s="68"/>
      <c r="B521" s="68" t="s">
        <v>188</v>
      </c>
      <c r="C521" s="68" t="s">
        <v>676</v>
      </c>
      <c r="D521" s="69" t="s">
        <v>671</v>
      </c>
      <c r="E521" s="70">
        <f>Source!CA323</f>
        <v>46</v>
      </c>
      <c r="F521" s="70"/>
      <c r="G521" s="70">
        <f>Source!AU323</f>
        <v>46</v>
      </c>
      <c r="H521" s="71"/>
      <c r="I521" s="72"/>
      <c r="J521" s="71">
        <f>SUM(AE513:AE522)</f>
        <v>4.43</v>
      </c>
      <c r="K521" s="72"/>
      <c r="L521" s="73">
        <f>SUM(BA513:BA522)</f>
        <v>225</v>
      </c>
    </row>
    <row r="522" spans="1:82" ht="15" x14ac:dyDescent="0.2">
      <c r="C522" s="66" t="s">
        <v>628</v>
      </c>
      <c r="D522" s="66"/>
      <c r="E522" s="66"/>
      <c r="F522" s="66"/>
      <c r="G522" s="66"/>
      <c r="H522" s="66"/>
      <c r="I522" s="75">
        <f>J515+J516+J520+J521</f>
        <v>22.9</v>
      </c>
      <c r="J522" s="75"/>
      <c r="K522" s="77">
        <f>L515+L516+L520+L521</f>
        <v>1166</v>
      </c>
      <c r="L522" s="77"/>
      <c r="O522" s="74">
        <f>J515+J516+J520+J521</f>
        <v>22.9</v>
      </c>
      <c r="P522">
        <f>0</f>
        <v>0</v>
      </c>
      <c r="R522" t="s">
        <v>629</v>
      </c>
      <c r="S522" s="74">
        <f>J515</f>
        <v>9.6199999999999992</v>
      </c>
      <c r="U522" s="74">
        <f>J515</f>
        <v>9.6199999999999992</v>
      </c>
      <c r="X522">
        <f>0</f>
        <v>0</v>
      </c>
      <c r="Z522" t="s">
        <v>629</v>
      </c>
      <c r="AA522" s="74">
        <f>J516</f>
        <v>0.19</v>
      </c>
      <c r="AD522">
        <f>ROUND((Source!AT323/100)*((ROUND(Source!AF323*Source!I323, 2)+ROUND(Source!AE323*Source!I323, 2))), 2)</f>
        <v>8.66</v>
      </c>
      <c r="AE522">
        <f>ROUND((Source!AU323/100)*((ROUND(Source!AF323*Source!I323, 2)+ROUND(Source!AE323*Source!I323, 2))), 2)</f>
        <v>4.43</v>
      </c>
      <c r="AN522" s="76">
        <f>L515+L516+L520+L521</f>
        <v>1166</v>
      </c>
      <c r="AO522">
        <f>0</f>
        <v>0</v>
      </c>
      <c r="AQ522" t="s">
        <v>629</v>
      </c>
      <c r="AR522" s="76">
        <f>L515</f>
        <v>490</v>
      </c>
      <c r="AT522">
        <f>0</f>
        <v>0</v>
      </c>
      <c r="AV522" t="s">
        <v>629</v>
      </c>
      <c r="AW522" s="76">
        <f>L516</f>
        <v>10</v>
      </c>
      <c r="AZ522">
        <f>Source!X323</f>
        <v>441</v>
      </c>
      <c r="BA522">
        <f>Source!Y323</f>
        <v>225</v>
      </c>
      <c r="BI522" s="74">
        <f>J515+J516+J520+J521</f>
        <v>22.9</v>
      </c>
      <c r="CD522">
        <v>2</v>
      </c>
    </row>
    <row r="523" spans="1:82" ht="117.75" x14ac:dyDescent="0.2">
      <c r="A523" s="58" t="s">
        <v>312</v>
      </c>
      <c r="B523" s="59" t="str">
        <f>Source!F325</f>
        <v>Конъюктурный анализ п.228</v>
      </c>
      <c r="C523" s="59" t="s">
        <v>690</v>
      </c>
      <c r="D523" s="60" t="str">
        <f>Source!H325</f>
        <v>шт.</v>
      </c>
      <c r="E523" s="61">
        <f>Source!K325</f>
        <v>1</v>
      </c>
      <c r="F523" s="61"/>
      <c r="G523" s="61">
        <f>Source!I325</f>
        <v>1</v>
      </c>
      <c r="H523" s="63">
        <f>Source!AL325</f>
        <v>5406</v>
      </c>
      <c r="I523" s="62"/>
      <c r="J523" s="63">
        <f>ROUND(L523/K523, 2)</f>
        <v>559.63</v>
      </c>
      <c r="K523" s="62">
        <f>IF(Source!BC325&lt;&gt; 0, Source!BC325, 1)</f>
        <v>9.66</v>
      </c>
      <c r="L523" s="64">
        <f>Source!HG325</f>
        <v>5406</v>
      </c>
    </row>
    <row r="524" spans="1:82" ht="153" x14ac:dyDescent="0.2">
      <c r="A524" s="106"/>
      <c r="B524" s="108" t="str">
        <f>Source!EO325</f>
        <v>Поправка: ТСН-2001.4. О.П. тб1. п.1</v>
      </c>
      <c r="C524" s="108" t="str">
        <f>Source!CN325</f>
        <v>Поправка: ТСН-2001.4. О.П. тб1. п.1  Наименование: На действующих предприятиях (в цехах на производственных площадях) в стесненных условиях: с наличием в зоне производства работ действующего технологического оборудования (станков, установок, печей, кранов, конвейеров и т.п.) или запыленности воздуха, или движения технологического транспорта по внутрицеховым и внутризаводским путям</v>
      </c>
      <c r="D524" s="106"/>
      <c r="E524" s="106"/>
      <c r="F524" s="106"/>
      <c r="G524" s="106"/>
      <c r="H524" s="106"/>
      <c r="I524" s="106"/>
      <c r="J524" s="106"/>
      <c r="K524" s="106"/>
      <c r="L524" s="106"/>
    </row>
    <row r="525" spans="1:82" ht="15" x14ac:dyDescent="0.2">
      <c r="C525" s="66" t="s">
        <v>628</v>
      </c>
      <c r="D525" s="66"/>
      <c r="E525" s="66"/>
      <c r="F525" s="66"/>
      <c r="G525" s="66"/>
      <c r="H525" s="66"/>
      <c r="I525" s="75">
        <f>J523</f>
        <v>559.63</v>
      </c>
      <c r="J525" s="75"/>
      <c r="K525" s="77">
        <f>L523</f>
        <v>5406</v>
      </c>
      <c r="L525" s="77"/>
      <c r="O525" s="74">
        <f>J523</f>
        <v>559.63</v>
      </c>
      <c r="P525">
        <f>0</f>
        <v>0</v>
      </c>
      <c r="R525" t="s">
        <v>629</v>
      </c>
      <c r="S525">
        <f>0</f>
        <v>0</v>
      </c>
      <c r="U525">
        <f>0</f>
        <v>0</v>
      </c>
      <c r="X525">
        <f>0</f>
        <v>0</v>
      </c>
      <c r="Z525" t="s">
        <v>629</v>
      </c>
      <c r="AA525" s="74">
        <f>J523</f>
        <v>559.63</v>
      </c>
      <c r="AB525" s="74">
        <f>J523</f>
        <v>559.63</v>
      </c>
      <c r="AD525">
        <f>ROUND((Source!AT325/100)*((ROUND(Source!AF325*Source!I325, 2)+ROUND(Source!AE325*Source!I325, 2))), 2)</f>
        <v>0</v>
      </c>
      <c r="AE525">
        <f>ROUND((Source!AU325/100)*((ROUND(Source!AF325*Source!I325, 2)+ROUND(Source!AE325*Source!I325, 2))), 2)</f>
        <v>0</v>
      </c>
      <c r="AN525" s="76">
        <f>L523</f>
        <v>5406</v>
      </c>
      <c r="AO525">
        <f>0</f>
        <v>0</v>
      </c>
      <c r="AQ525" t="s">
        <v>629</v>
      </c>
      <c r="AR525">
        <f>0</f>
        <v>0</v>
      </c>
      <c r="AT525">
        <f>0</f>
        <v>0</v>
      </c>
      <c r="AV525" t="s">
        <v>629</v>
      </c>
      <c r="AW525" s="76">
        <f>L523</f>
        <v>5406</v>
      </c>
      <c r="AX525" s="76">
        <f>L523</f>
        <v>5406</v>
      </c>
      <c r="AZ525">
        <f>Source!X325</f>
        <v>0</v>
      </c>
      <c r="BA525">
        <f>Source!Y325</f>
        <v>0</v>
      </c>
      <c r="BI525" s="74">
        <f>J523</f>
        <v>559.63</v>
      </c>
      <c r="CD525">
        <v>2</v>
      </c>
    </row>
    <row r="526" spans="1:82" ht="42.75" x14ac:dyDescent="0.2">
      <c r="A526" s="58" t="s">
        <v>316</v>
      </c>
      <c r="B526" s="59" t="str">
        <f>Source!F327</f>
        <v>м10-02-051-1</v>
      </c>
      <c r="C526" s="59" t="str">
        <f>Source!G327</f>
        <v>Перемычки кабельные длиной до 6 м</v>
      </c>
      <c r="D526" s="60" t="str">
        <f>Source!H327</f>
        <v>100 перемычек</v>
      </c>
      <c r="E526" s="61">
        <f>Source!K327</f>
        <v>0.02</v>
      </c>
      <c r="F526" s="61"/>
      <c r="G526" s="61">
        <f>Source!I327</f>
        <v>0.02</v>
      </c>
      <c r="H526" s="63"/>
      <c r="I526" s="62"/>
      <c r="J526" s="63"/>
      <c r="K526" s="62"/>
      <c r="L526" s="64"/>
    </row>
    <row r="527" spans="1:82" x14ac:dyDescent="0.2">
      <c r="C527" s="105" t="str">
        <f>"Объем: "&amp;Source!I327&amp;"=2/"&amp;"100"</f>
        <v>Объем: 0,02=2/100</v>
      </c>
    </row>
    <row r="528" spans="1:82" ht="14.25" x14ac:dyDescent="0.2">
      <c r="A528" s="59"/>
      <c r="B528" s="62">
        <v>1</v>
      </c>
      <c r="C528" s="59" t="s">
        <v>662</v>
      </c>
      <c r="D528" s="60"/>
      <c r="E528" s="61"/>
      <c r="F528" s="61"/>
      <c r="G528" s="61"/>
      <c r="H528" s="63">
        <f>Source!AO327</f>
        <v>230.88</v>
      </c>
      <c r="I528" s="62"/>
      <c r="J528" s="63">
        <f>ROUND(Source!AF327*Source!I327, 2)</f>
        <v>4.62</v>
      </c>
      <c r="K528" s="62">
        <f>IF(Source!BA327&lt;&gt; 0, Source!BA327, 1)</f>
        <v>50.93</v>
      </c>
      <c r="L528" s="64">
        <f>Source!S327</f>
        <v>235</v>
      </c>
    </row>
    <row r="529" spans="1:82" ht="14.25" x14ac:dyDescent="0.2">
      <c r="A529" s="59"/>
      <c r="B529" s="62">
        <v>4</v>
      </c>
      <c r="C529" s="59" t="s">
        <v>665</v>
      </c>
      <c r="D529" s="60"/>
      <c r="E529" s="61"/>
      <c r="F529" s="61"/>
      <c r="G529" s="61"/>
      <c r="H529" s="63">
        <f>Source!AL327</f>
        <v>4.62</v>
      </c>
      <c r="I529" s="62"/>
      <c r="J529" s="63">
        <f>ROUND(Source!AC327*Source!I327, 2)</f>
        <v>0.09</v>
      </c>
      <c r="K529" s="62">
        <f>IF(Source!BC327&lt;&gt; 0, Source!BC327, 1)</f>
        <v>50.9</v>
      </c>
      <c r="L529" s="64">
        <f>Source!P327</f>
        <v>5</v>
      </c>
    </row>
    <row r="530" spans="1:82" ht="14.25" x14ac:dyDescent="0.2">
      <c r="A530" s="59"/>
      <c r="B530" s="59"/>
      <c r="C530" s="68" t="s">
        <v>666</v>
      </c>
      <c r="D530" s="69" t="s">
        <v>605</v>
      </c>
      <c r="E530" s="70">
        <f>Source!AQ327</f>
        <v>24</v>
      </c>
      <c r="F530" s="70"/>
      <c r="G530" s="70">
        <f>ROUND(Source!U327, 7)</f>
        <v>0.48</v>
      </c>
      <c r="H530" s="71"/>
      <c r="I530" s="72"/>
      <c r="J530" s="71"/>
      <c r="K530" s="72"/>
      <c r="L530" s="73"/>
    </row>
    <row r="531" spans="1:82" ht="14.25" x14ac:dyDescent="0.2">
      <c r="A531" s="59"/>
      <c r="B531" s="59"/>
      <c r="C531" s="59" t="s">
        <v>668</v>
      </c>
      <c r="D531" s="60"/>
      <c r="E531" s="61"/>
      <c r="F531" s="61"/>
      <c r="G531" s="61"/>
      <c r="H531" s="63">
        <f>H528+H529</f>
        <v>235.5</v>
      </c>
      <c r="I531" s="62"/>
      <c r="J531" s="63">
        <f>J528+J529</f>
        <v>4.71</v>
      </c>
      <c r="K531" s="62"/>
      <c r="L531" s="64">
        <f>L528+L529</f>
        <v>240</v>
      </c>
    </row>
    <row r="532" spans="1:82" ht="14.25" x14ac:dyDescent="0.2">
      <c r="A532" s="59"/>
      <c r="B532" s="59"/>
      <c r="C532" s="59" t="s">
        <v>669</v>
      </c>
      <c r="D532" s="60"/>
      <c r="E532" s="61"/>
      <c r="F532" s="61"/>
      <c r="G532" s="61"/>
      <c r="H532" s="63"/>
      <c r="I532" s="62"/>
      <c r="J532" s="63">
        <f>SUM(S526:S535)+SUM(T526:T535)+SUM(X526:X535)+SUM(Y526:Y535)+SUM(Z526:Z535)</f>
        <v>4.62</v>
      </c>
      <c r="K532" s="62"/>
      <c r="L532" s="64">
        <f>SUM(AR526:AR535)+SUM(AS526:AS535)+SUM(AT526:AT535)+SUM(AU526:AU535)+SUM(AV526:AV535)</f>
        <v>235</v>
      </c>
    </row>
    <row r="533" spans="1:82" ht="28.5" x14ac:dyDescent="0.2">
      <c r="A533" s="59"/>
      <c r="B533" s="59" t="s">
        <v>187</v>
      </c>
      <c r="C533" s="59" t="s">
        <v>675</v>
      </c>
      <c r="D533" s="60" t="s">
        <v>671</v>
      </c>
      <c r="E533" s="61">
        <f>Source!BZ327</f>
        <v>90</v>
      </c>
      <c r="F533" s="61"/>
      <c r="G533" s="61">
        <f>Source!AT327</f>
        <v>90</v>
      </c>
      <c r="H533" s="63"/>
      <c r="I533" s="62"/>
      <c r="J533" s="63">
        <f>SUM(AD526:AD535)</f>
        <v>4.16</v>
      </c>
      <c r="K533" s="62"/>
      <c r="L533" s="64">
        <f>SUM(AZ526:AZ535)</f>
        <v>212</v>
      </c>
    </row>
    <row r="534" spans="1:82" ht="28.5" x14ac:dyDescent="0.2">
      <c r="A534" s="68"/>
      <c r="B534" s="68" t="s">
        <v>188</v>
      </c>
      <c r="C534" s="68" t="s">
        <v>676</v>
      </c>
      <c r="D534" s="69" t="s">
        <v>671</v>
      </c>
      <c r="E534" s="70">
        <f>Source!CA327</f>
        <v>46</v>
      </c>
      <c r="F534" s="70"/>
      <c r="G534" s="70">
        <f>Source!AU327</f>
        <v>46</v>
      </c>
      <c r="H534" s="71"/>
      <c r="I534" s="72"/>
      <c r="J534" s="71">
        <f>SUM(AE526:AE535)</f>
        <v>2.13</v>
      </c>
      <c r="K534" s="72"/>
      <c r="L534" s="73">
        <f>SUM(BA526:BA535)</f>
        <v>108</v>
      </c>
    </row>
    <row r="535" spans="1:82" ht="15" x14ac:dyDescent="0.2">
      <c r="C535" s="66" t="s">
        <v>628</v>
      </c>
      <c r="D535" s="66"/>
      <c r="E535" s="66"/>
      <c r="F535" s="66"/>
      <c r="G535" s="66"/>
      <c r="H535" s="66"/>
      <c r="I535" s="75">
        <f>J528+J529+J533+J534</f>
        <v>11</v>
      </c>
      <c r="J535" s="75"/>
      <c r="K535" s="77">
        <f>L528+L529+L533+L534</f>
        <v>560</v>
      </c>
      <c r="L535" s="77"/>
      <c r="O535" s="74">
        <f>J528+J529+J533+J534</f>
        <v>11</v>
      </c>
      <c r="P535">
        <f>0</f>
        <v>0</v>
      </c>
      <c r="R535" t="s">
        <v>629</v>
      </c>
      <c r="S535" s="74">
        <f>J528</f>
        <v>4.62</v>
      </c>
      <c r="U535" s="74">
        <f>J528</f>
        <v>4.62</v>
      </c>
      <c r="X535">
        <f>0</f>
        <v>0</v>
      </c>
      <c r="Z535" t="s">
        <v>629</v>
      </c>
      <c r="AA535" s="74">
        <f>J529</f>
        <v>0.09</v>
      </c>
      <c r="AD535">
        <f>ROUND((Source!AT327/100)*((ROUND(Source!AF327*Source!I327, 2)+ROUND(Source!AE327*Source!I327, 2))), 2)</f>
        <v>4.16</v>
      </c>
      <c r="AE535">
        <f>ROUND((Source!AU327/100)*((ROUND(Source!AF327*Source!I327, 2)+ROUND(Source!AE327*Source!I327, 2))), 2)</f>
        <v>2.13</v>
      </c>
      <c r="AN535" s="76">
        <f>L528+L529+L533+L534</f>
        <v>560</v>
      </c>
      <c r="AO535">
        <f>0</f>
        <v>0</v>
      </c>
      <c r="AQ535" t="s">
        <v>629</v>
      </c>
      <c r="AR535" s="76">
        <f>L528</f>
        <v>235</v>
      </c>
      <c r="AT535">
        <f>0</f>
        <v>0</v>
      </c>
      <c r="AV535" t="s">
        <v>629</v>
      </c>
      <c r="AW535" s="76">
        <f>L529</f>
        <v>5</v>
      </c>
      <c r="AZ535">
        <f>Source!X327</f>
        <v>212</v>
      </c>
      <c r="BA535">
        <f>Source!Y327</f>
        <v>108</v>
      </c>
      <c r="BI535" s="74">
        <f>J528+J529+J533+J534</f>
        <v>11</v>
      </c>
      <c r="CD535">
        <v>2</v>
      </c>
    </row>
    <row r="536" spans="1:82" ht="103.5" x14ac:dyDescent="0.2">
      <c r="A536" s="58" t="s">
        <v>317</v>
      </c>
      <c r="B536" s="59" t="str">
        <f>Source!F329</f>
        <v>Конъюктурный анализ п.229</v>
      </c>
      <c r="C536" s="59" t="s">
        <v>691</v>
      </c>
      <c r="D536" s="60" t="str">
        <f>Source!H329</f>
        <v>шт.</v>
      </c>
      <c r="E536" s="61">
        <f>Source!K329</f>
        <v>2</v>
      </c>
      <c r="F536" s="61"/>
      <c r="G536" s="61">
        <f>Source!I329</f>
        <v>2</v>
      </c>
      <c r="H536" s="63">
        <f>Source!AL329</f>
        <v>754.8</v>
      </c>
      <c r="I536" s="62"/>
      <c r="J536" s="63">
        <f>ROUND(L536/K536, 2)</f>
        <v>156.31</v>
      </c>
      <c r="K536" s="62">
        <f>IF(Source!BC329&lt;&gt; 0, Source!BC329, 1)</f>
        <v>9.66</v>
      </c>
      <c r="L536" s="64">
        <f>Source!HG329</f>
        <v>1510</v>
      </c>
    </row>
    <row r="537" spans="1:82" ht="153" x14ac:dyDescent="0.2">
      <c r="A537" s="106"/>
      <c r="B537" s="108" t="str">
        <f>Source!EO329</f>
        <v>Поправка: ТСН-2001.4. О.П. тб1. п.1</v>
      </c>
      <c r="C537" s="108" t="str">
        <f>Source!CN329</f>
        <v>Поправка: ТСН-2001.4. О.П. тб1. п.1  Наименование: На действующих предприятиях (в цехах на производственных площадях) в стесненных условиях: с наличием в зоне производства работ действующего технологического оборудования (станков, установок, печей, кранов, конвейеров и т.п.) или запыленности воздуха, или движения технологического транспорта по внутрицеховым и внутризаводским путям</v>
      </c>
      <c r="D537" s="106"/>
      <c r="E537" s="106"/>
      <c r="F537" s="106"/>
      <c r="G537" s="106"/>
      <c r="H537" s="106"/>
      <c r="I537" s="106"/>
      <c r="J537" s="106"/>
      <c r="K537" s="106"/>
      <c r="L537" s="106"/>
    </row>
    <row r="538" spans="1:82" ht="15" x14ac:dyDescent="0.2">
      <c r="C538" s="66" t="s">
        <v>628</v>
      </c>
      <c r="D538" s="66"/>
      <c r="E538" s="66"/>
      <c r="F538" s="66"/>
      <c r="G538" s="66"/>
      <c r="H538" s="66"/>
      <c r="I538" s="75">
        <f>J536</f>
        <v>156.31</v>
      </c>
      <c r="J538" s="75"/>
      <c r="K538" s="77">
        <f>L536</f>
        <v>1510</v>
      </c>
      <c r="L538" s="77"/>
      <c r="O538" s="74">
        <f>J536</f>
        <v>156.31</v>
      </c>
      <c r="P538">
        <f>0</f>
        <v>0</v>
      </c>
      <c r="R538" t="s">
        <v>629</v>
      </c>
      <c r="S538">
        <f>0</f>
        <v>0</v>
      </c>
      <c r="U538">
        <f>0</f>
        <v>0</v>
      </c>
      <c r="X538">
        <f>0</f>
        <v>0</v>
      </c>
      <c r="Z538" t="s">
        <v>629</v>
      </c>
      <c r="AA538" s="74">
        <f>J536</f>
        <v>156.31</v>
      </c>
      <c r="AB538" s="74">
        <f>J536</f>
        <v>156.31</v>
      </c>
      <c r="AD538">
        <f>ROUND((Source!AT329/100)*((ROUND(Source!AF329*Source!I329, 2)+ROUND(Source!AE329*Source!I329, 2))), 2)</f>
        <v>0</v>
      </c>
      <c r="AE538">
        <f>ROUND((Source!AU329/100)*((ROUND(Source!AF329*Source!I329, 2)+ROUND(Source!AE329*Source!I329, 2))), 2)</f>
        <v>0</v>
      </c>
      <c r="AN538" s="76">
        <f>L536</f>
        <v>1510</v>
      </c>
      <c r="AO538">
        <f>0</f>
        <v>0</v>
      </c>
      <c r="AQ538" t="s">
        <v>629</v>
      </c>
      <c r="AR538">
        <f>0</f>
        <v>0</v>
      </c>
      <c r="AT538">
        <f>0</f>
        <v>0</v>
      </c>
      <c r="AV538" t="s">
        <v>629</v>
      </c>
      <c r="AW538" s="76">
        <f>L536</f>
        <v>1510</v>
      </c>
      <c r="AX538" s="76">
        <f>L536</f>
        <v>1510</v>
      </c>
      <c r="AZ538">
        <f>Source!X329</f>
        <v>0</v>
      </c>
      <c r="BA538">
        <f>Source!Y329</f>
        <v>0</v>
      </c>
      <c r="BI538" s="74">
        <f>J536</f>
        <v>156.31</v>
      </c>
      <c r="CD538">
        <v>2</v>
      </c>
    </row>
    <row r="540" spans="1:82" ht="15" x14ac:dyDescent="0.2">
      <c r="A540" s="91"/>
      <c r="B540" s="92"/>
      <c r="C540" s="93" t="s">
        <v>634</v>
      </c>
      <c r="D540" s="93"/>
      <c r="E540" s="93"/>
      <c r="F540" s="93"/>
      <c r="G540" s="93"/>
      <c r="H540" s="93"/>
      <c r="I540" s="94"/>
      <c r="J540" s="95">
        <f>J542+J543+J549+J553</f>
        <v>29947.760000000002</v>
      </c>
      <c r="K540" s="95"/>
      <c r="L540" s="96">
        <f>L542+L543+L549+L553</f>
        <v>380143</v>
      </c>
    </row>
    <row r="541" spans="1:82" ht="14.25" x14ac:dyDescent="0.2">
      <c r="A541" s="65"/>
      <c r="B541" s="89"/>
      <c r="C541" s="97" t="s">
        <v>635</v>
      </c>
      <c r="D541" s="90"/>
      <c r="E541" s="90"/>
      <c r="F541" s="90"/>
      <c r="G541" s="90"/>
      <c r="H541" s="90"/>
      <c r="I541" s="61"/>
      <c r="J541" s="63"/>
      <c r="K541" s="63"/>
      <c r="L541" s="64"/>
    </row>
    <row r="542" spans="1:82" ht="14.25" x14ac:dyDescent="0.2">
      <c r="A542" s="65"/>
      <c r="B542" s="89"/>
      <c r="C542" s="90" t="s">
        <v>636</v>
      </c>
      <c r="D542" s="90"/>
      <c r="E542" s="90"/>
      <c r="F542" s="90"/>
      <c r="G542" s="90"/>
      <c r="H542" s="90"/>
      <c r="I542" s="61"/>
      <c r="J542" s="63">
        <f>SUM(S404:S538)</f>
        <v>988.53000000000009</v>
      </c>
      <c r="K542" s="63"/>
      <c r="L542" s="64">
        <f>SUM(AR404:AR538)</f>
        <v>50346</v>
      </c>
    </row>
    <row r="543" spans="1:82" ht="14.25" x14ac:dyDescent="0.2">
      <c r="A543" s="65"/>
      <c r="B543" s="89"/>
      <c r="C543" s="90" t="s">
        <v>637</v>
      </c>
      <c r="D543" s="90"/>
      <c r="E543" s="90"/>
      <c r="F543" s="90"/>
      <c r="G543" s="90"/>
      <c r="H543" s="90"/>
      <c r="I543" s="61"/>
      <c r="J543" s="63">
        <f>J545+J548</f>
        <v>710.48</v>
      </c>
      <c r="K543" s="63"/>
      <c r="L543" s="64">
        <f>L545+L548</f>
        <v>10956</v>
      </c>
    </row>
    <row r="544" spans="1:82" ht="14.25" x14ac:dyDescent="0.2">
      <c r="A544" s="65"/>
      <c r="B544" s="89"/>
      <c r="C544" s="97" t="s">
        <v>638</v>
      </c>
      <c r="D544" s="90"/>
      <c r="E544" s="90"/>
      <c r="F544" s="90"/>
      <c r="G544" s="90"/>
      <c r="H544" s="90"/>
      <c r="I544" s="61"/>
      <c r="J544" s="63"/>
      <c r="K544" s="63"/>
      <c r="L544" s="64"/>
    </row>
    <row r="545" spans="1:12" ht="14.25" x14ac:dyDescent="0.2">
      <c r="A545" s="65"/>
      <c r="B545" s="89"/>
      <c r="C545" s="90" t="s">
        <v>639</v>
      </c>
      <c r="D545" s="90"/>
      <c r="E545" s="90"/>
      <c r="F545" s="90"/>
      <c r="G545" s="90"/>
      <c r="H545" s="90"/>
      <c r="I545" s="61"/>
      <c r="J545" s="63">
        <f>SUM(P404:P538)</f>
        <v>710.48</v>
      </c>
      <c r="K545" s="63"/>
      <c r="L545" s="64">
        <f>SUM(AO404:AO538)</f>
        <v>10956</v>
      </c>
    </row>
    <row r="546" spans="1:12" ht="14.25" x14ac:dyDescent="0.2">
      <c r="A546" s="65"/>
      <c r="B546" s="89"/>
      <c r="C546" s="97" t="s">
        <v>640</v>
      </c>
      <c r="D546" s="90"/>
      <c r="E546" s="90"/>
      <c r="F546" s="90"/>
      <c r="G546" s="90"/>
      <c r="H546" s="90"/>
      <c r="I546" s="61"/>
      <c r="J546" s="63"/>
      <c r="K546" s="63"/>
      <c r="L546" s="64"/>
    </row>
    <row r="547" spans="1:12" ht="14.25" x14ac:dyDescent="0.2">
      <c r="A547" s="65"/>
      <c r="B547" s="89"/>
      <c r="C547" s="90" t="s">
        <v>641</v>
      </c>
      <c r="D547" s="90"/>
      <c r="E547" s="90"/>
      <c r="F547" s="90"/>
      <c r="G547" s="90"/>
      <c r="H547" s="90"/>
      <c r="I547" s="61"/>
      <c r="J547" s="63">
        <f>SUM(X404:X538)</f>
        <v>45.67</v>
      </c>
      <c r="K547" s="63"/>
      <c r="L547" s="64">
        <f>SUM(AT404:AT538)</f>
        <v>2326</v>
      </c>
    </row>
    <row r="548" spans="1:12" ht="14.25" hidden="1" x14ac:dyDescent="0.2">
      <c r="A548" s="65"/>
      <c r="B548" s="89"/>
      <c r="C548" s="90" t="s">
        <v>642</v>
      </c>
      <c r="D548" s="90"/>
      <c r="E548" s="90"/>
      <c r="F548" s="90"/>
      <c r="G548" s="90"/>
      <c r="H548" s="90"/>
      <c r="I548" s="61"/>
      <c r="J548" s="63">
        <f>SUM(Z404:Z538)</f>
        <v>0</v>
      </c>
      <c r="K548" s="63"/>
      <c r="L548" s="64">
        <f>SUM(AV404:AV538)</f>
        <v>0</v>
      </c>
    </row>
    <row r="549" spans="1:12" ht="14.25" x14ac:dyDescent="0.2">
      <c r="A549" s="65"/>
      <c r="B549" s="89"/>
      <c r="C549" s="90" t="s">
        <v>643</v>
      </c>
      <c r="D549" s="90"/>
      <c r="E549" s="90"/>
      <c r="F549" s="90"/>
      <c r="G549" s="90"/>
      <c r="H549" s="90"/>
      <c r="I549" s="61"/>
      <c r="J549" s="63">
        <f>J551+J552</f>
        <v>28248.750000000004</v>
      </c>
      <c r="K549" s="63"/>
      <c r="L549" s="64">
        <f>L551+L552</f>
        <v>318841</v>
      </c>
    </row>
    <row r="550" spans="1:12" ht="14.25" x14ac:dyDescent="0.2">
      <c r="A550" s="65"/>
      <c r="B550" s="89"/>
      <c r="C550" s="97" t="s">
        <v>638</v>
      </c>
      <c r="D550" s="90"/>
      <c r="E550" s="90"/>
      <c r="F550" s="90"/>
      <c r="G550" s="90"/>
      <c r="H550" s="90"/>
      <c r="I550" s="61"/>
      <c r="J550" s="63"/>
      <c r="K550" s="63"/>
      <c r="L550" s="64"/>
    </row>
    <row r="551" spans="1:12" ht="14.25" x14ac:dyDescent="0.2">
      <c r="A551" s="65"/>
      <c r="B551" s="89"/>
      <c r="C551" s="90" t="s">
        <v>644</v>
      </c>
      <c r="D551" s="90"/>
      <c r="E551" s="90"/>
      <c r="F551" s="90"/>
      <c r="G551" s="90"/>
      <c r="H551" s="90"/>
      <c r="I551" s="61"/>
      <c r="J551" s="63">
        <f>SUM(AA404:AA538)-SUM(BJ404:BJ538)</f>
        <v>28248.750000000004</v>
      </c>
      <c r="K551" s="63"/>
      <c r="L551" s="64">
        <f>SUM(AW404:AW538)-SUM(BK404:BK538)</f>
        <v>318841</v>
      </c>
    </row>
    <row r="552" spans="1:12" ht="14.25" hidden="1" x14ac:dyDescent="0.2">
      <c r="A552" s="65"/>
      <c r="B552" s="89"/>
      <c r="C552" s="90" t="s">
        <v>645</v>
      </c>
      <c r="D552" s="90"/>
      <c r="E552" s="90"/>
      <c r="F552" s="90"/>
      <c r="G552" s="90"/>
      <c r="H552" s="90"/>
      <c r="I552" s="61"/>
      <c r="J552" s="63">
        <f>SUM(BC404:BC538)</f>
        <v>0</v>
      </c>
      <c r="K552" s="63"/>
      <c r="L552" s="64">
        <f>SUM(BC404:BC538)</f>
        <v>0</v>
      </c>
    </row>
    <row r="553" spans="1:12" ht="14.25" hidden="1" x14ac:dyDescent="0.2">
      <c r="A553" s="65"/>
      <c r="B553" s="89"/>
      <c r="C553" s="90" t="s">
        <v>646</v>
      </c>
      <c r="D553" s="90"/>
      <c r="E553" s="90"/>
      <c r="F553" s="90"/>
      <c r="G553" s="90"/>
      <c r="H553" s="90"/>
      <c r="I553" s="61"/>
      <c r="J553" s="63">
        <f>SUM(AF404:AF538)</f>
        <v>0</v>
      </c>
      <c r="K553" s="63"/>
      <c r="L553" s="64">
        <f>SUM(BB404:BB538)</f>
        <v>0</v>
      </c>
    </row>
    <row r="554" spans="1:12" ht="14.25" x14ac:dyDescent="0.2">
      <c r="A554" s="65"/>
      <c r="B554" s="89"/>
      <c r="C554" s="90" t="s">
        <v>647</v>
      </c>
      <c r="D554" s="90"/>
      <c r="E554" s="90"/>
      <c r="F554" s="90"/>
      <c r="G554" s="90"/>
      <c r="H554" s="90"/>
      <c r="I554" s="61"/>
      <c r="J554" s="63">
        <f>SUM(S404:S538)+SUM(X404:X538)+SUM(Z404:Z538)</f>
        <v>1034.2</v>
      </c>
      <c r="K554" s="63"/>
      <c r="L554" s="64">
        <f>SUM(AR404:AR538)+SUM(AT404:AT538)+SUM(AV404:AV538)</f>
        <v>52672</v>
      </c>
    </row>
    <row r="555" spans="1:12" ht="14.25" x14ac:dyDescent="0.2">
      <c r="A555" s="65"/>
      <c r="B555" s="89"/>
      <c r="C555" s="90" t="s">
        <v>648</v>
      </c>
      <c r="D555" s="90"/>
      <c r="E555" s="90"/>
      <c r="F555" s="90"/>
      <c r="G555" s="90"/>
      <c r="H555" s="90"/>
      <c r="I555" s="61"/>
      <c r="J555" s="63">
        <f>SUM(AD404:AD538)</f>
        <v>987.14999999999986</v>
      </c>
      <c r="K555" s="63"/>
      <c r="L555" s="64">
        <f>SUM(AZ404:AZ538)</f>
        <v>50276</v>
      </c>
    </row>
    <row r="556" spans="1:12" ht="14.25" x14ac:dyDescent="0.2">
      <c r="A556" s="65"/>
      <c r="B556" s="89"/>
      <c r="C556" s="90" t="s">
        <v>649</v>
      </c>
      <c r="D556" s="90"/>
      <c r="E556" s="90"/>
      <c r="F556" s="90"/>
      <c r="G556" s="90"/>
      <c r="H556" s="90"/>
      <c r="I556" s="61"/>
      <c r="J556" s="63">
        <f>SUM(AE404:AE538)</f>
        <v>515.99999999999989</v>
      </c>
      <c r="K556" s="63"/>
      <c r="L556" s="64">
        <f>SUM(BA404:BA538)</f>
        <v>26280</v>
      </c>
    </row>
    <row r="557" spans="1:12" ht="14.25" hidden="1" x14ac:dyDescent="0.2">
      <c r="A557" s="65"/>
      <c r="B557" s="89"/>
      <c r="C557" s="90" t="s">
        <v>650</v>
      </c>
      <c r="D557" s="90"/>
      <c r="E557" s="90"/>
      <c r="F557" s="90"/>
      <c r="G557" s="90"/>
      <c r="H557" s="90"/>
      <c r="I557" s="61"/>
      <c r="J557" s="63">
        <f>J559+J560</f>
        <v>0</v>
      </c>
      <c r="K557" s="63"/>
      <c r="L557" s="64">
        <f>L559+L560</f>
        <v>0</v>
      </c>
    </row>
    <row r="558" spans="1:12" ht="14.25" hidden="1" x14ac:dyDescent="0.2">
      <c r="A558" s="65"/>
      <c r="B558" s="89"/>
      <c r="C558" s="97" t="s">
        <v>635</v>
      </c>
      <c r="D558" s="90"/>
      <c r="E558" s="90"/>
      <c r="F558" s="90"/>
      <c r="G558" s="90"/>
      <c r="H558" s="90"/>
      <c r="I558" s="61"/>
      <c r="J558" s="63"/>
      <c r="K558" s="63"/>
      <c r="L558" s="64"/>
    </row>
    <row r="559" spans="1:12" ht="14.25" hidden="1" x14ac:dyDescent="0.2">
      <c r="A559" s="65"/>
      <c r="B559" s="89"/>
      <c r="C559" s="90" t="s">
        <v>651</v>
      </c>
      <c r="D559" s="90"/>
      <c r="E559" s="90"/>
      <c r="F559" s="90"/>
      <c r="G559" s="90"/>
      <c r="H559" s="90"/>
      <c r="I559" s="61"/>
      <c r="J559" s="63">
        <f>SUM(BJ404:BJ538)</f>
        <v>0</v>
      </c>
      <c r="K559" s="63"/>
      <c r="L559" s="64">
        <f>SUM(BK404:BK538)</f>
        <v>0</v>
      </c>
    </row>
    <row r="560" spans="1:12" ht="14.25" hidden="1" x14ac:dyDescent="0.2">
      <c r="A560" s="65"/>
      <c r="B560" s="89"/>
      <c r="C560" s="90" t="s">
        <v>652</v>
      </c>
      <c r="D560" s="90"/>
      <c r="E560" s="90"/>
      <c r="F560" s="90"/>
      <c r="G560" s="90"/>
      <c r="H560" s="90"/>
      <c r="I560" s="61"/>
      <c r="J560" s="63">
        <f>SUM(AH404:AH538)</f>
        <v>0</v>
      </c>
      <c r="K560" s="63"/>
      <c r="L560" s="64">
        <f>SUM(BD404:BD538)</f>
        <v>0</v>
      </c>
    </row>
    <row r="561" spans="1:12" ht="14.25" hidden="1" x14ac:dyDescent="0.2">
      <c r="A561" s="65"/>
      <c r="B561" s="89"/>
      <c r="C561" s="90" t="s">
        <v>653</v>
      </c>
      <c r="D561" s="90"/>
      <c r="E561" s="90"/>
      <c r="F561" s="90"/>
      <c r="G561" s="90"/>
      <c r="H561" s="90"/>
      <c r="I561" s="61"/>
      <c r="J561" s="63">
        <f>SUM(BL404:BL538)</f>
        <v>0</v>
      </c>
      <c r="K561" s="63"/>
      <c r="L561" s="64"/>
    </row>
    <row r="562" spans="1:12" ht="14.25" hidden="1" x14ac:dyDescent="0.2">
      <c r="A562" s="65"/>
      <c r="B562" s="89"/>
      <c r="C562" s="90" t="s">
        <v>654</v>
      </c>
      <c r="D562" s="90"/>
      <c r="E562" s="90"/>
      <c r="F562" s="90"/>
      <c r="G562" s="90"/>
      <c r="H562" s="90"/>
      <c r="I562" s="61"/>
      <c r="J562" s="63">
        <f>SUM(BN404:BN538)</f>
        <v>0</v>
      </c>
      <c r="K562" s="63"/>
      <c r="L562" s="64">
        <f>SUM(BO404:BO538)</f>
        <v>0</v>
      </c>
    </row>
    <row r="563" spans="1:12" ht="15" x14ac:dyDescent="0.2">
      <c r="A563" s="91"/>
      <c r="B563" s="92"/>
      <c r="C563" s="93" t="s">
        <v>655</v>
      </c>
      <c r="D563" s="93"/>
      <c r="E563" s="93"/>
      <c r="F563" s="93"/>
      <c r="G563" s="93"/>
      <c r="H563" s="93"/>
      <c r="I563" s="94"/>
      <c r="J563" s="95">
        <f>J540+J555+J556+J557+J561+J562</f>
        <v>31450.910000000003</v>
      </c>
      <c r="K563" s="95"/>
      <c r="L563" s="96">
        <f>L540+L555+L556+L557+L561+L562</f>
        <v>456699</v>
      </c>
    </row>
    <row r="564" spans="1:12" ht="14.25" x14ac:dyDescent="0.2">
      <c r="A564" s="65"/>
      <c r="B564" s="89"/>
      <c r="C564" s="97" t="s">
        <v>656</v>
      </c>
      <c r="D564" s="90"/>
      <c r="E564" s="90"/>
      <c r="F564" s="90"/>
      <c r="G564" s="90"/>
      <c r="H564" s="90"/>
      <c r="I564" s="61"/>
      <c r="J564" s="63"/>
      <c r="K564" s="63"/>
      <c r="L564" s="64"/>
    </row>
    <row r="565" spans="1:12" ht="14.25" x14ac:dyDescent="0.2">
      <c r="A565" s="65"/>
      <c r="B565" s="89"/>
      <c r="C565" s="90" t="s">
        <v>657</v>
      </c>
      <c r="D565" s="90"/>
      <c r="E565" s="90"/>
      <c r="F565" s="90"/>
      <c r="G565" s="90"/>
      <c r="H565" s="90"/>
      <c r="I565" s="61"/>
      <c r="J565" s="63">
        <f>SUM(AB404:AB538)</f>
        <v>18379.080000000002</v>
      </c>
      <c r="K565" s="63"/>
      <c r="L565" s="64">
        <f>SUM(AX404:AX538)</f>
        <v>177542</v>
      </c>
    </row>
    <row r="566" spans="1:12" ht="14.25" hidden="1" x14ac:dyDescent="0.2">
      <c r="A566" s="65"/>
      <c r="B566" s="89"/>
      <c r="C566" s="90" t="s">
        <v>658</v>
      </c>
      <c r="D566" s="90"/>
      <c r="E566" s="90"/>
      <c r="F566" s="90"/>
      <c r="G566" s="90"/>
      <c r="H566" s="90"/>
      <c r="I566" s="61"/>
      <c r="J566" s="63">
        <f>SUM(AC404:AC538)</f>
        <v>0</v>
      </c>
      <c r="K566" s="63"/>
      <c r="L566" s="64">
        <f>SUM(AY404:AY538)</f>
        <v>0</v>
      </c>
    </row>
    <row r="567" spans="1:12" ht="14.25" x14ac:dyDescent="0.2">
      <c r="A567" s="65"/>
      <c r="B567" s="89"/>
      <c r="C567" s="90" t="s">
        <v>659</v>
      </c>
      <c r="D567" s="90"/>
      <c r="E567" s="90"/>
      <c r="F567" s="98"/>
      <c r="G567" s="99">
        <f>Source!P353</f>
        <v>102.574</v>
      </c>
      <c r="H567" s="65"/>
      <c r="I567" s="65"/>
      <c r="J567" s="65"/>
      <c r="K567" s="65"/>
      <c r="L567" s="65"/>
    </row>
    <row r="568" spans="1:12" ht="14.25" x14ac:dyDescent="0.2">
      <c r="A568" s="65"/>
      <c r="B568" s="89"/>
      <c r="C568" s="90" t="s">
        <v>660</v>
      </c>
      <c r="D568" s="90"/>
      <c r="E568" s="90"/>
      <c r="F568" s="98"/>
      <c r="G568" s="99">
        <f>Source!P354</f>
        <v>3.6059999999999999</v>
      </c>
      <c r="H568" s="65"/>
      <c r="I568" s="65"/>
      <c r="J568" s="65"/>
      <c r="K568" s="65"/>
      <c r="L568" s="65"/>
    </row>
    <row r="571" spans="1:12" ht="15" x14ac:dyDescent="0.2">
      <c r="A571" s="91"/>
      <c r="B571" s="92"/>
      <c r="C571" s="93" t="s">
        <v>681</v>
      </c>
      <c r="D571" s="93"/>
      <c r="E571" s="93"/>
      <c r="F571" s="93"/>
      <c r="G571" s="93"/>
      <c r="H571" s="93"/>
      <c r="I571" s="94"/>
      <c r="J571" s="95">
        <f>J573+J574+J580+J584</f>
        <v>197636.1699999983</v>
      </c>
      <c r="K571" s="95"/>
      <c r="L571" s="96">
        <f>L573+L574+L580+L584</f>
        <v>2000013</v>
      </c>
    </row>
    <row r="572" spans="1:12" ht="14.25" x14ac:dyDescent="0.2">
      <c r="A572" s="65"/>
      <c r="B572" s="89"/>
      <c r="C572" s="97" t="s">
        <v>635</v>
      </c>
      <c r="D572" s="90"/>
      <c r="E572" s="90"/>
      <c r="F572" s="90"/>
      <c r="G572" s="90"/>
      <c r="H572" s="90"/>
      <c r="I572" s="61"/>
      <c r="J572" s="63"/>
      <c r="K572" s="63"/>
      <c r="L572" s="64"/>
    </row>
    <row r="573" spans="1:12" ht="14.25" x14ac:dyDescent="0.2">
      <c r="A573" s="65"/>
      <c r="B573" s="89"/>
      <c r="C573" s="90" t="s">
        <v>636</v>
      </c>
      <c r="D573" s="90"/>
      <c r="E573" s="90"/>
      <c r="F573" s="90"/>
      <c r="G573" s="90"/>
      <c r="H573" s="90"/>
      <c r="I573" s="61"/>
      <c r="J573" s="63">
        <f>SUM(S357:S569)</f>
        <v>988.53000000000009</v>
      </c>
      <c r="K573" s="63"/>
      <c r="L573" s="64">
        <f>SUM(AR357:AR569)</f>
        <v>50346</v>
      </c>
    </row>
    <row r="574" spans="1:12" ht="14.25" x14ac:dyDescent="0.2">
      <c r="A574" s="65"/>
      <c r="B574" s="89"/>
      <c r="C574" s="90" t="s">
        <v>637</v>
      </c>
      <c r="D574" s="90"/>
      <c r="E574" s="90"/>
      <c r="F574" s="90"/>
      <c r="G574" s="90"/>
      <c r="H574" s="90"/>
      <c r="I574" s="61"/>
      <c r="J574" s="63">
        <f>J576+J579</f>
        <v>710.48</v>
      </c>
      <c r="K574" s="63"/>
      <c r="L574" s="64">
        <f>L576+L579</f>
        <v>10956</v>
      </c>
    </row>
    <row r="575" spans="1:12" ht="14.25" x14ac:dyDescent="0.2">
      <c r="A575" s="65"/>
      <c r="B575" s="89"/>
      <c r="C575" s="97" t="s">
        <v>638</v>
      </c>
      <c r="D575" s="90"/>
      <c r="E575" s="90"/>
      <c r="F575" s="90"/>
      <c r="G575" s="90"/>
      <c r="H575" s="90"/>
      <c r="I575" s="61"/>
      <c r="J575" s="63"/>
      <c r="K575" s="63"/>
      <c r="L575" s="64"/>
    </row>
    <row r="576" spans="1:12" ht="14.25" x14ac:dyDescent="0.2">
      <c r="A576" s="65"/>
      <c r="B576" s="89"/>
      <c r="C576" s="90" t="s">
        <v>639</v>
      </c>
      <c r="D576" s="90"/>
      <c r="E576" s="90"/>
      <c r="F576" s="90"/>
      <c r="G576" s="90"/>
      <c r="H576" s="90"/>
      <c r="I576" s="61"/>
      <c r="J576" s="63">
        <f>SUM(P357:P569)</f>
        <v>710.48</v>
      </c>
      <c r="K576" s="63"/>
      <c r="L576" s="64">
        <f>SUM(AO357:AO569)</f>
        <v>10956</v>
      </c>
    </row>
    <row r="577" spans="1:12" ht="14.25" x14ac:dyDescent="0.2">
      <c r="A577" s="65"/>
      <c r="B577" s="89"/>
      <c r="C577" s="97" t="s">
        <v>640</v>
      </c>
      <c r="D577" s="90"/>
      <c r="E577" s="90"/>
      <c r="F577" s="90"/>
      <c r="G577" s="90"/>
      <c r="H577" s="90"/>
      <c r="I577" s="61"/>
      <c r="J577" s="63"/>
      <c r="K577" s="63"/>
      <c r="L577" s="64"/>
    </row>
    <row r="578" spans="1:12" ht="14.25" x14ac:dyDescent="0.2">
      <c r="A578" s="65"/>
      <c r="B578" s="89"/>
      <c r="C578" s="90" t="s">
        <v>641</v>
      </c>
      <c r="D578" s="90"/>
      <c r="E578" s="90"/>
      <c r="F578" s="90"/>
      <c r="G578" s="90"/>
      <c r="H578" s="90"/>
      <c r="I578" s="61"/>
      <c r="J578" s="63">
        <f>SUM(X357:X569)</f>
        <v>45.67</v>
      </c>
      <c r="K578" s="63"/>
      <c r="L578" s="64">
        <f>SUM(AT357:AT569)</f>
        <v>2326</v>
      </c>
    </row>
    <row r="579" spans="1:12" ht="14.25" hidden="1" x14ac:dyDescent="0.2">
      <c r="A579" s="65"/>
      <c r="B579" s="89"/>
      <c r="C579" s="90" t="s">
        <v>642</v>
      </c>
      <c r="D579" s="90"/>
      <c r="E579" s="90"/>
      <c r="F579" s="90"/>
      <c r="G579" s="90"/>
      <c r="H579" s="90"/>
      <c r="I579" s="61"/>
      <c r="J579" s="63">
        <f>SUM(Z357:Z569)</f>
        <v>0</v>
      </c>
      <c r="K579" s="63"/>
      <c r="L579" s="64">
        <f>SUM(AV357:AV569)</f>
        <v>0</v>
      </c>
    </row>
    <row r="580" spans="1:12" ht="14.25" x14ac:dyDescent="0.2">
      <c r="A580" s="65"/>
      <c r="B580" s="89"/>
      <c r="C580" s="90" t="s">
        <v>643</v>
      </c>
      <c r="D580" s="90"/>
      <c r="E580" s="90"/>
      <c r="F580" s="90"/>
      <c r="G580" s="90"/>
      <c r="H580" s="90"/>
      <c r="I580" s="61"/>
      <c r="J580" s="63">
        <f>J582+J583</f>
        <v>195937.15999999829</v>
      </c>
      <c r="K580" s="63"/>
      <c r="L580" s="64">
        <f>L582+L583</f>
        <v>1938711</v>
      </c>
    </row>
    <row r="581" spans="1:12" ht="14.25" x14ac:dyDescent="0.2">
      <c r="A581" s="65"/>
      <c r="B581" s="89"/>
      <c r="C581" s="97" t="s">
        <v>638</v>
      </c>
      <c r="D581" s="90"/>
      <c r="E581" s="90"/>
      <c r="F581" s="90"/>
      <c r="G581" s="90"/>
      <c r="H581" s="90"/>
      <c r="I581" s="61"/>
      <c r="J581" s="63"/>
      <c r="K581" s="63"/>
      <c r="L581" s="64"/>
    </row>
    <row r="582" spans="1:12" ht="14.25" x14ac:dyDescent="0.2">
      <c r="A582" s="65"/>
      <c r="B582" s="89"/>
      <c r="C582" s="90" t="s">
        <v>644</v>
      </c>
      <c r="D582" s="90"/>
      <c r="E582" s="90"/>
      <c r="F582" s="90"/>
      <c r="G582" s="90"/>
      <c r="H582" s="90"/>
      <c r="I582" s="61"/>
      <c r="J582" s="63">
        <f>SUM(AA357:AA569)-SUM(BJ357:BJ569)</f>
        <v>195937.15999999829</v>
      </c>
      <c r="K582" s="63"/>
      <c r="L582" s="64">
        <f>SUM(AW357:AW569)-SUM(BK357:BK569)</f>
        <v>1938711</v>
      </c>
    </row>
    <row r="583" spans="1:12" ht="14.25" hidden="1" x14ac:dyDescent="0.2">
      <c r="A583" s="65"/>
      <c r="B583" s="89"/>
      <c r="C583" s="90" t="s">
        <v>645</v>
      </c>
      <c r="D583" s="90"/>
      <c r="E583" s="90"/>
      <c r="F583" s="90"/>
      <c r="G583" s="90"/>
      <c r="H583" s="90"/>
      <c r="I583" s="61"/>
      <c r="J583" s="63">
        <f>SUM(BC357:BC569)</f>
        <v>0</v>
      </c>
      <c r="K583" s="63"/>
      <c r="L583" s="64">
        <f>SUM(BC357:BC569)</f>
        <v>0</v>
      </c>
    </row>
    <row r="584" spans="1:12" ht="14.25" hidden="1" x14ac:dyDescent="0.2">
      <c r="A584" s="65"/>
      <c r="B584" s="89"/>
      <c r="C584" s="90" t="s">
        <v>646</v>
      </c>
      <c r="D584" s="90"/>
      <c r="E584" s="90"/>
      <c r="F584" s="90"/>
      <c r="G584" s="90"/>
      <c r="H584" s="90"/>
      <c r="I584" s="61"/>
      <c r="J584" s="63">
        <f>SUM(AF357:AF569)</f>
        <v>0</v>
      </c>
      <c r="K584" s="63"/>
      <c r="L584" s="64">
        <f>SUM(BB357:BB569)</f>
        <v>0</v>
      </c>
    </row>
    <row r="585" spans="1:12" ht="14.25" x14ac:dyDescent="0.2">
      <c r="A585" s="65"/>
      <c r="B585" s="89"/>
      <c r="C585" s="90" t="s">
        <v>647</v>
      </c>
      <c r="D585" s="90"/>
      <c r="E585" s="90"/>
      <c r="F585" s="90"/>
      <c r="G585" s="90"/>
      <c r="H585" s="90"/>
      <c r="I585" s="61"/>
      <c r="J585" s="63">
        <f>SUM(S357:S569)+SUM(X357:X569)+SUM(Z357:Z569)</f>
        <v>1034.2</v>
      </c>
      <c r="K585" s="63"/>
      <c r="L585" s="64">
        <f>SUM(AR357:AR569)+SUM(AT357:AT569)+SUM(AV357:AV569)</f>
        <v>52672</v>
      </c>
    </row>
    <row r="586" spans="1:12" ht="14.25" x14ac:dyDescent="0.2">
      <c r="A586" s="65"/>
      <c r="B586" s="89"/>
      <c r="C586" s="90" t="s">
        <v>648</v>
      </c>
      <c r="D586" s="90"/>
      <c r="E586" s="90"/>
      <c r="F586" s="90"/>
      <c r="G586" s="90"/>
      <c r="H586" s="90"/>
      <c r="I586" s="61"/>
      <c r="J586" s="63">
        <f>SUM(AD357:AD569)</f>
        <v>987.14999999999986</v>
      </c>
      <c r="K586" s="63"/>
      <c r="L586" s="64">
        <f>SUM(AZ357:AZ569)</f>
        <v>50276</v>
      </c>
    </row>
    <row r="587" spans="1:12" ht="14.25" x14ac:dyDescent="0.2">
      <c r="A587" s="65"/>
      <c r="B587" s="89"/>
      <c r="C587" s="90" t="s">
        <v>649</v>
      </c>
      <c r="D587" s="90"/>
      <c r="E587" s="90"/>
      <c r="F587" s="90"/>
      <c r="G587" s="90"/>
      <c r="H587" s="90"/>
      <c r="I587" s="61"/>
      <c r="J587" s="63">
        <f>SUM(AE357:AE569)</f>
        <v>515.99999999999989</v>
      </c>
      <c r="K587" s="63"/>
      <c r="L587" s="64">
        <f>SUM(BA357:BA569)</f>
        <v>26280</v>
      </c>
    </row>
    <row r="588" spans="1:12" ht="14.25" x14ac:dyDescent="0.2">
      <c r="A588" s="65"/>
      <c r="B588" s="89"/>
      <c r="C588" s="90" t="s">
        <v>650</v>
      </c>
      <c r="D588" s="90"/>
      <c r="E588" s="90"/>
      <c r="F588" s="90"/>
      <c r="G588" s="90"/>
      <c r="H588" s="90"/>
      <c r="I588" s="61"/>
      <c r="J588" s="63">
        <f>J590+J591</f>
        <v>11317548.52</v>
      </c>
      <c r="K588" s="63"/>
      <c r="L588" s="64">
        <f>L590+L591</f>
        <v>76280277</v>
      </c>
    </row>
    <row r="589" spans="1:12" ht="14.25" x14ac:dyDescent="0.2">
      <c r="A589" s="65"/>
      <c r="B589" s="89"/>
      <c r="C589" s="97" t="s">
        <v>635</v>
      </c>
      <c r="D589" s="90"/>
      <c r="E589" s="90"/>
      <c r="F589" s="90"/>
      <c r="G589" s="90"/>
      <c r="H589" s="90"/>
      <c r="I589" s="61"/>
      <c r="J589" s="63"/>
      <c r="K589" s="63"/>
      <c r="L589" s="64"/>
    </row>
    <row r="590" spans="1:12" ht="14.25" x14ac:dyDescent="0.2">
      <c r="A590" s="65"/>
      <c r="B590" s="89"/>
      <c r="C590" s="90" t="s">
        <v>651</v>
      </c>
      <c r="D590" s="90"/>
      <c r="E590" s="90"/>
      <c r="F590" s="90"/>
      <c r="G590" s="90"/>
      <c r="H590" s="90"/>
      <c r="I590" s="61"/>
      <c r="J590" s="63">
        <f>SUM(BJ357:BJ569)</f>
        <v>11317548.52</v>
      </c>
      <c r="K590" s="63"/>
      <c r="L590" s="64">
        <f>SUM(BK357:BK569)</f>
        <v>76280277</v>
      </c>
    </row>
    <row r="591" spans="1:12" ht="14.25" hidden="1" x14ac:dyDescent="0.2">
      <c r="A591" s="65"/>
      <c r="B591" s="89"/>
      <c r="C591" s="90" t="s">
        <v>652</v>
      </c>
      <c r="D591" s="90"/>
      <c r="E591" s="90"/>
      <c r="F591" s="90"/>
      <c r="G591" s="90"/>
      <c r="H591" s="90"/>
      <c r="I591" s="61"/>
      <c r="J591" s="63">
        <f>SUM(AH357:AH569)</f>
        <v>0</v>
      </c>
      <c r="K591" s="63"/>
      <c r="L591" s="64">
        <f>SUM(BD357:BD569)</f>
        <v>0</v>
      </c>
    </row>
    <row r="592" spans="1:12" ht="14.25" hidden="1" x14ac:dyDescent="0.2">
      <c r="A592" s="65"/>
      <c r="B592" s="89"/>
      <c r="C592" s="90" t="s">
        <v>653</v>
      </c>
      <c r="D592" s="90"/>
      <c r="E592" s="90"/>
      <c r="F592" s="90"/>
      <c r="G592" s="90"/>
      <c r="H592" s="90"/>
      <c r="I592" s="61"/>
      <c r="J592" s="63">
        <f>SUM(BL357:BL569)</f>
        <v>0</v>
      </c>
      <c r="K592" s="63"/>
      <c r="L592" s="64"/>
    </row>
    <row r="593" spans="1:12" ht="14.25" hidden="1" x14ac:dyDescent="0.2">
      <c r="A593" s="65"/>
      <c r="B593" s="89"/>
      <c r="C593" s="90" t="s">
        <v>654</v>
      </c>
      <c r="D593" s="90"/>
      <c r="E593" s="90"/>
      <c r="F593" s="90"/>
      <c r="G593" s="90"/>
      <c r="H593" s="90"/>
      <c r="I593" s="61"/>
      <c r="J593" s="63">
        <f>SUM(BN357:BN569)</f>
        <v>0</v>
      </c>
      <c r="K593" s="63"/>
      <c r="L593" s="64">
        <f>SUM(BO357:BO569)</f>
        <v>0</v>
      </c>
    </row>
    <row r="594" spans="1:12" ht="15" x14ac:dyDescent="0.2">
      <c r="A594" s="91"/>
      <c r="B594" s="92"/>
      <c r="C594" s="93" t="s">
        <v>655</v>
      </c>
      <c r="D594" s="93"/>
      <c r="E594" s="93"/>
      <c r="F594" s="93"/>
      <c r="G594" s="93"/>
      <c r="H594" s="93"/>
      <c r="I594" s="94"/>
      <c r="J594" s="95">
        <f>J571+J586+J587+J588+J592+J593</f>
        <v>11516687.839999998</v>
      </c>
      <c r="K594" s="95"/>
      <c r="L594" s="96">
        <f>L571+L586+L587+L588+L592+L593</f>
        <v>78356846</v>
      </c>
    </row>
    <row r="595" spans="1:12" ht="14.25" x14ac:dyDescent="0.2">
      <c r="A595" s="65"/>
      <c r="B595" s="89"/>
      <c r="C595" s="97" t="s">
        <v>656</v>
      </c>
      <c r="D595" s="90"/>
      <c r="E595" s="90"/>
      <c r="F595" s="90"/>
      <c r="G595" s="90"/>
      <c r="H595" s="90"/>
      <c r="I595" s="61"/>
      <c r="J595" s="63"/>
      <c r="K595" s="63"/>
      <c r="L595" s="64"/>
    </row>
    <row r="596" spans="1:12" ht="14.25" x14ac:dyDescent="0.2">
      <c r="A596" s="65"/>
      <c r="B596" s="89"/>
      <c r="C596" s="90" t="s">
        <v>657</v>
      </c>
      <c r="D596" s="90"/>
      <c r="E596" s="90"/>
      <c r="F596" s="90"/>
      <c r="G596" s="90"/>
      <c r="H596" s="90"/>
      <c r="I596" s="61"/>
      <c r="J596" s="63">
        <f>SUM(AB357:AB569)</f>
        <v>186067.49000000002</v>
      </c>
      <c r="K596" s="63"/>
      <c r="L596" s="64">
        <f>SUM(AX357:AX569)</f>
        <v>1797412</v>
      </c>
    </row>
    <row r="597" spans="1:12" ht="14.25" x14ac:dyDescent="0.2">
      <c r="A597" s="65"/>
      <c r="B597" s="89"/>
      <c r="C597" s="90" t="s">
        <v>658</v>
      </c>
      <c r="D597" s="90"/>
      <c r="E597" s="90"/>
      <c r="F597" s="90"/>
      <c r="G597" s="90"/>
      <c r="H597" s="90"/>
      <c r="I597" s="61"/>
      <c r="J597" s="63">
        <f>SUM(AC357:AC569)</f>
        <v>11317548.52</v>
      </c>
      <c r="K597" s="63"/>
      <c r="L597" s="64">
        <f>SUM(AY357:AY569)</f>
        <v>76280277</v>
      </c>
    </row>
    <row r="598" spans="1:12" ht="14.25" x14ac:dyDescent="0.2">
      <c r="A598" s="65"/>
      <c r="B598" s="89"/>
      <c r="C598" s="90" t="s">
        <v>659</v>
      </c>
      <c r="D598" s="90"/>
      <c r="E598" s="90"/>
      <c r="F598" s="98"/>
      <c r="G598" s="99">
        <f>Source!P383</f>
        <v>102.574</v>
      </c>
      <c r="H598" s="65"/>
      <c r="I598" s="65"/>
      <c r="J598" s="65"/>
      <c r="K598" s="65"/>
      <c r="L598" s="65"/>
    </row>
    <row r="599" spans="1:12" ht="14.25" x14ac:dyDescent="0.2">
      <c r="A599" s="65"/>
      <c r="B599" s="89"/>
      <c r="C599" s="90" t="s">
        <v>660</v>
      </c>
      <c r="D599" s="90"/>
      <c r="E599" s="90"/>
      <c r="F599" s="98"/>
      <c r="G599" s="99">
        <f>Source!P384</f>
        <v>3.6059999999999999</v>
      </c>
      <c r="H599" s="65"/>
      <c r="I599" s="65"/>
      <c r="J599" s="65"/>
      <c r="K599" s="65"/>
      <c r="L599" s="65"/>
    </row>
    <row r="602" spans="1:12" ht="15" x14ac:dyDescent="0.2">
      <c r="A602" s="109"/>
      <c r="B602" s="110"/>
      <c r="C602" s="111" t="s">
        <v>692</v>
      </c>
      <c r="D602" s="111"/>
      <c r="E602" s="111"/>
      <c r="F602" s="111"/>
      <c r="G602" s="111"/>
      <c r="H602" s="111"/>
      <c r="I602" s="112"/>
      <c r="J602" s="113"/>
      <c r="K602" s="113"/>
      <c r="L602" s="114"/>
    </row>
    <row r="604" spans="1:12" ht="15" x14ac:dyDescent="0.2">
      <c r="A604" s="91"/>
      <c r="B604" s="92"/>
      <c r="C604" s="93" t="s">
        <v>693</v>
      </c>
      <c r="D604" s="93"/>
      <c r="E604" s="93"/>
      <c r="F604" s="93"/>
      <c r="G604" s="93"/>
      <c r="H604" s="93"/>
      <c r="I604" s="94"/>
      <c r="J604" s="95">
        <f>J606+J621+J622</f>
        <v>807.6</v>
      </c>
      <c r="K604" s="95"/>
      <c r="L604" s="96">
        <f>L606+L621+L622</f>
        <v>7061</v>
      </c>
    </row>
    <row r="605" spans="1:12" ht="14.25" x14ac:dyDescent="0.2">
      <c r="A605" s="65"/>
      <c r="B605" s="89"/>
      <c r="C605" s="97" t="s">
        <v>635</v>
      </c>
      <c r="D605" s="90"/>
      <c r="E605" s="90"/>
      <c r="F605" s="90"/>
      <c r="G605" s="90"/>
      <c r="H605" s="90"/>
      <c r="I605" s="61"/>
      <c r="J605" s="63"/>
      <c r="K605" s="63"/>
      <c r="L605" s="64"/>
    </row>
    <row r="606" spans="1:12" ht="14.25" x14ac:dyDescent="0.2">
      <c r="A606" s="65"/>
      <c r="B606" s="89"/>
      <c r="C606" s="90" t="s">
        <v>694</v>
      </c>
      <c r="D606" s="90"/>
      <c r="E606" s="90"/>
      <c r="F606" s="90"/>
      <c r="G606" s="90"/>
      <c r="H606" s="90"/>
      <c r="I606" s="61"/>
      <c r="J606" s="63">
        <f>J608+J609+J615+J619</f>
        <v>807.6</v>
      </c>
      <c r="K606" s="63"/>
      <c r="L606" s="64">
        <f>L608+L609+L615+L619</f>
        <v>7061</v>
      </c>
    </row>
    <row r="607" spans="1:12" ht="14.25" x14ac:dyDescent="0.2">
      <c r="A607" s="65"/>
      <c r="B607" s="89"/>
      <c r="C607" s="97" t="s">
        <v>635</v>
      </c>
      <c r="D607" s="90"/>
      <c r="E607" s="90"/>
      <c r="F607" s="90"/>
      <c r="G607" s="90"/>
      <c r="H607" s="90"/>
      <c r="I607" s="61"/>
      <c r="J607" s="63"/>
      <c r="K607" s="63"/>
      <c r="L607" s="64"/>
    </row>
    <row r="608" spans="1:12" ht="14.25" hidden="1" x14ac:dyDescent="0.2">
      <c r="A608" s="65"/>
      <c r="B608" s="89"/>
      <c r="C608" s="90" t="s">
        <v>695</v>
      </c>
      <c r="D608" s="90"/>
      <c r="E608" s="90"/>
      <c r="F608" s="90"/>
      <c r="G608" s="90"/>
      <c r="H608" s="90"/>
      <c r="I608" s="61"/>
      <c r="J608" s="63">
        <f>SUMIF(CD50:CD600, 1, S50:S600)</f>
        <v>0</v>
      </c>
      <c r="K608" s="63"/>
      <c r="L608" s="64">
        <f>SUMIF(CD50:CD600, 1, AR50:AR600)</f>
        <v>0</v>
      </c>
    </row>
    <row r="609" spans="1:12" ht="14.25" hidden="1" x14ac:dyDescent="0.2">
      <c r="A609" s="65"/>
      <c r="B609" s="89"/>
      <c r="C609" s="90" t="s">
        <v>637</v>
      </c>
      <c r="D609" s="90"/>
      <c r="E609" s="90"/>
      <c r="F609" s="90"/>
      <c r="G609" s="90"/>
      <c r="H609" s="90"/>
      <c r="I609" s="61"/>
      <c r="J609" s="63">
        <f>J611+J614</f>
        <v>0</v>
      </c>
      <c r="K609" s="63"/>
      <c r="L609" s="64">
        <f>L611+L614</f>
        <v>0</v>
      </c>
    </row>
    <row r="610" spans="1:12" ht="14.25" hidden="1" x14ac:dyDescent="0.2">
      <c r="A610" s="65"/>
      <c r="B610" s="89"/>
      <c r="C610" s="97" t="s">
        <v>638</v>
      </c>
      <c r="D610" s="90"/>
      <c r="E610" s="90"/>
      <c r="F610" s="90"/>
      <c r="G610" s="90"/>
      <c r="H610" s="90"/>
      <c r="I610" s="61"/>
      <c r="J610" s="63"/>
      <c r="K610" s="63"/>
      <c r="L610" s="64"/>
    </row>
    <row r="611" spans="1:12" ht="14.25" hidden="1" x14ac:dyDescent="0.2">
      <c r="A611" s="65"/>
      <c r="B611" s="89"/>
      <c r="C611" s="90" t="s">
        <v>639</v>
      </c>
      <c r="D611" s="90"/>
      <c r="E611" s="90"/>
      <c r="F611" s="90"/>
      <c r="G611" s="90"/>
      <c r="H611" s="90"/>
      <c r="I611" s="61"/>
      <c r="J611" s="63">
        <f>SUMIF(CD50:CD600, 1, P50:P600)</f>
        <v>0</v>
      </c>
      <c r="K611" s="63"/>
      <c r="L611" s="64">
        <f>SUMIF(CD50:CD600, 1, AO50:AO600)</f>
        <v>0</v>
      </c>
    </row>
    <row r="612" spans="1:12" ht="14.25" hidden="1" x14ac:dyDescent="0.2">
      <c r="A612" s="65"/>
      <c r="B612" s="89"/>
      <c r="C612" s="97" t="s">
        <v>640</v>
      </c>
      <c r="D612" s="90"/>
      <c r="E612" s="90"/>
      <c r="F612" s="90"/>
      <c r="G612" s="90"/>
      <c r="H612" s="90"/>
      <c r="I612" s="61"/>
      <c r="J612" s="63"/>
      <c r="K612" s="63"/>
      <c r="L612" s="64"/>
    </row>
    <row r="613" spans="1:12" ht="14.25" hidden="1" x14ac:dyDescent="0.2">
      <c r="A613" s="65"/>
      <c r="B613" s="89"/>
      <c r="C613" s="90" t="s">
        <v>641</v>
      </c>
      <c r="D613" s="90"/>
      <c r="E613" s="90"/>
      <c r="F613" s="90"/>
      <c r="G613" s="90"/>
      <c r="H613" s="90"/>
      <c r="I613" s="61"/>
      <c r="J613" s="63">
        <f>SUMIF(CD50:CD600, 1, X50:X600)</f>
        <v>0</v>
      </c>
      <c r="K613" s="63"/>
      <c r="L613" s="64">
        <f>SUMIF(CD50:CD600, 1, AT50:AT600)</f>
        <v>0</v>
      </c>
    </row>
    <row r="614" spans="1:12" ht="14.25" hidden="1" x14ac:dyDescent="0.2">
      <c r="A614" s="65"/>
      <c r="B614" s="89"/>
      <c r="C614" s="90" t="s">
        <v>642</v>
      </c>
      <c r="D614" s="90"/>
      <c r="E614" s="90"/>
      <c r="F614" s="90"/>
      <c r="G614" s="90"/>
      <c r="H614" s="90"/>
      <c r="I614" s="61"/>
      <c r="J614" s="63">
        <f>SUMIF(CD50:CD600, 1, Z50:Z600)</f>
        <v>0</v>
      </c>
      <c r="K614" s="63"/>
      <c r="L614" s="64">
        <f>SUMIF(CD50:CD600, 1, AV50:AV600)</f>
        <v>0</v>
      </c>
    </row>
    <row r="615" spans="1:12" ht="14.25" x14ac:dyDescent="0.2">
      <c r="A615" s="65"/>
      <c r="B615" s="89"/>
      <c r="C615" s="90" t="s">
        <v>643</v>
      </c>
      <c r="D615" s="90"/>
      <c r="E615" s="90"/>
      <c r="F615" s="90"/>
      <c r="G615" s="90"/>
      <c r="H615" s="90"/>
      <c r="I615" s="61"/>
      <c r="J615" s="63">
        <f>J617+J618</f>
        <v>807.6</v>
      </c>
      <c r="K615" s="63"/>
      <c r="L615" s="64">
        <f>L617+L618</f>
        <v>7061</v>
      </c>
    </row>
    <row r="616" spans="1:12" ht="14.25" x14ac:dyDescent="0.2">
      <c r="A616" s="65"/>
      <c r="B616" s="89"/>
      <c r="C616" s="97" t="s">
        <v>638</v>
      </c>
      <c r="D616" s="90"/>
      <c r="E616" s="90"/>
      <c r="F616" s="90"/>
      <c r="G616" s="90"/>
      <c r="H616" s="90"/>
      <c r="I616" s="61"/>
      <c r="J616" s="63"/>
      <c r="K616" s="63"/>
      <c r="L616" s="64"/>
    </row>
    <row r="617" spans="1:12" ht="14.25" x14ac:dyDescent="0.2">
      <c r="A617" s="65"/>
      <c r="B617" s="89"/>
      <c r="C617" s="90" t="s">
        <v>644</v>
      </c>
      <c r="D617" s="90"/>
      <c r="E617" s="90"/>
      <c r="F617" s="90"/>
      <c r="G617" s="90"/>
      <c r="H617" s="90"/>
      <c r="I617" s="61"/>
      <c r="J617" s="63">
        <f>SUMIF(CD50:CD600, 1, AA50:AA600)-SUMIF(CD50:CD600, 1, BJ50:BJ600)</f>
        <v>807.6</v>
      </c>
      <c r="K617" s="63"/>
      <c r="L617" s="64">
        <f>SUMIF(CD50:CD600, 1, AW50:AW600)-SUMIF(CD50:CD600, 1, BK50:BK600)</f>
        <v>7061</v>
      </c>
    </row>
    <row r="618" spans="1:12" ht="14.25" hidden="1" x14ac:dyDescent="0.2">
      <c r="A618" s="65"/>
      <c r="B618" s="89"/>
      <c r="C618" s="90" t="s">
        <v>645</v>
      </c>
      <c r="D618" s="90"/>
      <c r="E618" s="90"/>
      <c r="F618" s="90"/>
      <c r="G618" s="90"/>
      <c r="H618" s="90"/>
      <c r="I618" s="61"/>
      <c r="J618" s="63">
        <f>SUMIF(CD50:CD600, 1, AG50:AG600)</f>
        <v>0</v>
      </c>
      <c r="K618" s="63"/>
      <c r="L618" s="64">
        <f>SUMIF(CD50:CD600, 1, BC50:BC600)</f>
        <v>0</v>
      </c>
    </row>
    <row r="619" spans="1:12" ht="14.25" hidden="1" x14ac:dyDescent="0.2">
      <c r="A619" s="65"/>
      <c r="B619" s="89"/>
      <c r="C619" s="90" t="s">
        <v>646</v>
      </c>
      <c r="D619" s="90"/>
      <c r="E619" s="90"/>
      <c r="F619" s="90"/>
      <c r="G619" s="90"/>
      <c r="H619" s="90"/>
      <c r="I619" s="61"/>
      <c r="J619" s="63">
        <f>SUMIF(CD50:CD600, 1, AF50:AF600)</f>
        <v>0</v>
      </c>
      <c r="K619" s="63"/>
      <c r="L619" s="64">
        <f>SUMIF(CD50:CD600, 1, BB50:BB600)</f>
        <v>0</v>
      </c>
    </row>
    <row r="620" spans="1:12" ht="14.25" hidden="1" x14ac:dyDescent="0.2">
      <c r="A620" s="65"/>
      <c r="B620" s="89"/>
      <c r="C620" s="90" t="s">
        <v>696</v>
      </c>
      <c r="D620" s="90"/>
      <c r="E620" s="90"/>
      <c r="F620" s="90"/>
      <c r="G620" s="90"/>
      <c r="H620" s="90"/>
      <c r="I620" s="61"/>
      <c r="J620" s="63">
        <f>SUMIF(CD50:CD600, 1, S50:S600)+SUMIF(CD50:CD600, 1, X50:X600)+SUMIF(CD50:CD600, 1, Z50:Z600)</f>
        <v>0</v>
      </c>
      <c r="K620" s="63"/>
      <c r="L620" s="64">
        <f>SUMIF(CD50:CD600, 1, AR50:AR600)+SUMIF(CD50:CD600, 1, AT50:AT600)+SUMIF(CD50:CD600, 1, AV50:AV600)</f>
        <v>0</v>
      </c>
    </row>
    <row r="621" spans="1:12" ht="14.25" hidden="1" x14ac:dyDescent="0.2">
      <c r="A621" s="65"/>
      <c r="B621" s="89"/>
      <c r="C621" s="90" t="s">
        <v>697</v>
      </c>
      <c r="D621" s="90"/>
      <c r="E621" s="90"/>
      <c r="F621" s="90"/>
      <c r="G621" s="90"/>
      <c r="H621" s="90"/>
      <c r="I621" s="61"/>
      <c r="J621" s="63">
        <f>SUMIF(CD50:CD600, 1, AD50:AD600)</f>
        <v>0</v>
      </c>
      <c r="K621" s="63"/>
      <c r="L621" s="64">
        <f>SUMIF(CD50:CD600, 1, AZ50:AZ600)</f>
        <v>0</v>
      </c>
    </row>
    <row r="622" spans="1:12" ht="14.25" hidden="1" x14ac:dyDescent="0.2">
      <c r="A622" s="65"/>
      <c r="B622" s="89"/>
      <c r="C622" s="90" t="s">
        <v>698</v>
      </c>
      <c r="D622" s="90"/>
      <c r="E622" s="90"/>
      <c r="F622" s="90"/>
      <c r="G622" s="90"/>
      <c r="H622" s="90"/>
      <c r="I622" s="61"/>
      <c r="J622" s="63">
        <f>SUMIF(CD50:CD600, 1, AE50:AE600)</f>
        <v>0</v>
      </c>
      <c r="K622" s="63"/>
      <c r="L622" s="64">
        <f>SUMIF(CD50:CD600, 1, BA50:BA600)</f>
        <v>0</v>
      </c>
    </row>
    <row r="624" spans="1:12" ht="15" x14ac:dyDescent="0.2">
      <c r="A624" s="91"/>
      <c r="B624" s="92"/>
      <c r="C624" s="93" t="s">
        <v>699</v>
      </c>
      <c r="D624" s="93"/>
      <c r="E624" s="93"/>
      <c r="F624" s="93"/>
      <c r="G624" s="93"/>
      <c r="H624" s="93"/>
      <c r="I624" s="94"/>
      <c r="J624" s="95">
        <f>J626+J641+J642</f>
        <v>287747.62000000005</v>
      </c>
      <c r="K624" s="95"/>
      <c r="L624" s="96">
        <f>L626+L641+L642</f>
        <v>3074992</v>
      </c>
    </row>
    <row r="625" spans="1:12" ht="14.25" x14ac:dyDescent="0.2">
      <c r="A625" s="65"/>
      <c r="B625" s="89"/>
      <c r="C625" s="97" t="s">
        <v>635</v>
      </c>
      <c r="D625" s="90"/>
      <c r="E625" s="90"/>
      <c r="F625" s="90"/>
      <c r="G625" s="90"/>
      <c r="H625" s="90"/>
      <c r="I625" s="61"/>
      <c r="J625" s="63"/>
      <c r="K625" s="63"/>
      <c r="L625" s="64"/>
    </row>
    <row r="626" spans="1:12" ht="14.25" x14ac:dyDescent="0.2">
      <c r="A626" s="65"/>
      <c r="B626" s="89"/>
      <c r="C626" s="90" t="s">
        <v>694</v>
      </c>
      <c r="D626" s="90"/>
      <c r="E626" s="90"/>
      <c r="F626" s="90"/>
      <c r="G626" s="90"/>
      <c r="H626" s="90"/>
      <c r="I626" s="61"/>
      <c r="J626" s="63">
        <f>J628+J629+J635+J639</f>
        <v>284817.38000000006</v>
      </c>
      <c r="K626" s="63"/>
      <c r="L626" s="64">
        <f>L628+L629+L635+L639</f>
        <v>2925753</v>
      </c>
    </row>
    <row r="627" spans="1:12" ht="14.25" x14ac:dyDescent="0.2">
      <c r="A627" s="65"/>
      <c r="B627" s="89"/>
      <c r="C627" s="97" t="s">
        <v>635</v>
      </c>
      <c r="D627" s="90"/>
      <c r="E627" s="90"/>
      <c r="F627" s="90"/>
      <c r="G627" s="90"/>
      <c r="H627" s="90"/>
      <c r="I627" s="61"/>
      <c r="J627" s="63"/>
      <c r="K627" s="63"/>
      <c r="L627" s="64"/>
    </row>
    <row r="628" spans="1:12" ht="14.25" x14ac:dyDescent="0.2">
      <c r="A628" s="65"/>
      <c r="B628" s="89"/>
      <c r="C628" s="90" t="s">
        <v>695</v>
      </c>
      <c r="D628" s="90"/>
      <c r="E628" s="90"/>
      <c r="F628" s="90"/>
      <c r="G628" s="90"/>
      <c r="H628" s="90"/>
      <c r="I628" s="61"/>
      <c r="J628" s="63">
        <f>SUMIF(CD50:CD622, 2, S50:S622)</f>
        <v>1929.8499999999997</v>
      </c>
      <c r="K628" s="63"/>
      <c r="L628" s="64">
        <f>SUMIF(CD50:CD622, 2, AR50:AR622)</f>
        <v>98288</v>
      </c>
    </row>
    <row r="629" spans="1:12" ht="14.25" x14ac:dyDescent="0.2">
      <c r="A629" s="65"/>
      <c r="B629" s="89"/>
      <c r="C629" s="90" t="s">
        <v>637</v>
      </c>
      <c r="D629" s="90"/>
      <c r="E629" s="90"/>
      <c r="F629" s="90"/>
      <c r="G629" s="90"/>
      <c r="H629" s="90"/>
      <c r="I629" s="61"/>
      <c r="J629" s="63">
        <f>J631+J634</f>
        <v>1212.5999999999999</v>
      </c>
      <c r="K629" s="63"/>
      <c r="L629" s="64">
        <f>L631+L634</f>
        <v>18494</v>
      </c>
    </row>
    <row r="630" spans="1:12" ht="14.25" x14ac:dyDescent="0.2">
      <c r="A630" s="65"/>
      <c r="B630" s="89"/>
      <c r="C630" s="97" t="s">
        <v>638</v>
      </c>
      <c r="D630" s="90"/>
      <c r="E630" s="90"/>
      <c r="F630" s="90"/>
      <c r="G630" s="90"/>
      <c r="H630" s="90"/>
      <c r="I630" s="61"/>
      <c r="J630" s="63"/>
      <c r="K630" s="63"/>
      <c r="L630" s="64"/>
    </row>
    <row r="631" spans="1:12" ht="14.25" x14ac:dyDescent="0.2">
      <c r="A631" s="65"/>
      <c r="B631" s="89"/>
      <c r="C631" s="90" t="s">
        <v>639</v>
      </c>
      <c r="D631" s="90"/>
      <c r="E631" s="90"/>
      <c r="F631" s="90"/>
      <c r="G631" s="90"/>
      <c r="H631" s="90"/>
      <c r="I631" s="61"/>
      <c r="J631" s="63">
        <f>SUMIF(CD50:CD622, 2, P50:P622)</f>
        <v>1212.5999999999999</v>
      </c>
      <c r="K631" s="63"/>
      <c r="L631" s="64">
        <f>SUMIF(CD50:CD622, 2, AO50:AO622)</f>
        <v>18494</v>
      </c>
    </row>
    <row r="632" spans="1:12" ht="14.25" x14ac:dyDescent="0.2">
      <c r="A632" s="65"/>
      <c r="B632" s="89"/>
      <c r="C632" s="97" t="s">
        <v>640</v>
      </c>
      <c r="D632" s="90"/>
      <c r="E632" s="90"/>
      <c r="F632" s="90"/>
      <c r="G632" s="90"/>
      <c r="H632" s="90"/>
      <c r="I632" s="61"/>
      <c r="J632" s="63"/>
      <c r="K632" s="63"/>
      <c r="L632" s="64"/>
    </row>
    <row r="633" spans="1:12" ht="14.25" x14ac:dyDescent="0.2">
      <c r="A633" s="65"/>
      <c r="B633" s="89"/>
      <c r="C633" s="90" t="s">
        <v>641</v>
      </c>
      <c r="D633" s="90"/>
      <c r="E633" s="90"/>
      <c r="F633" s="90"/>
      <c r="G633" s="90"/>
      <c r="H633" s="90"/>
      <c r="I633" s="61"/>
      <c r="J633" s="63">
        <f>SUMIF(CD50:CD622, 2, X50:X622)</f>
        <v>78.38</v>
      </c>
      <c r="K633" s="63"/>
      <c r="L633" s="64">
        <f>SUMIF(CD50:CD622, 2, AT50:AT622)</f>
        <v>3992</v>
      </c>
    </row>
    <row r="634" spans="1:12" ht="14.25" hidden="1" x14ac:dyDescent="0.2">
      <c r="A634" s="65"/>
      <c r="B634" s="89"/>
      <c r="C634" s="90" t="s">
        <v>642</v>
      </c>
      <c r="D634" s="90"/>
      <c r="E634" s="90"/>
      <c r="F634" s="90"/>
      <c r="G634" s="90"/>
      <c r="H634" s="90"/>
      <c r="I634" s="61"/>
      <c r="J634" s="63">
        <f>SUMIF(CD50:CD622, 2, Z50:Z622)</f>
        <v>0</v>
      </c>
      <c r="K634" s="63"/>
      <c r="L634" s="64">
        <f>SUMIF(CD50:CD622, 2, AV50:AV622)</f>
        <v>0</v>
      </c>
    </row>
    <row r="635" spans="1:12" ht="14.25" x14ac:dyDescent="0.2">
      <c r="A635" s="65"/>
      <c r="B635" s="89"/>
      <c r="C635" s="90" t="s">
        <v>643</v>
      </c>
      <c r="D635" s="90"/>
      <c r="E635" s="90"/>
      <c r="F635" s="90"/>
      <c r="G635" s="90"/>
      <c r="H635" s="90"/>
      <c r="I635" s="61"/>
      <c r="J635" s="63">
        <f>J637+J638</f>
        <v>281674.93000000005</v>
      </c>
      <c r="K635" s="63"/>
      <c r="L635" s="64">
        <f>L637+L638</f>
        <v>2808971</v>
      </c>
    </row>
    <row r="636" spans="1:12" ht="14.25" x14ac:dyDescent="0.2">
      <c r="A636" s="65"/>
      <c r="B636" s="89"/>
      <c r="C636" s="97" t="s">
        <v>638</v>
      </c>
      <c r="D636" s="90"/>
      <c r="E636" s="90"/>
      <c r="F636" s="90"/>
      <c r="G636" s="90"/>
      <c r="H636" s="90"/>
      <c r="I636" s="61"/>
      <c r="J636" s="63"/>
      <c r="K636" s="63"/>
      <c r="L636" s="64"/>
    </row>
    <row r="637" spans="1:12" ht="14.25" x14ac:dyDescent="0.2">
      <c r="A637" s="65"/>
      <c r="B637" s="89"/>
      <c r="C637" s="90" t="s">
        <v>644</v>
      </c>
      <c r="D637" s="90"/>
      <c r="E637" s="90"/>
      <c r="F637" s="90"/>
      <c r="G637" s="90"/>
      <c r="H637" s="90"/>
      <c r="I637" s="61"/>
      <c r="J637" s="63">
        <f>SUMIF(CD50:CD622, 2, AA50:AA622)-SUMIF(CD50:CD622, 2, BJ50:BJ622)</f>
        <v>281674.93000000005</v>
      </c>
      <c r="K637" s="63"/>
      <c r="L637" s="64">
        <f>SUMIF(CD50:CD622, 2, AW50:AW622)-SUMIF(CD50:CD622, 2, BK50:BK622)</f>
        <v>2808971</v>
      </c>
    </row>
    <row r="638" spans="1:12" ht="14.25" hidden="1" x14ac:dyDescent="0.2">
      <c r="A638" s="65"/>
      <c r="B638" s="89"/>
      <c r="C638" s="90" t="s">
        <v>645</v>
      </c>
      <c r="D638" s="90"/>
      <c r="E638" s="90"/>
      <c r="F638" s="90"/>
      <c r="G638" s="90"/>
      <c r="H638" s="90"/>
      <c r="I638" s="61"/>
      <c r="J638" s="63">
        <f>SUMIF(CD50:CD622, 2, AG50:AG622)</f>
        <v>0</v>
      </c>
      <c r="K638" s="63"/>
      <c r="L638" s="64">
        <f>SUMIF(CD50:CD622, 2, BC50:BC622)</f>
        <v>0</v>
      </c>
    </row>
    <row r="639" spans="1:12" ht="14.25" hidden="1" x14ac:dyDescent="0.2">
      <c r="A639" s="65"/>
      <c r="B639" s="89"/>
      <c r="C639" s="90" t="s">
        <v>646</v>
      </c>
      <c r="D639" s="90"/>
      <c r="E639" s="90"/>
      <c r="F639" s="90"/>
      <c r="G639" s="90"/>
      <c r="H639" s="90"/>
      <c r="I639" s="61"/>
      <c r="J639" s="63">
        <f>SUMIF(CD50:CD622, 2, AF50:AF622)</f>
        <v>0</v>
      </c>
      <c r="K639" s="63"/>
      <c r="L639" s="64">
        <f>SUMIF(CD50:CD622, 2, BB50:BB622)</f>
        <v>0</v>
      </c>
    </row>
    <row r="640" spans="1:12" ht="14.25" x14ac:dyDescent="0.2">
      <c r="A640" s="65"/>
      <c r="B640" s="89"/>
      <c r="C640" s="90" t="s">
        <v>696</v>
      </c>
      <c r="D640" s="90"/>
      <c r="E640" s="90"/>
      <c r="F640" s="90"/>
      <c r="G640" s="90"/>
      <c r="H640" s="90"/>
      <c r="I640" s="61"/>
      <c r="J640" s="63">
        <f>SUMIF(CD50:CD622, 2, S50:S622)+SUMIF(CD50:CD622, 2, X50:X622)+SUMIF(CD50:CD622, 2, Z50:Z622)</f>
        <v>2008.2299999999996</v>
      </c>
      <c r="K640" s="63"/>
      <c r="L640" s="64">
        <f>SUMIF(CD50:CD622, 2, AR50:AR622)+SUMIF(CD50:CD622, 2, AT50:AT622)+SUMIF(CD50:CD622, 2, AV50:AV622)</f>
        <v>102280</v>
      </c>
    </row>
    <row r="641" spans="1:12" ht="14.25" x14ac:dyDescent="0.2">
      <c r="A641" s="65"/>
      <c r="B641" s="89"/>
      <c r="C641" s="90" t="s">
        <v>697</v>
      </c>
      <c r="D641" s="90"/>
      <c r="E641" s="90"/>
      <c r="F641" s="90"/>
      <c r="G641" s="90"/>
      <c r="H641" s="90"/>
      <c r="I641" s="61"/>
      <c r="J641" s="63">
        <f>SUMIF(CD50:CD622, 2, AD50:AD622)</f>
        <v>1923.5200000000002</v>
      </c>
      <c r="K641" s="63"/>
      <c r="L641" s="64">
        <f>SUMIF(CD50:CD622, 2, AZ50:AZ622)</f>
        <v>97967</v>
      </c>
    </row>
    <row r="642" spans="1:12" ht="14.25" x14ac:dyDescent="0.2">
      <c r="A642" s="65"/>
      <c r="B642" s="89"/>
      <c r="C642" s="90" t="s">
        <v>698</v>
      </c>
      <c r="D642" s="90"/>
      <c r="E642" s="90"/>
      <c r="F642" s="90"/>
      <c r="G642" s="90"/>
      <c r="H642" s="90"/>
      <c r="I642" s="61"/>
      <c r="J642" s="63">
        <f>SUMIF(CD50:CD622, 2, AE50:AE622)</f>
        <v>1006.7199999999998</v>
      </c>
      <c r="K642" s="63"/>
      <c r="L642" s="64">
        <f>SUMIF(CD50:CD622, 2, BA50:BA622)</f>
        <v>51272</v>
      </c>
    </row>
    <row r="644" spans="1:12" ht="15" x14ac:dyDescent="0.2">
      <c r="A644" s="91"/>
      <c r="B644" s="92"/>
      <c r="C644" s="93" t="s">
        <v>700</v>
      </c>
      <c r="D644" s="93"/>
      <c r="E644" s="93"/>
      <c r="F644" s="93"/>
      <c r="G644" s="93"/>
      <c r="H644" s="93"/>
      <c r="I644" s="94"/>
      <c r="J644" s="95">
        <f>J646+J647</f>
        <v>13945199.26</v>
      </c>
      <c r="K644" s="95"/>
      <c r="L644" s="96">
        <f>L646+L647</f>
        <v>93990643</v>
      </c>
    </row>
    <row r="645" spans="1:12" ht="14.25" x14ac:dyDescent="0.2">
      <c r="A645" s="65"/>
      <c r="B645" s="89"/>
      <c r="C645" s="97" t="s">
        <v>635</v>
      </c>
      <c r="D645" s="90"/>
      <c r="E645" s="90"/>
      <c r="F645" s="90"/>
      <c r="G645" s="90"/>
      <c r="H645" s="90"/>
      <c r="I645" s="61"/>
      <c r="J645" s="63"/>
      <c r="K645" s="63"/>
      <c r="L645" s="64"/>
    </row>
    <row r="646" spans="1:12" ht="14.25" x14ac:dyDescent="0.2">
      <c r="A646" s="65"/>
      <c r="B646" s="89"/>
      <c r="C646" s="90" t="s">
        <v>651</v>
      </c>
      <c r="D646" s="90"/>
      <c r="E646" s="90"/>
      <c r="F646" s="90"/>
      <c r="G646" s="90"/>
      <c r="H646" s="90"/>
      <c r="I646" s="61"/>
      <c r="J646" s="63">
        <f>SUMIF(CD50:CD642, 3, BJ50:BJ642)</f>
        <v>13945199.26</v>
      </c>
      <c r="K646" s="63"/>
      <c r="L646" s="64">
        <f>SUMIF(CD50:CD642, 3, BK50:BK642)</f>
        <v>93990643</v>
      </c>
    </row>
    <row r="647" spans="1:12" ht="14.25" hidden="1" x14ac:dyDescent="0.2">
      <c r="A647" s="65"/>
      <c r="B647" s="89"/>
      <c r="C647" s="90" t="s">
        <v>652</v>
      </c>
      <c r="D647" s="90"/>
      <c r="E647" s="90"/>
      <c r="F647" s="90"/>
      <c r="G647" s="90"/>
      <c r="H647" s="90"/>
      <c r="I647" s="61"/>
      <c r="J647" s="63">
        <f>SUMIF(CD50:CD642, 3, AH50:AH642)</f>
        <v>0</v>
      </c>
      <c r="K647" s="63"/>
      <c r="L647" s="64">
        <f>SUMIF(CD50:CD642, 3, BD50:BD642)</f>
        <v>0</v>
      </c>
    </row>
    <row r="648" spans="1:12" hidden="1" x14ac:dyDescent="0.2"/>
    <row r="649" spans="1:12" ht="15" hidden="1" x14ac:dyDescent="0.2">
      <c r="A649" s="91"/>
      <c r="B649" s="92"/>
      <c r="C649" s="93" t="s">
        <v>701</v>
      </c>
      <c r="D649" s="93"/>
      <c r="E649" s="93"/>
      <c r="F649" s="93"/>
      <c r="G649" s="93"/>
      <c r="H649" s="93"/>
      <c r="I649" s="94"/>
      <c r="J649" s="95">
        <f>J655+J670+J671+J651+J652</f>
        <v>0</v>
      </c>
      <c r="K649" s="95"/>
      <c r="L649" s="96">
        <f>L655+L670+L671+L651+L652</f>
        <v>0</v>
      </c>
    </row>
    <row r="650" spans="1:12" ht="14.25" hidden="1" x14ac:dyDescent="0.2">
      <c r="A650" s="65"/>
      <c r="B650" s="89"/>
      <c r="C650" s="97" t="s">
        <v>635</v>
      </c>
      <c r="D650" s="90"/>
      <c r="E650" s="90"/>
      <c r="F650" s="90"/>
      <c r="G650" s="90"/>
      <c r="H650" s="90"/>
      <c r="I650" s="61"/>
      <c r="J650" s="63"/>
      <c r="K650" s="63"/>
      <c r="L650" s="64"/>
    </row>
    <row r="651" spans="1:12" ht="14.25" hidden="1" x14ac:dyDescent="0.2">
      <c r="A651" s="65"/>
      <c r="B651" s="89"/>
      <c r="C651" s="90" t="s">
        <v>702</v>
      </c>
      <c r="D651" s="90"/>
      <c r="E651" s="90"/>
      <c r="F651" s="90"/>
      <c r="G651" s="90"/>
      <c r="H651" s="90"/>
      <c r="I651" s="61"/>
      <c r="J651" s="63">
        <f>SUM(BL50:BL647)</f>
        <v>0</v>
      </c>
      <c r="K651" s="63"/>
      <c r="L651" s="64"/>
    </row>
    <row r="652" spans="1:12" ht="14.25" hidden="1" x14ac:dyDescent="0.2">
      <c r="A652" s="65"/>
      <c r="B652" s="89"/>
      <c r="C652" s="90" t="s">
        <v>703</v>
      </c>
      <c r="D652" s="90"/>
      <c r="E652" s="90"/>
      <c r="F652" s="90"/>
      <c r="G652" s="90"/>
      <c r="H652" s="90"/>
      <c r="I652" s="61"/>
      <c r="J652" s="63">
        <f>SUM(BN50:BN647)</f>
        <v>0</v>
      </c>
      <c r="K652" s="63"/>
      <c r="L652" s="64">
        <f>SUM(BO50:BO647)</f>
        <v>0</v>
      </c>
    </row>
    <row r="653" spans="1:12" ht="14.25" hidden="1" x14ac:dyDescent="0.2">
      <c r="A653" s="65"/>
      <c r="B653" s="89"/>
      <c r="C653" s="90" t="s">
        <v>704</v>
      </c>
      <c r="D653" s="90"/>
      <c r="E653" s="90"/>
      <c r="F653" s="90"/>
      <c r="G653" s="90"/>
      <c r="H653" s="90"/>
      <c r="I653" s="61"/>
      <c r="J653" s="63">
        <f>J655+J670+J671</f>
        <v>0</v>
      </c>
      <c r="K653" s="63"/>
      <c r="L653" s="64">
        <f>L655+L670+L671</f>
        <v>0</v>
      </c>
    </row>
    <row r="654" spans="1:12" ht="14.25" hidden="1" x14ac:dyDescent="0.2">
      <c r="A654" s="65"/>
      <c r="B654" s="89"/>
      <c r="C654" s="97" t="s">
        <v>635</v>
      </c>
      <c r="D654" s="90"/>
      <c r="E654" s="90"/>
      <c r="F654" s="90"/>
      <c r="G654" s="90"/>
      <c r="H654" s="90"/>
      <c r="I654" s="61"/>
      <c r="J654" s="63"/>
      <c r="K654" s="63"/>
      <c r="L654" s="64"/>
    </row>
    <row r="655" spans="1:12" ht="14.25" hidden="1" x14ac:dyDescent="0.2">
      <c r="A655" s="65"/>
      <c r="B655" s="89"/>
      <c r="C655" s="90" t="s">
        <v>694</v>
      </c>
      <c r="D655" s="90"/>
      <c r="E655" s="90"/>
      <c r="F655" s="90"/>
      <c r="G655" s="90"/>
      <c r="H655" s="90"/>
      <c r="I655" s="61"/>
      <c r="J655" s="63">
        <f>J657+J658+J664+J668</f>
        <v>0</v>
      </c>
      <c r="K655" s="63"/>
      <c r="L655" s="64">
        <f>L657+L658+L664+L668</f>
        <v>0</v>
      </c>
    </row>
    <row r="656" spans="1:12" ht="14.25" hidden="1" x14ac:dyDescent="0.2">
      <c r="A656" s="65"/>
      <c r="B656" s="89"/>
      <c r="C656" s="97" t="s">
        <v>635</v>
      </c>
      <c r="D656" s="90"/>
      <c r="E656" s="90"/>
      <c r="F656" s="90"/>
      <c r="G656" s="90"/>
      <c r="H656" s="90"/>
      <c r="I656" s="61"/>
      <c r="J656" s="63"/>
      <c r="K656" s="63"/>
      <c r="L656" s="64"/>
    </row>
    <row r="657" spans="1:12" ht="14.25" hidden="1" x14ac:dyDescent="0.2">
      <c r="A657" s="65"/>
      <c r="B657" s="89"/>
      <c r="C657" s="90" t="s">
        <v>695</v>
      </c>
      <c r="D657" s="90"/>
      <c r="E657" s="90"/>
      <c r="F657" s="90"/>
      <c r="G657" s="90"/>
      <c r="H657" s="90"/>
      <c r="I657" s="61"/>
      <c r="J657" s="63">
        <f>SUMIF(CD50:CD647, 4, S50:S647)</f>
        <v>0</v>
      </c>
      <c r="K657" s="63"/>
      <c r="L657" s="64">
        <f>SUMIF(CD50:CD647, 4, AR50:AR647)</f>
        <v>0</v>
      </c>
    </row>
    <row r="658" spans="1:12" ht="14.25" hidden="1" x14ac:dyDescent="0.2">
      <c r="A658" s="65"/>
      <c r="B658" s="89"/>
      <c r="C658" s="90" t="s">
        <v>637</v>
      </c>
      <c r="D658" s="90"/>
      <c r="E658" s="90"/>
      <c r="F658" s="90"/>
      <c r="G658" s="90"/>
      <c r="H658" s="90"/>
      <c r="I658" s="61"/>
      <c r="J658" s="63">
        <f>J660+J663</f>
        <v>0</v>
      </c>
      <c r="K658" s="63"/>
      <c r="L658" s="64">
        <f>L660+L663</f>
        <v>0</v>
      </c>
    </row>
    <row r="659" spans="1:12" ht="14.25" hidden="1" x14ac:dyDescent="0.2">
      <c r="A659" s="65"/>
      <c r="B659" s="89"/>
      <c r="C659" s="97" t="s">
        <v>638</v>
      </c>
      <c r="D659" s="90"/>
      <c r="E659" s="90"/>
      <c r="F659" s="90"/>
      <c r="G659" s="90"/>
      <c r="H659" s="90"/>
      <c r="I659" s="61"/>
      <c r="J659" s="63"/>
      <c r="K659" s="63"/>
      <c r="L659" s="64"/>
    </row>
    <row r="660" spans="1:12" ht="14.25" hidden="1" x14ac:dyDescent="0.2">
      <c r="A660" s="65"/>
      <c r="B660" s="89"/>
      <c r="C660" s="90" t="s">
        <v>639</v>
      </c>
      <c r="D660" s="90"/>
      <c r="E660" s="90"/>
      <c r="F660" s="90"/>
      <c r="G660" s="90"/>
      <c r="H660" s="90"/>
      <c r="I660" s="61"/>
      <c r="J660" s="63">
        <f>SUMIF(CD50:CD647, 4, P50:P647)</f>
        <v>0</v>
      </c>
      <c r="K660" s="63"/>
      <c r="L660" s="64">
        <f>SUMIF(CD50:CD647, 4, AO50:AO647)</f>
        <v>0</v>
      </c>
    </row>
    <row r="661" spans="1:12" ht="14.25" hidden="1" x14ac:dyDescent="0.2">
      <c r="A661" s="65"/>
      <c r="B661" s="89"/>
      <c r="C661" s="97" t="s">
        <v>640</v>
      </c>
      <c r="D661" s="90"/>
      <c r="E661" s="90"/>
      <c r="F661" s="90"/>
      <c r="G661" s="90"/>
      <c r="H661" s="90"/>
      <c r="I661" s="61"/>
      <c r="J661" s="63"/>
      <c r="K661" s="63"/>
      <c r="L661" s="64"/>
    </row>
    <row r="662" spans="1:12" ht="14.25" hidden="1" x14ac:dyDescent="0.2">
      <c r="A662" s="65"/>
      <c r="B662" s="89"/>
      <c r="C662" s="90" t="s">
        <v>641</v>
      </c>
      <c r="D662" s="90"/>
      <c r="E662" s="90"/>
      <c r="F662" s="90"/>
      <c r="G662" s="90"/>
      <c r="H662" s="90"/>
      <c r="I662" s="61"/>
      <c r="J662" s="63">
        <f>SUMIF(CD50:CD647, 4, X50:X647)</f>
        <v>0</v>
      </c>
      <c r="K662" s="63"/>
      <c r="L662" s="64">
        <f>SUMIF(CD50:CD647, 4, AT50:AT647)</f>
        <v>0</v>
      </c>
    </row>
    <row r="663" spans="1:12" ht="14.25" hidden="1" x14ac:dyDescent="0.2">
      <c r="A663" s="65"/>
      <c r="B663" s="89"/>
      <c r="C663" s="90" t="s">
        <v>642</v>
      </c>
      <c r="D663" s="90"/>
      <c r="E663" s="90"/>
      <c r="F663" s="90"/>
      <c r="G663" s="90"/>
      <c r="H663" s="90"/>
      <c r="I663" s="61"/>
      <c r="J663" s="63">
        <f>SUMIF(CD50:CD647, 4, Z50:Z647)</f>
        <v>0</v>
      </c>
      <c r="K663" s="63"/>
      <c r="L663" s="64">
        <f>SUMIF(CD50:CD647, 4, AV50:AV647)</f>
        <v>0</v>
      </c>
    </row>
    <row r="664" spans="1:12" ht="14.25" hidden="1" x14ac:dyDescent="0.2">
      <c r="A664" s="65"/>
      <c r="B664" s="89"/>
      <c r="C664" s="90" t="s">
        <v>643</v>
      </c>
      <c r="D664" s="90"/>
      <c r="E664" s="90"/>
      <c r="F664" s="90"/>
      <c r="G664" s="90"/>
      <c r="H664" s="90"/>
      <c r="I664" s="61"/>
      <c r="J664" s="63">
        <f>J666+J667</f>
        <v>0</v>
      </c>
      <c r="K664" s="63"/>
      <c r="L664" s="64">
        <f>L666+L667</f>
        <v>0</v>
      </c>
    </row>
    <row r="665" spans="1:12" ht="14.25" hidden="1" x14ac:dyDescent="0.2">
      <c r="A665" s="65"/>
      <c r="B665" s="89"/>
      <c r="C665" s="97" t="s">
        <v>638</v>
      </c>
      <c r="D665" s="90"/>
      <c r="E665" s="90"/>
      <c r="F665" s="90"/>
      <c r="G665" s="90"/>
      <c r="H665" s="90"/>
      <c r="I665" s="61"/>
      <c r="J665" s="63"/>
      <c r="K665" s="63"/>
      <c r="L665" s="64"/>
    </row>
    <row r="666" spans="1:12" ht="14.25" hidden="1" x14ac:dyDescent="0.2">
      <c r="A666" s="65"/>
      <c r="B666" s="89"/>
      <c r="C666" s="90" t="s">
        <v>644</v>
      </c>
      <c r="D666" s="90"/>
      <c r="E666" s="90"/>
      <c r="F666" s="90"/>
      <c r="G666" s="90"/>
      <c r="H666" s="90"/>
      <c r="I666" s="61"/>
      <c r="J666" s="63">
        <f>SUMIF(CD50:CD647, 4, AA50:AA647)-SUMIF(CD50:CD647, 4, BJ50:BJ647)</f>
        <v>0</v>
      </c>
      <c r="K666" s="63"/>
      <c r="L666" s="64">
        <f>SUMIF(CD50:CD647, 4, AW50:AW647)-SUMIF(CD50:CD647, 4, BK50:BK647)</f>
        <v>0</v>
      </c>
    </row>
    <row r="667" spans="1:12" ht="14.25" hidden="1" x14ac:dyDescent="0.2">
      <c r="A667" s="65"/>
      <c r="B667" s="89"/>
      <c r="C667" s="90" t="s">
        <v>645</v>
      </c>
      <c r="D667" s="90"/>
      <c r="E667" s="90"/>
      <c r="F667" s="90"/>
      <c r="G667" s="90"/>
      <c r="H667" s="90"/>
      <c r="I667" s="61"/>
      <c r="J667" s="63">
        <f>SUMIF(CD50:CD647, 4, AG50:AG647)</f>
        <v>0</v>
      </c>
      <c r="K667" s="63"/>
      <c r="L667" s="64">
        <f>SUMIF(CD50:CD647, 4, BC50:BC647)</f>
        <v>0</v>
      </c>
    </row>
    <row r="668" spans="1:12" ht="14.25" hidden="1" x14ac:dyDescent="0.2">
      <c r="A668" s="65"/>
      <c r="B668" s="89"/>
      <c r="C668" s="90" t="s">
        <v>646</v>
      </c>
      <c r="D668" s="90"/>
      <c r="E668" s="90"/>
      <c r="F668" s="90"/>
      <c r="G668" s="90"/>
      <c r="H668" s="90"/>
      <c r="I668" s="61"/>
      <c r="J668" s="63">
        <f>SUMIF(CD50:CD647, 4, AF50:AF647)</f>
        <v>0</v>
      </c>
      <c r="K668" s="63"/>
      <c r="L668" s="64">
        <f>SUMIF(CD50:CD647, 4, BB50:BB647)</f>
        <v>0</v>
      </c>
    </row>
    <row r="669" spans="1:12" ht="14.25" hidden="1" x14ac:dyDescent="0.2">
      <c r="A669" s="65"/>
      <c r="B669" s="89"/>
      <c r="C669" s="90" t="s">
        <v>696</v>
      </c>
      <c r="D669" s="90"/>
      <c r="E669" s="90"/>
      <c r="F669" s="90"/>
      <c r="G669" s="90"/>
      <c r="H669" s="90"/>
      <c r="I669" s="61"/>
      <c r="J669" s="63">
        <f>SUMIF(CD50:CD647, 4, S50:S647)+SUMIF(CD50:CD647, 4, X50:X647)+SUMIF(CD50:CD647, 4, Z50:Z647)</f>
        <v>0</v>
      </c>
      <c r="K669" s="63"/>
      <c r="L669" s="64">
        <f>SUMIF(CD50:CD647, 4, AR50:AR647)+SUMIF(CD50:CD647, 4, AT50:AT647)+SUMIF(CD50:CD647, 4, AV50:AV647)</f>
        <v>0</v>
      </c>
    </row>
    <row r="670" spans="1:12" ht="14.25" hidden="1" x14ac:dyDescent="0.2">
      <c r="A670" s="65"/>
      <c r="B670" s="89"/>
      <c r="C670" s="90" t="s">
        <v>697</v>
      </c>
      <c r="D670" s="90"/>
      <c r="E670" s="90"/>
      <c r="F670" s="90"/>
      <c r="G670" s="90"/>
      <c r="H670" s="90"/>
      <c r="I670" s="61"/>
      <c r="J670" s="63">
        <f>SUMIF(CD50:CD647, 4, AD50:AD647)</f>
        <v>0</v>
      </c>
      <c r="K670" s="63"/>
      <c r="L670" s="64">
        <f>SUMIF(CD50:CD647, 4, AZ50:AZ647)</f>
        <v>0</v>
      </c>
    </row>
    <row r="671" spans="1:12" ht="14.25" hidden="1" x14ac:dyDescent="0.2">
      <c r="A671" s="65"/>
      <c r="B671" s="89"/>
      <c r="C671" s="90" t="s">
        <v>698</v>
      </c>
      <c r="D671" s="90"/>
      <c r="E671" s="90"/>
      <c r="F671" s="90"/>
      <c r="G671" s="90"/>
      <c r="H671" s="90"/>
      <c r="I671" s="61"/>
      <c r="J671" s="63">
        <f>SUMIF(CD50:CD647, 4, AE50:AE647)</f>
        <v>0</v>
      </c>
      <c r="K671" s="63"/>
      <c r="L671" s="64">
        <f>SUMIF(CD50:CD647, 4, BA50:BA647)</f>
        <v>0</v>
      </c>
    </row>
    <row r="673" spans="1:12" ht="15" x14ac:dyDescent="0.2">
      <c r="A673" s="91"/>
      <c r="B673" s="92"/>
      <c r="C673" s="93" t="s">
        <v>705</v>
      </c>
      <c r="D673" s="93"/>
      <c r="E673" s="93"/>
      <c r="F673" s="93"/>
      <c r="G673" s="93"/>
      <c r="H673" s="93"/>
      <c r="I673" s="94"/>
      <c r="J673" s="95">
        <f>J604+J624+J644+J649</f>
        <v>14233754.48</v>
      </c>
      <c r="K673" s="95"/>
      <c r="L673" s="96">
        <f>L604+L624+L644+L649</f>
        <v>97072696</v>
      </c>
    </row>
    <row r="674" spans="1:12" ht="14.25" x14ac:dyDescent="0.2">
      <c r="A674" s="65"/>
      <c r="B674" s="89"/>
      <c r="C674" s="97" t="s">
        <v>635</v>
      </c>
      <c r="D674" s="90"/>
      <c r="E674" s="90"/>
      <c r="F674" s="90"/>
      <c r="G674" s="90"/>
      <c r="H674" s="90"/>
      <c r="I674" s="61"/>
      <c r="J674" s="63"/>
      <c r="K674" s="63"/>
      <c r="L674" s="64"/>
    </row>
    <row r="675" spans="1:12" ht="14.25" x14ac:dyDescent="0.2">
      <c r="A675" s="65"/>
      <c r="B675" s="89"/>
      <c r="C675" s="90" t="s">
        <v>694</v>
      </c>
      <c r="D675" s="90"/>
      <c r="E675" s="90"/>
      <c r="F675" s="90"/>
      <c r="G675" s="90"/>
      <c r="H675" s="90"/>
      <c r="I675" s="61"/>
      <c r="J675" s="63">
        <f>J677+J678+J684+J688</f>
        <v>285624.97999999748</v>
      </c>
      <c r="K675" s="63"/>
      <c r="L675" s="64">
        <f>L677+L678+L684+L688</f>
        <v>2932814</v>
      </c>
    </row>
    <row r="676" spans="1:12" ht="14.25" x14ac:dyDescent="0.2">
      <c r="A676" s="65"/>
      <c r="B676" s="89"/>
      <c r="C676" s="97" t="s">
        <v>635</v>
      </c>
      <c r="D676" s="90"/>
      <c r="E676" s="90"/>
      <c r="F676" s="90"/>
      <c r="G676" s="90"/>
      <c r="H676" s="90"/>
      <c r="I676" s="61"/>
      <c r="J676" s="63"/>
      <c r="K676" s="63"/>
      <c r="L676" s="64"/>
    </row>
    <row r="677" spans="1:12" ht="14.25" x14ac:dyDescent="0.2">
      <c r="A677" s="65"/>
      <c r="B677" s="89"/>
      <c r="C677" s="90" t="s">
        <v>695</v>
      </c>
      <c r="D677" s="90"/>
      <c r="E677" s="90"/>
      <c r="F677" s="90"/>
      <c r="G677" s="90"/>
      <c r="H677" s="90"/>
      <c r="I677" s="61"/>
      <c r="J677" s="63">
        <f>SUM(S50:S671)</f>
        <v>1929.8499999999997</v>
      </c>
      <c r="K677" s="63"/>
      <c r="L677" s="64">
        <f>SUM(AR50:AR671)</f>
        <v>98288</v>
      </c>
    </row>
    <row r="678" spans="1:12" ht="14.25" x14ac:dyDescent="0.2">
      <c r="A678" s="65"/>
      <c r="B678" s="89"/>
      <c r="C678" s="90" t="s">
        <v>637</v>
      </c>
      <c r="D678" s="90"/>
      <c r="E678" s="90"/>
      <c r="F678" s="90"/>
      <c r="G678" s="90"/>
      <c r="H678" s="90"/>
      <c r="I678" s="61"/>
      <c r="J678" s="63">
        <f>J680+J683</f>
        <v>1212.5999999999999</v>
      </c>
      <c r="K678" s="63"/>
      <c r="L678" s="64">
        <f>L680+L683</f>
        <v>18494</v>
      </c>
    </row>
    <row r="679" spans="1:12" ht="14.25" x14ac:dyDescent="0.2">
      <c r="A679" s="65"/>
      <c r="B679" s="89"/>
      <c r="C679" s="97" t="s">
        <v>638</v>
      </c>
      <c r="D679" s="90"/>
      <c r="E679" s="90"/>
      <c r="F679" s="90"/>
      <c r="G679" s="90"/>
      <c r="H679" s="90"/>
      <c r="I679" s="61"/>
      <c r="J679" s="63"/>
      <c r="K679" s="63"/>
      <c r="L679" s="64"/>
    </row>
    <row r="680" spans="1:12" ht="14.25" x14ac:dyDescent="0.2">
      <c r="A680" s="65"/>
      <c r="B680" s="89"/>
      <c r="C680" s="90" t="s">
        <v>639</v>
      </c>
      <c r="D680" s="90"/>
      <c r="E680" s="90"/>
      <c r="F680" s="90"/>
      <c r="G680" s="90"/>
      <c r="H680" s="90"/>
      <c r="I680" s="61"/>
      <c r="J680" s="63">
        <f>SUM(P50:P671)</f>
        <v>1212.5999999999999</v>
      </c>
      <c r="K680" s="63"/>
      <c r="L680" s="64">
        <f>SUM(AO50:AO671)</f>
        <v>18494</v>
      </c>
    </row>
    <row r="681" spans="1:12" ht="14.25" x14ac:dyDescent="0.2">
      <c r="A681" s="65"/>
      <c r="B681" s="89"/>
      <c r="C681" s="97" t="s">
        <v>640</v>
      </c>
      <c r="D681" s="90"/>
      <c r="E681" s="90"/>
      <c r="F681" s="90"/>
      <c r="G681" s="90"/>
      <c r="H681" s="90"/>
      <c r="I681" s="61"/>
      <c r="J681" s="63"/>
      <c r="K681" s="63"/>
      <c r="L681" s="64"/>
    </row>
    <row r="682" spans="1:12" ht="14.25" x14ac:dyDescent="0.2">
      <c r="A682" s="65"/>
      <c r="B682" s="89"/>
      <c r="C682" s="90" t="s">
        <v>641</v>
      </c>
      <c r="D682" s="90"/>
      <c r="E682" s="90"/>
      <c r="F682" s="90"/>
      <c r="G682" s="90"/>
      <c r="H682" s="90"/>
      <c r="I682" s="61"/>
      <c r="J682" s="63">
        <f>SUM(X50:X671)</f>
        <v>78.38</v>
      </c>
      <c r="K682" s="63"/>
      <c r="L682" s="64">
        <f>SUM(AT50:AT671)</f>
        <v>3992</v>
      </c>
    </row>
    <row r="683" spans="1:12" ht="14.25" hidden="1" x14ac:dyDescent="0.2">
      <c r="A683" s="65"/>
      <c r="B683" s="89"/>
      <c r="C683" s="90" t="s">
        <v>642</v>
      </c>
      <c r="D683" s="90"/>
      <c r="E683" s="90"/>
      <c r="F683" s="90"/>
      <c r="G683" s="90"/>
      <c r="H683" s="90"/>
      <c r="I683" s="61"/>
      <c r="J683" s="63">
        <f>SUM(Z50:Z671)</f>
        <v>0</v>
      </c>
      <c r="K683" s="63"/>
      <c r="L683" s="64">
        <f>SUM(AV50:AV671)</f>
        <v>0</v>
      </c>
    </row>
    <row r="684" spans="1:12" ht="14.25" x14ac:dyDescent="0.2">
      <c r="A684" s="65"/>
      <c r="B684" s="89"/>
      <c r="C684" s="90" t="s">
        <v>643</v>
      </c>
      <c r="D684" s="90"/>
      <c r="E684" s="90"/>
      <c r="F684" s="90"/>
      <c r="G684" s="90"/>
      <c r="H684" s="90"/>
      <c r="I684" s="61"/>
      <c r="J684" s="63">
        <f>J686+J687</f>
        <v>282482.52999999747</v>
      </c>
      <c r="K684" s="63"/>
      <c r="L684" s="64">
        <f>L686+L687</f>
        <v>2816032</v>
      </c>
    </row>
    <row r="685" spans="1:12" ht="14.25" x14ac:dyDescent="0.2">
      <c r="A685" s="65"/>
      <c r="B685" s="89"/>
      <c r="C685" s="97" t="s">
        <v>638</v>
      </c>
      <c r="D685" s="90"/>
      <c r="E685" s="90"/>
      <c r="F685" s="90"/>
      <c r="G685" s="90"/>
      <c r="H685" s="90"/>
      <c r="I685" s="61"/>
      <c r="J685" s="63"/>
      <c r="K685" s="63"/>
      <c r="L685" s="64"/>
    </row>
    <row r="686" spans="1:12" ht="14.25" x14ac:dyDescent="0.2">
      <c r="A686" s="65"/>
      <c r="B686" s="89"/>
      <c r="C686" s="90" t="s">
        <v>644</v>
      </c>
      <c r="D686" s="90"/>
      <c r="E686" s="90"/>
      <c r="F686" s="90"/>
      <c r="G686" s="90"/>
      <c r="H686" s="90"/>
      <c r="I686" s="61"/>
      <c r="J686" s="63">
        <f>SUM(AA50:AA671)-SUM(BJ50:BJ671)</f>
        <v>282482.52999999747</v>
      </c>
      <c r="K686" s="63"/>
      <c r="L686" s="64">
        <f>SUM(AW50:AW671)-SUM(BK50:BK671)</f>
        <v>2816032</v>
      </c>
    </row>
    <row r="687" spans="1:12" ht="14.25" hidden="1" x14ac:dyDescent="0.2">
      <c r="A687" s="65"/>
      <c r="B687" s="89"/>
      <c r="C687" s="90" t="s">
        <v>645</v>
      </c>
      <c r="D687" s="90"/>
      <c r="E687" s="90"/>
      <c r="F687" s="90"/>
      <c r="G687" s="90"/>
      <c r="H687" s="90"/>
      <c r="I687" s="61"/>
      <c r="J687" s="63">
        <f>SUM(AG50:AG671)</f>
        <v>0</v>
      </c>
      <c r="K687" s="63"/>
      <c r="L687" s="64">
        <f>SUM(BC50:BC671)</f>
        <v>0</v>
      </c>
    </row>
    <row r="688" spans="1:12" ht="14.25" hidden="1" x14ac:dyDescent="0.2">
      <c r="A688" s="65"/>
      <c r="B688" s="89"/>
      <c r="C688" s="90" t="s">
        <v>646</v>
      </c>
      <c r="D688" s="90"/>
      <c r="E688" s="90"/>
      <c r="F688" s="90"/>
      <c r="G688" s="90"/>
      <c r="H688" s="90"/>
      <c r="I688" s="61"/>
      <c r="J688" s="63">
        <f>SUM(AF50:AF671)</f>
        <v>0</v>
      </c>
      <c r="K688" s="63"/>
      <c r="L688" s="64">
        <f>SUM(BB50:BB671)</f>
        <v>0</v>
      </c>
    </row>
    <row r="689" spans="1:12" ht="14.25" x14ac:dyDescent="0.2">
      <c r="A689" s="65"/>
      <c r="B689" s="89"/>
      <c r="C689" s="90" t="s">
        <v>647</v>
      </c>
      <c r="D689" s="90"/>
      <c r="E689" s="90"/>
      <c r="F689" s="90"/>
      <c r="G689" s="90"/>
      <c r="H689" s="90"/>
      <c r="I689" s="61"/>
      <c r="J689" s="63">
        <f>SUM(S50:S671)+SUM(X50:X671)+SUM(Z50:Z671)</f>
        <v>2008.2299999999996</v>
      </c>
      <c r="K689" s="63"/>
      <c r="L689" s="64">
        <f>SUM(AR50:AR671)+SUM(AT50:AT671)+SUM(AV50:AV671)</f>
        <v>102280</v>
      </c>
    </row>
    <row r="690" spans="1:12" ht="14.25" x14ac:dyDescent="0.2">
      <c r="A690" s="65"/>
      <c r="B690" s="89"/>
      <c r="C690" s="90" t="s">
        <v>648</v>
      </c>
      <c r="D690" s="90"/>
      <c r="E690" s="90"/>
      <c r="F690" s="90"/>
      <c r="G690" s="90"/>
      <c r="H690" s="90"/>
      <c r="I690" s="61"/>
      <c r="J690" s="63">
        <f>SUM(AD50:AD671)</f>
        <v>1923.5200000000002</v>
      </c>
      <c r="K690" s="63"/>
      <c r="L690" s="64">
        <f>SUM(AZ50:AZ671)</f>
        <v>97967</v>
      </c>
    </row>
    <row r="691" spans="1:12" ht="14.25" x14ac:dyDescent="0.2">
      <c r="A691" s="65"/>
      <c r="B691" s="89"/>
      <c r="C691" s="90" t="s">
        <v>649</v>
      </c>
      <c r="D691" s="90"/>
      <c r="E691" s="90"/>
      <c r="F691" s="90"/>
      <c r="G691" s="90"/>
      <c r="H691" s="90"/>
      <c r="I691" s="61"/>
      <c r="J691" s="63">
        <f>SUM(AE50:AE671)</f>
        <v>1006.7199999999998</v>
      </c>
      <c r="K691" s="63"/>
      <c r="L691" s="64">
        <f>SUM(BA50:BA671)</f>
        <v>51272</v>
      </c>
    </row>
    <row r="692" spans="1:12" ht="14.25" x14ac:dyDescent="0.2">
      <c r="A692" s="65"/>
      <c r="B692" s="89"/>
      <c r="C692" s="90" t="s">
        <v>706</v>
      </c>
      <c r="D692" s="90"/>
      <c r="E692" s="90"/>
      <c r="F692" s="90"/>
      <c r="G692" s="90"/>
      <c r="H692" s="90"/>
      <c r="I692" s="61"/>
      <c r="J692" s="63">
        <f>J694+J695</f>
        <v>13945199.26</v>
      </c>
      <c r="K692" s="63"/>
      <c r="L692" s="64">
        <f>L694+L695</f>
        <v>93990643</v>
      </c>
    </row>
    <row r="693" spans="1:12" ht="14.25" x14ac:dyDescent="0.2">
      <c r="A693" s="65"/>
      <c r="B693" s="89"/>
      <c r="C693" s="97" t="s">
        <v>635</v>
      </c>
      <c r="D693" s="90"/>
      <c r="E693" s="90"/>
      <c r="F693" s="90"/>
      <c r="G693" s="90"/>
      <c r="H693" s="90"/>
      <c r="I693" s="61"/>
      <c r="J693" s="63"/>
      <c r="K693" s="63"/>
      <c r="L693" s="64"/>
    </row>
    <row r="694" spans="1:12" ht="14.25" x14ac:dyDescent="0.2">
      <c r="A694" s="65"/>
      <c r="B694" s="89"/>
      <c r="C694" s="90" t="s">
        <v>651</v>
      </c>
      <c r="D694" s="90"/>
      <c r="E694" s="90"/>
      <c r="F694" s="90"/>
      <c r="G694" s="90"/>
      <c r="H694" s="90"/>
      <c r="I694" s="61"/>
      <c r="J694" s="63">
        <f>SUM(BJ50:BJ671)</f>
        <v>13945199.26</v>
      </c>
      <c r="K694" s="63"/>
      <c r="L694" s="64">
        <f>SUM(BK50:BK671)</f>
        <v>93990643</v>
      </c>
    </row>
    <row r="695" spans="1:12" ht="14.25" hidden="1" x14ac:dyDescent="0.2">
      <c r="A695" s="65"/>
      <c r="B695" s="89"/>
      <c r="C695" s="90" t="s">
        <v>652</v>
      </c>
      <c r="D695" s="90"/>
      <c r="E695" s="90"/>
      <c r="F695" s="90"/>
      <c r="G695" s="90"/>
      <c r="H695" s="90"/>
      <c r="I695" s="61"/>
      <c r="J695" s="63">
        <f>SUM(AH50:AH671)</f>
        <v>0</v>
      </c>
      <c r="K695" s="63"/>
      <c r="L695" s="64">
        <f>SUM(BD50:BD671)</f>
        <v>0</v>
      </c>
    </row>
    <row r="696" spans="1:12" ht="14.25" hidden="1" x14ac:dyDescent="0.2">
      <c r="A696" s="65"/>
      <c r="B696" s="89"/>
      <c r="C696" s="90" t="s">
        <v>707</v>
      </c>
      <c r="D696" s="90"/>
      <c r="E696" s="90"/>
      <c r="F696" s="90"/>
      <c r="G696" s="90"/>
      <c r="H696" s="90"/>
      <c r="I696" s="61"/>
      <c r="J696" s="63">
        <f>J649</f>
        <v>0</v>
      </c>
      <c r="K696" s="63"/>
      <c r="L696" s="64">
        <f>L649</f>
        <v>0</v>
      </c>
    </row>
    <row r="697" spans="1:12" ht="14.25" x14ac:dyDescent="0.2">
      <c r="A697" s="65"/>
      <c r="B697" s="89"/>
      <c r="C697" s="93" t="s">
        <v>656</v>
      </c>
      <c r="D697" s="90"/>
      <c r="E697" s="90"/>
      <c r="F697" s="90"/>
      <c r="G697" s="90"/>
      <c r="H697" s="90"/>
      <c r="I697" s="61"/>
      <c r="J697" s="63"/>
      <c r="K697" s="63"/>
      <c r="L697" s="64"/>
    </row>
    <row r="698" spans="1:12" ht="14.25" x14ac:dyDescent="0.2">
      <c r="A698" s="65"/>
      <c r="B698" s="89"/>
      <c r="C698" s="90" t="s">
        <v>657</v>
      </c>
      <c r="D698" s="90"/>
      <c r="E698" s="90"/>
      <c r="F698" s="90"/>
      <c r="G698" s="90"/>
      <c r="H698" s="90"/>
      <c r="I698" s="61"/>
      <c r="J698" s="63">
        <f>SUM(AB50:AB671)</f>
        <v>260041.82000000004</v>
      </c>
      <c r="K698" s="63"/>
      <c r="L698" s="64">
        <f>SUM(AX50:AX671)</f>
        <v>2512004</v>
      </c>
    </row>
    <row r="699" spans="1:12" ht="14.25" x14ac:dyDescent="0.2">
      <c r="A699" s="65"/>
      <c r="B699" s="89"/>
      <c r="C699" s="90" t="s">
        <v>658</v>
      </c>
      <c r="D699" s="90"/>
      <c r="E699" s="90"/>
      <c r="F699" s="90"/>
      <c r="G699" s="90"/>
      <c r="H699" s="90"/>
      <c r="I699" s="61"/>
      <c r="J699" s="63">
        <f>SUM(AC50:AC671)</f>
        <v>13945199.26</v>
      </c>
      <c r="K699" s="63"/>
      <c r="L699" s="64">
        <f>SUM(AY50:AY671)</f>
        <v>93990643</v>
      </c>
    </row>
    <row r="700" spans="1:12" ht="14.25" x14ac:dyDescent="0.2">
      <c r="A700" s="65"/>
      <c r="B700" s="89"/>
      <c r="C700" s="90" t="s">
        <v>659</v>
      </c>
      <c r="D700" s="90"/>
      <c r="E700" s="90"/>
      <c r="F700" s="98"/>
      <c r="G700" s="99">
        <f>Source!P413</f>
        <v>201.6712</v>
      </c>
      <c r="H700" s="65"/>
      <c r="I700" s="65"/>
      <c r="J700" s="65"/>
      <c r="K700" s="65"/>
      <c r="L700" s="65"/>
    </row>
    <row r="701" spans="1:12" ht="14.25" x14ac:dyDescent="0.2">
      <c r="A701" s="65"/>
      <c r="B701" s="89"/>
      <c r="C701" s="90" t="s">
        <v>660</v>
      </c>
      <c r="D701" s="90"/>
      <c r="E701" s="90"/>
      <c r="F701" s="98"/>
      <c r="G701" s="99">
        <f>Source!P414</f>
        <v>6.2519999999999998</v>
      </c>
      <c r="H701" s="65"/>
      <c r="I701" s="65"/>
      <c r="J701" s="65"/>
      <c r="K701" s="65"/>
      <c r="L701" s="65"/>
    </row>
    <row r="705" spans="1:12" ht="14.25" customHeight="1" x14ac:dyDescent="0.2">
      <c r="A705" s="120"/>
      <c r="B705" s="121" t="s">
        <v>708</v>
      </c>
      <c r="C705" s="123" t="str">
        <f>IF(Source!AC12&lt;&gt;"", Source!AC12," ")</f>
        <v>Ведущий специалист УНСР</v>
      </c>
      <c r="D705" s="32"/>
      <c r="E705" s="32"/>
      <c r="F705" s="32"/>
      <c r="G705" s="32"/>
      <c r="H705" s="122" t="str">
        <f>IF(Source!AB12&lt;&gt;"", Source!AB12," ")</f>
        <v>Е.Д. Бабасина</v>
      </c>
      <c r="I705" s="15"/>
      <c r="J705" s="15"/>
      <c r="K705" s="15"/>
      <c r="L705" s="10"/>
    </row>
    <row r="706" spans="1:12" ht="14.25" customHeight="1" x14ac:dyDescent="0.2">
      <c r="A706" s="120"/>
      <c r="B706" s="124"/>
      <c r="C706" s="125" t="s">
        <v>709</v>
      </c>
      <c r="D706" s="125"/>
      <c r="E706" s="125"/>
      <c r="F706" s="125"/>
      <c r="G706" s="125"/>
      <c r="H706" s="15"/>
      <c r="I706" s="15"/>
      <c r="J706" s="15"/>
      <c r="K706" s="15"/>
      <c r="L706" s="10"/>
    </row>
    <row r="707" spans="1:12" ht="14.25" customHeight="1" x14ac:dyDescent="0.2">
      <c r="A707" s="120"/>
      <c r="B707" s="124"/>
      <c r="C707" s="15"/>
      <c r="D707" s="15"/>
      <c r="E707" s="15"/>
      <c r="F707" s="15"/>
      <c r="G707" s="15"/>
      <c r="H707" s="15"/>
      <c r="I707" s="15"/>
      <c r="J707" s="15"/>
      <c r="K707" s="15"/>
      <c r="L707" s="10"/>
    </row>
    <row r="708" spans="1:12" ht="14.25" customHeight="1" x14ac:dyDescent="0.2">
      <c r="A708" s="120"/>
      <c r="B708" s="121" t="s">
        <v>710</v>
      </c>
      <c r="C708" s="123" t="str">
        <f>IF(Source!AE12&lt;&gt;"", Source!AE12," ")</f>
        <v>Начальник УНСР</v>
      </c>
      <c r="D708" s="32"/>
      <c r="E708" s="32"/>
      <c r="F708" s="32"/>
      <c r="G708" s="32"/>
      <c r="H708" s="122" t="str">
        <f>IF(Source!AD12&lt;&gt;"", Source!AD12," ")</f>
        <v>И.А. Аверьянов</v>
      </c>
      <c r="I708" s="15"/>
      <c r="J708" s="15"/>
      <c r="K708" s="15"/>
      <c r="L708" s="10"/>
    </row>
    <row r="709" spans="1:12" ht="14.25" customHeight="1" x14ac:dyDescent="0.2">
      <c r="A709" s="15"/>
      <c r="B709" s="15"/>
      <c r="C709" s="125" t="s">
        <v>709</v>
      </c>
      <c r="D709" s="125"/>
      <c r="E709" s="125"/>
      <c r="F709" s="125"/>
      <c r="G709" s="125"/>
      <c r="H709" s="15"/>
      <c r="I709" s="15"/>
      <c r="J709" s="15"/>
      <c r="K709" s="15"/>
      <c r="L709" s="10"/>
    </row>
  </sheetData>
  <mergeCells count="494">
    <mergeCell ref="C699:H699"/>
    <mergeCell ref="C700:F700"/>
    <mergeCell ref="C701:F701"/>
    <mergeCell ref="C706:G706"/>
    <mergeCell ref="C709:G709"/>
    <mergeCell ref="C693:H693"/>
    <mergeCell ref="C694:H694"/>
    <mergeCell ref="C695:H695"/>
    <mergeCell ref="C696:H696"/>
    <mergeCell ref="C697:H697"/>
    <mergeCell ref="C698:H698"/>
    <mergeCell ref="C687:H687"/>
    <mergeCell ref="C688:H688"/>
    <mergeCell ref="C689:H689"/>
    <mergeCell ref="C690:H690"/>
    <mergeCell ref="C691:H691"/>
    <mergeCell ref="C692:H692"/>
    <mergeCell ref="C681:H681"/>
    <mergeCell ref="C682:H682"/>
    <mergeCell ref="C683:H683"/>
    <mergeCell ref="C684:H684"/>
    <mergeCell ref="C685:H685"/>
    <mergeCell ref="C686:H686"/>
    <mergeCell ref="C675:H675"/>
    <mergeCell ref="C676:H676"/>
    <mergeCell ref="C677:H677"/>
    <mergeCell ref="C678:H678"/>
    <mergeCell ref="C679:H679"/>
    <mergeCell ref="C680:H680"/>
    <mergeCell ref="C668:H668"/>
    <mergeCell ref="C669:H669"/>
    <mergeCell ref="C670:H670"/>
    <mergeCell ref="C671:H671"/>
    <mergeCell ref="C673:H673"/>
    <mergeCell ref="C674:H674"/>
    <mergeCell ref="C662:H662"/>
    <mergeCell ref="C663:H663"/>
    <mergeCell ref="C664:H664"/>
    <mergeCell ref="C665:H665"/>
    <mergeCell ref="C666:H666"/>
    <mergeCell ref="C667:H667"/>
    <mergeCell ref="C656:H656"/>
    <mergeCell ref="C657:H657"/>
    <mergeCell ref="C658:H658"/>
    <mergeCell ref="C659:H659"/>
    <mergeCell ref="C660:H660"/>
    <mergeCell ref="C661:H661"/>
    <mergeCell ref="C650:H650"/>
    <mergeCell ref="C651:H651"/>
    <mergeCell ref="C652:H652"/>
    <mergeCell ref="C653:H653"/>
    <mergeCell ref="C654:H654"/>
    <mergeCell ref="C655:H655"/>
    <mergeCell ref="C642:H642"/>
    <mergeCell ref="C644:H644"/>
    <mergeCell ref="C645:H645"/>
    <mergeCell ref="C646:H646"/>
    <mergeCell ref="C647:H647"/>
    <mergeCell ref="C649:H649"/>
    <mergeCell ref="C636:H636"/>
    <mergeCell ref="C637:H637"/>
    <mergeCell ref="C638:H638"/>
    <mergeCell ref="C639:H639"/>
    <mergeCell ref="C640:H640"/>
    <mergeCell ref="C641:H641"/>
    <mergeCell ref="C630:H630"/>
    <mergeCell ref="C631:H631"/>
    <mergeCell ref="C632:H632"/>
    <mergeCell ref="C633:H633"/>
    <mergeCell ref="C634:H634"/>
    <mergeCell ref="C635:H635"/>
    <mergeCell ref="C624:H624"/>
    <mergeCell ref="C625:H625"/>
    <mergeCell ref="C626:H626"/>
    <mergeCell ref="C627:H627"/>
    <mergeCell ref="C628:H628"/>
    <mergeCell ref="C629:H629"/>
    <mergeCell ref="C617:H617"/>
    <mergeCell ref="C618:H618"/>
    <mergeCell ref="C619:H619"/>
    <mergeCell ref="C620:H620"/>
    <mergeCell ref="C621:H621"/>
    <mergeCell ref="C622:H622"/>
    <mergeCell ref="C611:H611"/>
    <mergeCell ref="C612:H612"/>
    <mergeCell ref="C613:H613"/>
    <mergeCell ref="C614:H614"/>
    <mergeCell ref="C615:H615"/>
    <mergeCell ref="C616:H616"/>
    <mergeCell ref="C605:H605"/>
    <mergeCell ref="C606:H606"/>
    <mergeCell ref="C607:H607"/>
    <mergeCell ref="C608:H608"/>
    <mergeCell ref="C609:H609"/>
    <mergeCell ref="C610:H610"/>
    <mergeCell ref="C596:H596"/>
    <mergeCell ref="C597:H597"/>
    <mergeCell ref="C598:F598"/>
    <mergeCell ref="C599:F599"/>
    <mergeCell ref="C602:H602"/>
    <mergeCell ref="C604:H604"/>
    <mergeCell ref="C590:H590"/>
    <mergeCell ref="C591:H591"/>
    <mergeCell ref="C592:H592"/>
    <mergeCell ref="C593:H593"/>
    <mergeCell ref="C594:H594"/>
    <mergeCell ref="C595:H595"/>
    <mergeCell ref="C584:H584"/>
    <mergeCell ref="C585:H585"/>
    <mergeCell ref="C586:H586"/>
    <mergeCell ref="C587:H587"/>
    <mergeCell ref="C588:H588"/>
    <mergeCell ref="C589:H589"/>
    <mergeCell ref="C578:H578"/>
    <mergeCell ref="C579:H579"/>
    <mergeCell ref="C580:H580"/>
    <mergeCell ref="C581:H581"/>
    <mergeCell ref="C582:H582"/>
    <mergeCell ref="C583:H583"/>
    <mergeCell ref="C572:H572"/>
    <mergeCell ref="C573:H573"/>
    <mergeCell ref="C574:H574"/>
    <mergeCell ref="C575:H575"/>
    <mergeCell ref="C576:H576"/>
    <mergeCell ref="C577:H577"/>
    <mergeCell ref="C564:H564"/>
    <mergeCell ref="C565:H565"/>
    <mergeCell ref="C566:H566"/>
    <mergeCell ref="C567:F567"/>
    <mergeCell ref="C568:F568"/>
    <mergeCell ref="C571:H571"/>
    <mergeCell ref="C558:H558"/>
    <mergeCell ref="C559:H559"/>
    <mergeCell ref="C560:H560"/>
    <mergeCell ref="C561:H561"/>
    <mergeCell ref="C562:H562"/>
    <mergeCell ref="C563:H563"/>
    <mergeCell ref="C552:H552"/>
    <mergeCell ref="C553:H553"/>
    <mergeCell ref="C554:H554"/>
    <mergeCell ref="C555:H555"/>
    <mergeCell ref="C556:H556"/>
    <mergeCell ref="C557:H557"/>
    <mergeCell ref="C546:H546"/>
    <mergeCell ref="C547:H547"/>
    <mergeCell ref="C548:H548"/>
    <mergeCell ref="C549:H549"/>
    <mergeCell ref="C550:H550"/>
    <mergeCell ref="C551:H551"/>
    <mergeCell ref="C540:H540"/>
    <mergeCell ref="C541:H541"/>
    <mergeCell ref="C542:H542"/>
    <mergeCell ref="C543:H543"/>
    <mergeCell ref="C544:H544"/>
    <mergeCell ref="C545:H545"/>
    <mergeCell ref="C535:H535"/>
    <mergeCell ref="I535:J535"/>
    <mergeCell ref="K535:L535"/>
    <mergeCell ref="C538:H538"/>
    <mergeCell ref="I538:J538"/>
    <mergeCell ref="K538:L538"/>
    <mergeCell ref="C522:H522"/>
    <mergeCell ref="I522:J522"/>
    <mergeCell ref="K522:L522"/>
    <mergeCell ref="C525:H525"/>
    <mergeCell ref="I525:J525"/>
    <mergeCell ref="K525:L525"/>
    <mergeCell ref="C509:H509"/>
    <mergeCell ref="I509:J509"/>
    <mergeCell ref="K509:L509"/>
    <mergeCell ref="C512:H512"/>
    <mergeCell ref="I512:J512"/>
    <mergeCell ref="K512:L512"/>
    <mergeCell ref="C497:H497"/>
    <mergeCell ref="I497:J497"/>
    <mergeCell ref="K497:L497"/>
    <mergeCell ref="C499:H499"/>
    <mergeCell ref="I499:J499"/>
    <mergeCell ref="K499:L499"/>
    <mergeCell ref="C491:H491"/>
    <mergeCell ref="I491:J491"/>
    <mergeCell ref="K491:L491"/>
    <mergeCell ref="C494:H494"/>
    <mergeCell ref="I494:J494"/>
    <mergeCell ref="K494:L494"/>
    <mergeCell ref="C455:L455"/>
    <mergeCell ref="C466:H466"/>
    <mergeCell ref="I466:J466"/>
    <mergeCell ref="K466:L466"/>
    <mergeCell ref="C478:H478"/>
    <mergeCell ref="I478:J478"/>
    <mergeCell ref="K478:L478"/>
    <mergeCell ref="C440:H440"/>
    <mergeCell ref="I440:J440"/>
    <mergeCell ref="K440:L440"/>
    <mergeCell ref="C442:L442"/>
    <mergeCell ref="C453:H453"/>
    <mergeCell ref="I453:J453"/>
    <mergeCell ref="K453:L453"/>
    <mergeCell ref="C416:H416"/>
    <mergeCell ref="I416:J416"/>
    <mergeCell ref="K416:L416"/>
    <mergeCell ref="C428:H428"/>
    <mergeCell ref="I428:J428"/>
    <mergeCell ref="K428:L428"/>
    <mergeCell ref="C397:H397"/>
    <mergeCell ref="C398:H398"/>
    <mergeCell ref="C399:H399"/>
    <mergeCell ref="C400:F400"/>
    <mergeCell ref="C401:F401"/>
    <mergeCell ref="A404:L404"/>
    <mergeCell ref="C391:H391"/>
    <mergeCell ref="C392:H392"/>
    <mergeCell ref="C393:H393"/>
    <mergeCell ref="C394:H394"/>
    <mergeCell ref="C395:H395"/>
    <mergeCell ref="C396:H396"/>
    <mergeCell ref="C385:H385"/>
    <mergeCell ref="C386:H386"/>
    <mergeCell ref="C387:H387"/>
    <mergeCell ref="C388:H388"/>
    <mergeCell ref="C389:H389"/>
    <mergeCell ref="C390:H390"/>
    <mergeCell ref="C379:H379"/>
    <mergeCell ref="C380:H380"/>
    <mergeCell ref="C381:H381"/>
    <mergeCell ref="C382:H382"/>
    <mergeCell ref="C383:H383"/>
    <mergeCell ref="C384:H384"/>
    <mergeCell ref="C373:H373"/>
    <mergeCell ref="C374:H374"/>
    <mergeCell ref="C375:H375"/>
    <mergeCell ref="C376:H376"/>
    <mergeCell ref="C377:H377"/>
    <mergeCell ref="C378:H378"/>
    <mergeCell ref="C369:H369"/>
    <mergeCell ref="I369:J369"/>
    <mergeCell ref="K369:L369"/>
    <mergeCell ref="C371:H371"/>
    <mergeCell ref="I371:J371"/>
    <mergeCell ref="K371:L371"/>
    <mergeCell ref="C365:H365"/>
    <mergeCell ref="I365:J365"/>
    <mergeCell ref="K365:L365"/>
    <mergeCell ref="C367:H367"/>
    <mergeCell ref="I367:J367"/>
    <mergeCell ref="K367:L367"/>
    <mergeCell ref="C361:H361"/>
    <mergeCell ref="I361:J361"/>
    <mergeCell ref="K361:L361"/>
    <mergeCell ref="C363:H363"/>
    <mergeCell ref="I363:J363"/>
    <mergeCell ref="K363:L363"/>
    <mergeCell ref="C351:H351"/>
    <mergeCell ref="C352:H352"/>
    <mergeCell ref="C353:F353"/>
    <mergeCell ref="C354:F354"/>
    <mergeCell ref="A357:L357"/>
    <mergeCell ref="A359:L359"/>
    <mergeCell ref="C345:H345"/>
    <mergeCell ref="C346:H346"/>
    <mergeCell ref="C347:H347"/>
    <mergeCell ref="C348:H348"/>
    <mergeCell ref="C349:H349"/>
    <mergeCell ref="C350:H350"/>
    <mergeCell ref="C339:H339"/>
    <mergeCell ref="C340:H340"/>
    <mergeCell ref="C341:H341"/>
    <mergeCell ref="C342:H342"/>
    <mergeCell ref="C343:H343"/>
    <mergeCell ref="C344:H344"/>
    <mergeCell ref="C333:H333"/>
    <mergeCell ref="C334:H334"/>
    <mergeCell ref="C335:H335"/>
    <mergeCell ref="C336:H336"/>
    <mergeCell ref="C337:H337"/>
    <mergeCell ref="C338:H338"/>
    <mergeCell ref="C327:H327"/>
    <mergeCell ref="C328:H328"/>
    <mergeCell ref="C329:H329"/>
    <mergeCell ref="C330:H330"/>
    <mergeCell ref="C331:H331"/>
    <mergeCell ref="C332:H332"/>
    <mergeCell ref="C318:H318"/>
    <mergeCell ref="C319:H319"/>
    <mergeCell ref="C320:F320"/>
    <mergeCell ref="C321:F321"/>
    <mergeCell ref="A324:L324"/>
    <mergeCell ref="C326:H326"/>
    <mergeCell ref="C312:H312"/>
    <mergeCell ref="C313:H313"/>
    <mergeCell ref="C314:H314"/>
    <mergeCell ref="C315:H315"/>
    <mergeCell ref="C316:H316"/>
    <mergeCell ref="C317:H317"/>
    <mergeCell ref="C306:H306"/>
    <mergeCell ref="C307:H307"/>
    <mergeCell ref="C308:H308"/>
    <mergeCell ref="C309:H309"/>
    <mergeCell ref="C310:H310"/>
    <mergeCell ref="C311:H311"/>
    <mergeCell ref="C300:H300"/>
    <mergeCell ref="C301:H301"/>
    <mergeCell ref="C302:H302"/>
    <mergeCell ref="C303:H303"/>
    <mergeCell ref="C304:H304"/>
    <mergeCell ref="C305:H305"/>
    <mergeCell ref="C294:H294"/>
    <mergeCell ref="C295:H295"/>
    <mergeCell ref="C296:H296"/>
    <mergeCell ref="C297:H297"/>
    <mergeCell ref="C298:H298"/>
    <mergeCell ref="C299:H299"/>
    <mergeCell ref="C286:H286"/>
    <mergeCell ref="C287:H287"/>
    <mergeCell ref="C288:H288"/>
    <mergeCell ref="C289:F289"/>
    <mergeCell ref="C290:F290"/>
    <mergeCell ref="C293:H293"/>
    <mergeCell ref="C280:H280"/>
    <mergeCell ref="C281:H281"/>
    <mergeCell ref="C282:H282"/>
    <mergeCell ref="C283:H283"/>
    <mergeCell ref="C284:H284"/>
    <mergeCell ref="C285:H285"/>
    <mergeCell ref="C274:H274"/>
    <mergeCell ref="C275:H275"/>
    <mergeCell ref="C276:H276"/>
    <mergeCell ref="C277:H277"/>
    <mergeCell ref="C278:H278"/>
    <mergeCell ref="C279:H279"/>
    <mergeCell ref="C268:H268"/>
    <mergeCell ref="C269:H269"/>
    <mergeCell ref="C270:H270"/>
    <mergeCell ref="C271:H271"/>
    <mergeCell ref="C272:H272"/>
    <mergeCell ref="C273:H273"/>
    <mergeCell ref="C262:H262"/>
    <mergeCell ref="C263:H263"/>
    <mergeCell ref="C264:H264"/>
    <mergeCell ref="C265:H265"/>
    <mergeCell ref="C266:H266"/>
    <mergeCell ref="C267:H267"/>
    <mergeCell ref="C258:H258"/>
    <mergeCell ref="I258:J258"/>
    <mergeCell ref="K258:L258"/>
    <mergeCell ref="C260:H260"/>
    <mergeCell ref="I260:J260"/>
    <mergeCell ref="K260:L260"/>
    <mergeCell ref="C246:H246"/>
    <mergeCell ref="I246:J246"/>
    <mergeCell ref="K246:L246"/>
    <mergeCell ref="C256:H256"/>
    <mergeCell ref="I256:J256"/>
    <mergeCell ref="K256:L256"/>
    <mergeCell ref="C242:H242"/>
    <mergeCell ref="I242:J242"/>
    <mergeCell ref="K242:L242"/>
    <mergeCell ref="C244:H244"/>
    <mergeCell ref="I244:J244"/>
    <mergeCell ref="K244:L244"/>
    <mergeCell ref="C221:H221"/>
    <mergeCell ref="I221:J221"/>
    <mergeCell ref="K221:L221"/>
    <mergeCell ref="C231:H231"/>
    <mergeCell ref="I231:J231"/>
    <mergeCell ref="K231:L231"/>
    <mergeCell ref="C215:H215"/>
    <mergeCell ref="I215:J215"/>
    <mergeCell ref="K215:L215"/>
    <mergeCell ref="C218:H218"/>
    <mergeCell ref="I218:J218"/>
    <mergeCell ref="K218:L218"/>
    <mergeCell ref="C195:H195"/>
    <mergeCell ref="I195:J195"/>
    <mergeCell ref="K195:L195"/>
    <mergeCell ref="C205:H205"/>
    <mergeCell ref="I205:J205"/>
    <mergeCell ref="K205:L205"/>
    <mergeCell ref="C190:H190"/>
    <mergeCell ref="I190:J190"/>
    <mergeCell ref="K190:L190"/>
    <mergeCell ref="C193:H193"/>
    <mergeCell ref="I193:J193"/>
    <mergeCell ref="K193:L193"/>
    <mergeCell ref="C184:H184"/>
    <mergeCell ref="I184:J184"/>
    <mergeCell ref="K184:L184"/>
    <mergeCell ref="C187:H187"/>
    <mergeCell ref="I187:J187"/>
    <mergeCell ref="K187:L187"/>
    <mergeCell ref="C147:L147"/>
    <mergeCell ref="C158:H158"/>
    <mergeCell ref="I158:J158"/>
    <mergeCell ref="K158:L158"/>
    <mergeCell ref="C171:H171"/>
    <mergeCell ref="I171:J171"/>
    <mergeCell ref="K171:L171"/>
    <mergeCell ref="C132:H132"/>
    <mergeCell ref="I132:J132"/>
    <mergeCell ref="K132:L132"/>
    <mergeCell ref="C134:L134"/>
    <mergeCell ref="C145:H145"/>
    <mergeCell ref="I145:J145"/>
    <mergeCell ref="K145:L145"/>
    <mergeCell ref="C108:H108"/>
    <mergeCell ref="I108:J108"/>
    <mergeCell ref="K108:L108"/>
    <mergeCell ref="C120:H120"/>
    <mergeCell ref="I120:J120"/>
    <mergeCell ref="K120:L120"/>
    <mergeCell ref="C89:H89"/>
    <mergeCell ref="C90:H90"/>
    <mergeCell ref="C91:H91"/>
    <mergeCell ref="C92:F92"/>
    <mergeCell ref="C93:F93"/>
    <mergeCell ref="A96:L96"/>
    <mergeCell ref="C83:H83"/>
    <mergeCell ref="C84:H84"/>
    <mergeCell ref="C85:H85"/>
    <mergeCell ref="C86:H86"/>
    <mergeCell ref="C87:H87"/>
    <mergeCell ref="C88:H88"/>
    <mergeCell ref="C77:H77"/>
    <mergeCell ref="C78:H78"/>
    <mergeCell ref="C79:H79"/>
    <mergeCell ref="C80:H80"/>
    <mergeCell ref="C81:H81"/>
    <mergeCell ref="C82:H82"/>
    <mergeCell ref="C71:H71"/>
    <mergeCell ref="C72:H72"/>
    <mergeCell ref="C73:H73"/>
    <mergeCell ref="C74:H74"/>
    <mergeCell ref="C75:H75"/>
    <mergeCell ref="C76:H76"/>
    <mergeCell ref="C65:H65"/>
    <mergeCell ref="C66:H66"/>
    <mergeCell ref="C67:H67"/>
    <mergeCell ref="C68:H68"/>
    <mergeCell ref="C69:H69"/>
    <mergeCell ref="C70:H70"/>
    <mergeCell ref="C61:H61"/>
    <mergeCell ref="I61:J61"/>
    <mergeCell ref="K61:L61"/>
    <mergeCell ref="C63:H63"/>
    <mergeCell ref="I63:J63"/>
    <mergeCell ref="K63:L63"/>
    <mergeCell ref="C57:H57"/>
    <mergeCell ref="I57:J57"/>
    <mergeCell ref="K57:L57"/>
    <mergeCell ref="C59:H59"/>
    <mergeCell ref="I59:J59"/>
    <mergeCell ref="K59:L59"/>
    <mergeCell ref="H44:J47"/>
    <mergeCell ref="K44:K48"/>
    <mergeCell ref="L44:L48"/>
    <mergeCell ref="A51:L51"/>
    <mergeCell ref="A53:L53"/>
    <mergeCell ref="C55:H55"/>
    <mergeCell ref="I55:J55"/>
    <mergeCell ref="K55:L55"/>
    <mergeCell ref="D39:E39"/>
    <mergeCell ref="D40:E40"/>
    <mergeCell ref="D41:E41"/>
    <mergeCell ref="D42:E42"/>
    <mergeCell ref="A44:A48"/>
    <mergeCell ref="B44:B48"/>
    <mergeCell ref="C44:C48"/>
    <mergeCell ref="D44:D48"/>
    <mergeCell ref="E44:G47"/>
    <mergeCell ref="A23:L23"/>
    <mergeCell ref="A25:L25"/>
    <mergeCell ref="A26:L26"/>
    <mergeCell ref="C31:L31"/>
    <mergeCell ref="C32:L32"/>
    <mergeCell ref="D36:E36"/>
    <mergeCell ref="A14:E14"/>
    <mergeCell ref="F14:L14"/>
    <mergeCell ref="A17:L17"/>
    <mergeCell ref="A18:L18"/>
    <mergeCell ref="A20:L20"/>
    <mergeCell ref="A21:L21"/>
    <mergeCell ref="A8:E8"/>
    <mergeCell ref="F8:L8"/>
    <mergeCell ref="A10:E10"/>
    <mergeCell ref="F10:L10"/>
    <mergeCell ref="A12:E12"/>
    <mergeCell ref="F12:L12"/>
    <mergeCell ref="A2:E2"/>
    <mergeCell ref="F2:L2"/>
    <mergeCell ref="A4:E4"/>
    <mergeCell ref="F4:L4"/>
    <mergeCell ref="A6:E6"/>
    <mergeCell ref="F6:L6"/>
  </mergeCells>
  <pageMargins left="0.4" right="0.2" top="0.2" bottom="0.4" header="0.2" footer="0.2"/>
  <pageSetup paperSize="9" scale="48" fitToHeight="0" orientation="portrait" r:id="rId1"/>
  <headerFooter>
    <oddHeader>&amp;L&amp;8</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K483"/>
  <sheetViews>
    <sheetView workbookViewId="0"/>
  </sheetViews>
  <sheetFormatPr defaultColWidth="9.140625" defaultRowHeight="12.75" x14ac:dyDescent="0.2"/>
  <cols>
    <col min="1" max="256" width="9.140625" customWidth="1"/>
  </cols>
  <sheetData>
    <row r="1" spans="1:133" x14ac:dyDescent="0.2">
      <c r="A1">
        <v>0</v>
      </c>
      <c r="B1" t="s">
        <v>0</v>
      </c>
      <c r="D1" t="s">
        <v>1</v>
      </c>
      <c r="F1">
        <v>0</v>
      </c>
      <c r="G1">
        <v>0</v>
      </c>
      <c r="H1">
        <v>0</v>
      </c>
      <c r="I1" t="s">
        <v>2</v>
      </c>
      <c r="J1" t="s">
        <v>3</v>
      </c>
      <c r="K1">
        <v>1</v>
      </c>
      <c r="L1">
        <v>70332</v>
      </c>
      <c r="M1">
        <v>10</v>
      </c>
      <c r="N1">
        <v>11</v>
      </c>
      <c r="O1">
        <v>15</v>
      </c>
      <c r="P1">
        <v>0</v>
      </c>
      <c r="Q1">
        <v>2</v>
      </c>
    </row>
    <row r="12" spans="1:133" x14ac:dyDescent="0.2">
      <c r="A12">
        <v>1</v>
      </c>
      <c r="B12">
        <v>477</v>
      </c>
      <c r="C12">
        <v>0</v>
      </c>
      <c r="D12">
        <f>ROW(A421)</f>
        <v>421</v>
      </c>
      <c r="E12">
        <v>0</v>
      </c>
      <c r="F12" t="s">
        <v>4</v>
      </c>
      <c r="G12" t="s">
        <v>5</v>
      </c>
      <c r="H12" t="s">
        <v>3</v>
      </c>
      <c r="I12">
        <v>0</v>
      </c>
      <c r="J12" t="s">
        <v>6</v>
      </c>
      <c r="K12">
        <v>0</v>
      </c>
      <c r="L12">
        <v>0</v>
      </c>
      <c r="M12">
        <v>11</v>
      </c>
      <c r="O12">
        <v>0</v>
      </c>
      <c r="P12">
        <v>0</v>
      </c>
      <c r="Q12">
        <v>0</v>
      </c>
      <c r="R12">
        <v>0</v>
      </c>
      <c r="S12">
        <v>160</v>
      </c>
      <c r="T12">
        <v>4</v>
      </c>
      <c r="U12" t="s">
        <v>3</v>
      </c>
      <c r="V12">
        <v>0</v>
      </c>
      <c r="W12" t="s">
        <v>3</v>
      </c>
      <c r="X12" t="s">
        <v>3</v>
      </c>
      <c r="Y12" t="s">
        <v>3</v>
      </c>
      <c r="Z12" t="s">
        <v>3</v>
      </c>
      <c r="AA12" t="s">
        <v>3</v>
      </c>
      <c r="AB12" t="s">
        <v>7</v>
      </c>
      <c r="AC12" t="s">
        <v>8</v>
      </c>
      <c r="AD12" t="s">
        <v>9</v>
      </c>
      <c r="AE12" t="s">
        <v>10</v>
      </c>
      <c r="AF12" t="s">
        <v>3</v>
      </c>
      <c r="AG12" t="s">
        <v>3</v>
      </c>
      <c r="AH12" t="s">
        <v>3</v>
      </c>
      <c r="AI12" t="s">
        <v>3</v>
      </c>
      <c r="AJ12" t="s">
        <v>3</v>
      </c>
      <c r="AL12" t="s">
        <v>3</v>
      </c>
      <c r="AM12" t="s">
        <v>3</v>
      </c>
      <c r="AN12" t="s">
        <v>3</v>
      </c>
      <c r="AP12" t="s">
        <v>3</v>
      </c>
      <c r="AQ12" t="s">
        <v>3</v>
      </c>
      <c r="AR12" t="s">
        <v>3</v>
      </c>
      <c r="AX12" t="s">
        <v>3</v>
      </c>
      <c r="AY12" t="s">
        <v>3</v>
      </c>
      <c r="AZ12" t="s">
        <v>3</v>
      </c>
      <c r="BB12">
        <v>0</v>
      </c>
      <c r="BH12" t="s">
        <v>11</v>
      </c>
      <c r="BI12" t="s">
        <v>12</v>
      </c>
      <c r="BJ12">
        <v>1</v>
      </c>
      <c r="BK12">
        <v>1</v>
      </c>
      <c r="BL12">
        <v>0</v>
      </c>
      <c r="BM12">
        <v>0</v>
      </c>
      <c r="BN12">
        <v>1</v>
      </c>
      <c r="BO12">
        <v>0</v>
      </c>
      <c r="BP12">
        <v>2</v>
      </c>
      <c r="BQ12">
        <v>2</v>
      </c>
      <c r="BR12">
        <v>1</v>
      </c>
      <c r="BS12">
        <v>1</v>
      </c>
      <c r="BT12">
        <v>0</v>
      </c>
      <c r="BU12">
        <v>0</v>
      </c>
      <c r="BV12">
        <v>1</v>
      </c>
      <c r="BW12">
        <v>0</v>
      </c>
      <c r="BX12">
        <v>0</v>
      </c>
      <c r="BY12" t="s">
        <v>13</v>
      </c>
      <c r="BZ12" t="s">
        <v>14</v>
      </c>
      <c r="CA12" t="s">
        <v>15</v>
      </c>
      <c r="CB12" t="s">
        <v>15</v>
      </c>
      <c r="CC12" t="s">
        <v>15</v>
      </c>
      <c r="CD12" t="s">
        <v>15</v>
      </c>
      <c r="CE12" t="s">
        <v>3</v>
      </c>
      <c r="CF12">
        <v>0</v>
      </c>
      <c r="CG12">
        <v>0</v>
      </c>
      <c r="CH12">
        <v>402661384</v>
      </c>
      <c r="CI12" t="s">
        <v>3</v>
      </c>
      <c r="CJ12" t="s">
        <v>3</v>
      </c>
      <c r="CK12">
        <v>1</v>
      </c>
      <c r="CQ12" t="s">
        <v>16</v>
      </c>
      <c r="CR12" t="s">
        <v>17</v>
      </c>
      <c r="CS12">
        <v>42794</v>
      </c>
      <c r="CT12">
        <v>421</v>
      </c>
      <c r="CY12">
        <v>0</v>
      </c>
      <c r="CZ12" t="s">
        <v>3</v>
      </c>
      <c r="DA12" t="s">
        <v>3</v>
      </c>
      <c r="EC12">
        <v>0</v>
      </c>
    </row>
    <row r="15" spans="1:133" x14ac:dyDescent="0.2">
      <c r="A15">
        <v>15</v>
      </c>
      <c r="B15">
        <v>1</v>
      </c>
    </row>
    <row r="18" spans="1:245" x14ac:dyDescent="0.2">
      <c r="A18">
        <v>52</v>
      </c>
      <c r="B18">
        <f t="shared" ref="B18:G18" si="0">B421</f>
        <v>477</v>
      </c>
      <c r="C18">
        <f t="shared" si="0"/>
        <v>1</v>
      </c>
      <c r="D18">
        <f t="shared" si="0"/>
        <v>12</v>
      </c>
      <c r="E18">
        <f t="shared" si="0"/>
        <v>0</v>
      </c>
      <c r="F18" t="str">
        <f t="shared" si="0"/>
        <v>02-01-014</v>
      </c>
      <c r="G18" t="str">
        <f t="shared" si="0"/>
        <v>02-01-14 Система диагностики частичных разрядов</v>
      </c>
      <c r="O18">
        <f t="shared" ref="O18:AT18" si="1">O421</f>
        <v>92659331</v>
      </c>
      <c r="P18">
        <f t="shared" si="1"/>
        <v>92656189</v>
      </c>
      <c r="Q18">
        <f t="shared" si="1"/>
        <v>1212</v>
      </c>
      <c r="R18">
        <f t="shared" si="1"/>
        <v>79</v>
      </c>
      <c r="S18">
        <f t="shared" si="1"/>
        <v>1930</v>
      </c>
      <c r="T18">
        <f t="shared" si="1"/>
        <v>0</v>
      </c>
      <c r="U18">
        <f t="shared" si="1"/>
        <v>201.6712</v>
      </c>
      <c r="V18">
        <f t="shared" si="1"/>
        <v>6.2519999999999998</v>
      </c>
      <c r="W18">
        <f t="shared" si="1"/>
        <v>2</v>
      </c>
      <c r="X18">
        <f t="shared" si="1"/>
        <v>1923</v>
      </c>
      <c r="Y18">
        <f t="shared" si="1"/>
        <v>1007</v>
      </c>
      <c r="Z18">
        <f t="shared" si="1"/>
        <v>0</v>
      </c>
      <c r="AA18">
        <f t="shared" si="1"/>
        <v>0</v>
      </c>
      <c r="AB18">
        <f t="shared" si="1"/>
        <v>0</v>
      </c>
      <c r="AC18">
        <f t="shared" si="1"/>
        <v>0</v>
      </c>
      <c r="AD18">
        <f t="shared" si="1"/>
        <v>0</v>
      </c>
      <c r="AE18">
        <f t="shared" si="1"/>
        <v>0</v>
      </c>
      <c r="AF18">
        <f t="shared" si="1"/>
        <v>0</v>
      </c>
      <c r="AG18">
        <f t="shared" si="1"/>
        <v>0</v>
      </c>
      <c r="AH18">
        <f t="shared" si="1"/>
        <v>0</v>
      </c>
      <c r="AI18">
        <f t="shared" si="1"/>
        <v>0</v>
      </c>
      <c r="AJ18">
        <f t="shared" si="1"/>
        <v>0</v>
      </c>
      <c r="AK18">
        <f t="shared" si="1"/>
        <v>0</v>
      </c>
      <c r="AL18">
        <f t="shared" si="1"/>
        <v>0</v>
      </c>
      <c r="AM18">
        <f t="shared" si="1"/>
        <v>0</v>
      </c>
      <c r="AN18">
        <f t="shared" si="1"/>
        <v>0</v>
      </c>
      <c r="AO18">
        <f t="shared" si="1"/>
        <v>0</v>
      </c>
      <c r="AP18">
        <f t="shared" si="1"/>
        <v>90171000</v>
      </c>
      <c r="AQ18">
        <f t="shared" si="1"/>
        <v>0</v>
      </c>
      <c r="AR18">
        <f t="shared" si="1"/>
        <v>92662262</v>
      </c>
      <c r="AS18">
        <f t="shared" si="1"/>
        <v>808</v>
      </c>
      <c r="AT18">
        <f t="shared" si="1"/>
        <v>2490454</v>
      </c>
      <c r="AU18">
        <f t="shared" ref="AU18:BZ18" si="2">AU421</f>
        <v>0</v>
      </c>
      <c r="AV18">
        <f t="shared" si="2"/>
        <v>92656189</v>
      </c>
      <c r="AW18">
        <f t="shared" si="2"/>
        <v>2485189</v>
      </c>
      <c r="AX18">
        <f t="shared" si="2"/>
        <v>0</v>
      </c>
      <c r="AY18">
        <f t="shared" si="2"/>
        <v>2485189</v>
      </c>
      <c r="AZ18">
        <f t="shared" si="2"/>
        <v>90171000</v>
      </c>
      <c r="BA18">
        <f t="shared" si="2"/>
        <v>0</v>
      </c>
      <c r="BB18">
        <f t="shared" si="2"/>
        <v>0</v>
      </c>
      <c r="BC18">
        <f t="shared" si="2"/>
        <v>0</v>
      </c>
      <c r="BD18">
        <f t="shared" si="2"/>
        <v>0</v>
      </c>
      <c r="BE18">
        <f t="shared" si="2"/>
        <v>0</v>
      </c>
      <c r="BF18">
        <f t="shared" si="2"/>
        <v>0</v>
      </c>
      <c r="BG18">
        <f t="shared" si="2"/>
        <v>0</v>
      </c>
      <c r="BH18">
        <f t="shared" si="2"/>
        <v>0</v>
      </c>
      <c r="BI18">
        <f t="shared" si="2"/>
        <v>0</v>
      </c>
      <c r="BJ18">
        <f t="shared" si="2"/>
        <v>0</v>
      </c>
      <c r="BK18">
        <f t="shared" si="2"/>
        <v>0</v>
      </c>
      <c r="BL18">
        <f t="shared" si="2"/>
        <v>0</v>
      </c>
      <c r="BM18">
        <f t="shared" si="2"/>
        <v>0</v>
      </c>
      <c r="BN18">
        <f t="shared" si="2"/>
        <v>0</v>
      </c>
      <c r="BO18">
        <f t="shared" si="2"/>
        <v>0</v>
      </c>
      <c r="BP18">
        <f t="shared" si="2"/>
        <v>0</v>
      </c>
      <c r="BQ18">
        <f t="shared" si="2"/>
        <v>0</v>
      </c>
      <c r="BR18">
        <f t="shared" si="2"/>
        <v>0</v>
      </c>
      <c r="BS18">
        <f t="shared" si="2"/>
        <v>0</v>
      </c>
      <c r="BT18">
        <f t="shared" si="2"/>
        <v>0</v>
      </c>
      <c r="BU18">
        <f t="shared" si="2"/>
        <v>0</v>
      </c>
      <c r="BV18">
        <f t="shared" si="2"/>
        <v>0</v>
      </c>
      <c r="BW18">
        <f t="shared" si="2"/>
        <v>0</v>
      </c>
      <c r="BX18">
        <f t="shared" si="2"/>
        <v>0</v>
      </c>
      <c r="BY18">
        <f t="shared" si="2"/>
        <v>0</v>
      </c>
      <c r="BZ18">
        <f t="shared" si="2"/>
        <v>0</v>
      </c>
      <c r="CA18">
        <f t="shared" ref="CA18:DF18" si="3">CA421</f>
        <v>0</v>
      </c>
      <c r="CB18">
        <f t="shared" si="3"/>
        <v>0</v>
      </c>
      <c r="CC18">
        <f t="shared" si="3"/>
        <v>0</v>
      </c>
      <c r="CD18">
        <f t="shared" si="3"/>
        <v>0</v>
      </c>
      <c r="CE18">
        <f t="shared" si="3"/>
        <v>0</v>
      </c>
      <c r="CF18">
        <f t="shared" si="3"/>
        <v>0</v>
      </c>
      <c r="CG18">
        <f t="shared" si="3"/>
        <v>0</v>
      </c>
      <c r="CH18">
        <f t="shared" si="3"/>
        <v>0</v>
      </c>
      <c r="CI18">
        <f t="shared" si="3"/>
        <v>0</v>
      </c>
      <c r="CJ18">
        <f t="shared" si="3"/>
        <v>0</v>
      </c>
      <c r="CK18">
        <f t="shared" si="3"/>
        <v>0</v>
      </c>
      <c r="CL18">
        <f t="shared" si="3"/>
        <v>0</v>
      </c>
      <c r="CM18">
        <f t="shared" si="3"/>
        <v>0</v>
      </c>
      <c r="CN18">
        <f t="shared" si="3"/>
        <v>0</v>
      </c>
      <c r="CO18">
        <f t="shared" si="3"/>
        <v>0</v>
      </c>
      <c r="CP18">
        <f t="shared" si="3"/>
        <v>0</v>
      </c>
      <c r="CQ18">
        <f t="shared" si="3"/>
        <v>0</v>
      </c>
      <c r="CR18">
        <f t="shared" si="3"/>
        <v>0</v>
      </c>
      <c r="CS18">
        <f t="shared" si="3"/>
        <v>0</v>
      </c>
      <c r="CT18">
        <f t="shared" si="3"/>
        <v>0</v>
      </c>
      <c r="CU18">
        <f t="shared" si="3"/>
        <v>0</v>
      </c>
      <c r="CV18">
        <f t="shared" si="3"/>
        <v>0</v>
      </c>
      <c r="CW18">
        <f t="shared" si="3"/>
        <v>0</v>
      </c>
      <c r="CX18">
        <f t="shared" si="3"/>
        <v>0</v>
      </c>
      <c r="CY18">
        <f t="shared" si="3"/>
        <v>0</v>
      </c>
      <c r="CZ18">
        <f t="shared" si="3"/>
        <v>0</v>
      </c>
      <c r="DA18">
        <f t="shared" si="3"/>
        <v>0</v>
      </c>
      <c r="DB18">
        <f t="shared" si="3"/>
        <v>0</v>
      </c>
      <c r="DC18">
        <f t="shared" si="3"/>
        <v>0</v>
      </c>
      <c r="DD18">
        <f t="shared" si="3"/>
        <v>0</v>
      </c>
      <c r="DE18">
        <f t="shared" si="3"/>
        <v>0</v>
      </c>
      <c r="DF18">
        <f t="shared" si="3"/>
        <v>0</v>
      </c>
      <c r="DG18">
        <f t="shared" ref="DG18:EL18" si="4">DG421</f>
        <v>96923457</v>
      </c>
      <c r="DH18">
        <f t="shared" si="4"/>
        <v>96806675</v>
      </c>
      <c r="DI18">
        <f t="shared" si="4"/>
        <v>18494</v>
      </c>
      <c r="DJ18">
        <f t="shared" si="4"/>
        <v>3992</v>
      </c>
      <c r="DK18">
        <f t="shared" si="4"/>
        <v>98288</v>
      </c>
      <c r="DL18">
        <f t="shared" si="4"/>
        <v>0</v>
      </c>
      <c r="DM18">
        <f t="shared" si="4"/>
        <v>201.6712</v>
      </c>
      <c r="DN18">
        <f t="shared" si="4"/>
        <v>6.2519999999999998</v>
      </c>
      <c r="DO18">
        <f t="shared" si="4"/>
        <v>2</v>
      </c>
      <c r="DP18">
        <f t="shared" si="4"/>
        <v>97967</v>
      </c>
      <c r="DQ18">
        <f t="shared" si="4"/>
        <v>51272</v>
      </c>
      <c r="DR18">
        <f t="shared" si="4"/>
        <v>0</v>
      </c>
      <c r="DS18">
        <f t="shared" si="4"/>
        <v>0</v>
      </c>
      <c r="DT18">
        <f t="shared" si="4"/>
        <v>0</v>
      </c>
      <c r="DU18">
        <f t="shared" si="4"/>
        <v>0</v>
      </c>
      <c r="DV18">
        <f t="shared" si="4"/>
        <v>0</v>
      </c>
      <c r="DW18">
        <f t="shared" si="4"/>
        <v>0</v>
      </c>
      <c r="DX18">
        <f t="shared" si="4"/>
        <v>0</v>
      </c>
      <c r="DY18">
        <f t="shared" si="4"/>
        <v>0</v>
      </c>
      <c r="DZ18">
        <f t="shared" si="4"/>
        <v>0</v>
      </c>
      <c r="EA18">
        <f t="shared" si="4"/>
        <v>0</v>
      </c>
      <c r="EB18">
        <f t="shared" si="4"/>
        <v>0</v>
      </c>
      <c r="EC18">
        <f t="shared" si="4"/>
        <v>0</v>
      </c>
      <c r="ED18">
        <f t="shared" si="4"/>
        <v>0</v>
      </c>
      <c r="EE18">
        <f t="shared" si="4"/>
        <v>0</v>
      </c>
      <c r="EF18">
        <f t="shared" si="4"/>
        <v>0</v>
      </c>
      <c r="EG18">
        <f t="shared" si="4"/>
        <v>0</v>
      </c>
      <c r="EH18">
        <f t="shared" si="4"/>
        <v>93990643</v>
      </c>
      <c r="EI18">
        <f t="shared" si="4"/>
        <v>0</v>
      </c>
      <c r="EJ18">
        <f t="shared" si="4"/>
        <v>97079084</v>
      </c>
      <c r="EK18">
        <f t="shared" si="4"/>
        <v>7061</v>
      </c>
      <c r="EL18">
        <f t="shared" si="4"/>
        <v>3081380</v>
      </c>
      <c r="EM18">
        <f t="shared" ref="EM18:FR18" si="5">EM421</f>
        <v>0</v>
      </c>
      <c r="EN18">
        <f t="shared" si="5"/>
        <v>96806675</v>
      </c>
      <c r="EO18">
        <f t="shared" si="5"/>
        <v>2816032</v>
      </c>
      <c r="EP18">
        <f t="shared" si="5"/>
        <v>0</v>
      </c>
      <c r="EQ18">
        <f t="shared" si="5"/>
        <v>2816032</v>
      </c>
      <c r="ER18">
        <f t="shared" si="5"/>
        <v>93990643</v>
      </c>
      <c r="ES18">
        <f t="shared" si="5"/>
        <v>0</v>
      </c>
      <c r="ET18">
        <f t="shared" si="5"/>
        <v>0</v>
      </c>
      <c r="EU18">
        <f t="shared" si="5"/>
        <v>0</v>
      </c>
      <c r="EV18">
        <f t="shared" si="5"/>
        <v>0</v>
      </c>
      <c r="EW18">
        <f t="shared" si="5"/>
        <v>0</v>
      </c>
      <c r="EX18">
        <f t="shared" si="5"/>
        <v>0</v>
      </c>
      <c r="EY18">
        <f t="shared" si="5"/>
        <v>0</v>
      </c>
      <c r="EZ18">
        <f t="shared" si="5"/>
        <v>0</v>
      </c>
      <c r="FA18">
        <f t="shared" si="5"/>
        <v>0</v>
      </c>
      <c r="FB18">
        <f t="shared" si="5"/>
        <v>0</v>
      </c>
      <c r="FC18">
        <f t="shared" si="5"/>
        <v>0</v>
      </c>
      <c r="FD18">
        <f t="shared" si="5"/>
        <v>0</v>
      </c>
      <c r="FE18">
        <f t="shared" si="5"/>
        <v>0</v>
      </c>
      <c r="FF18">
        <f t="shared" si="5"/>
        <v>0</v>
      </c>
      <c r="FG18">
        <f t="shared" si="5"/>
        <v>0</v>
      </c>
      <c r="FH18">
        <f t="shared" si="5"/>
        <v>0</v>
      </c>
      <c r="FI18">
        <f t="shared" si="5"/>
        <v>0</v>
      </c>
      <c r="FJ18">
        <f t="shared" si="5"/>
        <v>0</v>
      </c>
      <c r="FK18">
        <f t="shared" si="5"/>
        <v>0</v>
      </c>
      <c r="FL18">
        <f t="shared" si="5"/>
        <v>0</v>
      </c>
      <c r="FM18">
        <f t="shared" si="5"/>
        <v>0</v>
      </c>
      <c r="FN18">
        <f t="shared" si="5"/>
        <v>0</v>
      </c>
      <c r="FO18">
        <f t="shared" si="5"/>
        <v>0</v>
      </c>
      <c r="FP18">
        <f t="shared" si="5"/>
        <v>0</v>
      </c>
      <c r="FQ18">
        <f t="shared" si="5"/>
        <v>0</v>
      </c>
      <c r="FR18">
        <f t="shared" si="5"/>
        <v>0</v>
      </c>
      <c r="FS18">
        <f t="shared" ref="FS18:GX18" si="6">FS421</f>
        <v>0</v>
      </c>
      <c r="FT18">
        <f t="shared" si="6"/>
        <v>0</v>
      </c>
      <c r="FU18">
        <f t="shared" si="6"/>
        <v>0</v>
      </c>
      <c r="FV18">
        <f t="shared" si="6"/>
        <v>0</v>
      </c>
      <c r="FW18">
        <f t="shared" si="6"/>
        <v>0</v>
      </c>
      <c r="FX18">
        <f t="shared" si="6"/>
        <v>0</v>
      </c>
      <c r="FY18">
        <f t="shared" si="6"/>
        <v>0</v>
      </c>
      <c r="FZ18">
        <f t="shared" si="6"/>
        <v>0</v>
      </c>
      <c r="GA18">
        <f t="shared" si="6"/>
        <v>0</v>
      </c>
      <c r="GB18">
        <f t="shared" si="6"/>
        <v>0</v>
      </c>
      <c r="GC18">
        <f t="shared" si="6"/>
        <v>0</v>
      </c>
      <c r="GD18">
        <f t="shared" si="6"/>
        <v>0</v>
      </c>
      <c r="GE18">
        <f t="shared" si="6"/>
        <v>0</v>
      </c>
      <c r="GF18">
        <f t="shared" si="6"/>
        <v>0</v>
      </c>
      <c r="GG18">
        <f t="shared" si="6"/>
        <v>0</v>
      </c>
      <c r="GH18">
        <f t="shared" si="6"/>
        <v>0</v>
      </c>
      <c r="GI18">
        <f t="shared" si="6"/>
        <v>0</v>
      </c>
      <c r="GJ18">
        <f t="shared" si="6"/>
        <v>0</v>
      </c>
      <c r="GK18">
        <f t="shared" si="6"/>
        <v>0</v>
      </c>
      <c r="GL18">
        <f t="shared" si="6"/>
        <v>0</v>
      </c>
      <c r="GM18">
        <f t="shared" si="6"/>
        <v>0</v>
      </c>
      <c r="GN18">
        <f t="shared" si="6"/>
        <v>0</v>
      </c>
      <c r="GO18">
        <f t="shared" si="6"/>
        <v>0</v>
      </c>
      <c r="GP18">
        <f t="shared" si="6"/>
        <v>0</v>
      </c>
      <c r="GQ18">
        <f t="shared" si="6"/>
        <v>0</v>
      </c>
      <c r="GR18">
        <f t="shared" si="6"/>
        <v>0</v>
      </c>
      <c r="GS18">
        <f t="shared" si="6"/>
        <v>0</v>
      </c>
      <c r="GT18">
        <f t="shared" si="6"/>
        <v>0</v>
      </c>
      <c r="GU18">
        <f t="shared" si="6"/>
        <v>0</v>
      </c>
      <c r="GV18">
        <f t="shared" si="6"/>
        <v>0</v>
      </c>
      <c r="GW18">
        <f t="shared" si="6"/>
        <v>0</v>
      </c>
      <c r="GX18">
        <f t="shared" si="6"/>
        <v>0</v>
      </c>
    </row>
    <row r="20" spans="1:245" x14ac:dyDescent="0.2">
      <c r="A20">
        <v>3</v>
      </c>
      <c r="B20">
        <v>1</v>
      </c>
      <c r="D20">
        <f>ROW(A391)</f>
        <v>391</v>
      </c>
      <c r="F20" t="s">
        <v>18</v>
      </c>
      <c r="G20" t="s">
        <v>19</v>
      </c>
      <c r="H20" t="s">
        <v>3</v>
      </c>
      <c r="I20">
        <v>0</v>
      </c>
      <c r="J20" t="s">
        <v>20</v>
      </c>
      <c r="K20">
        <v>-1</v>
      </c>
      <c r="L20" t="s">
        <v>18</v>
      </c>
      <c r="M20" t="s">
        <v>3</v>
      </c>
      <c r="S20">
        <v>0</v>
      </c>
      <c r="T20">
        <v>0</v>
      </c>
      <c r="U20" t="s">
        <v>21</v>
      </c>
      <c r="V20">
        <v>0</v>
      </c>
      <c r="AB20" t="s">
        <v>3</v>
      </c>
      <c r="AC20" t="s">
        <v>3</v>
      </c>
      <c r="AD20" t="s">
        <v>3</v>
      </c>
      <c r="AE20" t="s">
        <v>3</v>
      </c>
      <c r="AF20" t="s">
        <v>3</v>
      </c>
      <c r="AG20" t="s">
        <v>3</v>
      </c>
      <c r="AP20" t="s">
        <v>3</v>
      </c>
      <c r="AQ20" t="s">
        <v>3</v>
      </c>
      <c r="AR20" t="s">
        <v>3</v>
      </c>
      <c r="AZ20" t="s">
        <v>3</v>
      </c>
      <c r="BB20" t="s">
        <v>3</v>
      </c>
      <c r="BC20" t="s">
        <v>3</v>
      </c>
      <c r="BD20" t="s">
        <v>3</v>
      </c>
      <c r="BE20" t="s">
        <v>3</v>
      </c>
      <c r="BF20" t="s">
        <v>3</v>
      </c>
      <c r="BG20" t="s">
        <v>3</v>
      </c>
      <c r="BH20" t="s">
        <v>3</v>
      </c>
      <c r="BI20" t="s">
        <v>3</v>
      </c>
      <c r="BJ20" t="s">
        <v>3</v>
      </c>
      <c r="BK20" t="s">
        <v>3</v>
      </c>
      <c r="BL20" t="s">
        <v>3</v>
      </c>
      <c r="BM20" t="s">
        <v>3</v>
      </c>
      <c r="BN20" t="s">
        <v>3</v>
      </c>
      <c r="BO20" t="s">
        <v>3</v>
      </c>
      <c r="BP20" t="s">
        <v>3</v>
      </c>
      <c r="BX20">
        <v>0</v>
      </c>
      <c r="CF20">
        <v>0</v>
      </c>
      <c r="CG20">
        <v>0</v>
      </c>
      <c r="CI20" t="s">
        <v>3</v>
      </c>
      <c r="CJ20" t="s">
        <v>3</v>
      </c>
      <c r="CK20" t="s">
        <v>3</v>
      </c>
      <c r="CL20" t="s">
        <v>3</v>
      </c>
      <c r="CM20" t="s">
        <v>3</v>
      </c>
      <c r="CN20" t="s">
        <v>3</v>
      </c>
      <c r="CO20" t="s">
        <v>3</v>
      </c>
      <c r="CP20" t="s">
        <v>3</v>
      </c>
      <c r="CQ20" t="s">
        <v>3</v>
      </c>
    </row>
    <row r="22" spans="1:245" x14ac:dyDescent="0.2">
      <c r="A22">
        <v>52</v>
      </c>
      <c r="B22">
        <f t="shared" ref="B22:G22" si="7">B391</f>
        <v>1</v>
      </c>
      <c r="C22">
        <f t="shared" si="7"/>
        <v>3</v>
      </c>
      <c r="D22">
        <f t="shared" si="7"/>
        <v>20</v>
      </c>
      <c r="E22">
        <f t="shared" si="7"/>
        <v>0</v>
      </c>
      <c r="F22" t="str">
        <f t="shared" si="7"/>
        <v>02-01-14</v>
      </c>
      <c r="G22" t="str">
        <f t="shared" si="7"/>
        <v>Система диагностики частичных разрядов</v>
      </c>
      <c r="O22">
        <f t="shared" ref="O22:AT22" si="8">O391</f>
        <v>92659331</v>
      </c>
      <c r="P22">
        <f t="shared" si="8"/>
        <v>92656189</v>
      </c>
      <c r="Q22">
        <f t="shared" si="8"/>
        <v>1212</v>
      </c>
      <c r="R22">
        <f t="shared" si="8"/>
        <v>79</v>
      </c>
      <c r="S22">
        <f t="shared" si="8"/>
        <v>1930</v>
      </c>
      <c r="T22">
        <f t="shared" si="8"/>
        <v>0</v>
      </c>
      <c r="U22">
        <f t="shared" si="8"/>
        <v>201.6712</v>
      </c>
      <c r="V22">
        <f t="shared" si="8"/>
        <v>6.2519999999999998</v>
      </c>
      <c r="W22">
        <f t="shared" si="8"/>
        <v>2</v>
      </c>
      <c r="X22">
        <f t="shared" si="8"/>
        <v>1923</v>
      </c>
      <c r="Y22">
        <f t="shared" si="8"/>
        <v>1007</v>
      </c>
      <c r="Z22">
        <f t="shared" si="8"/>
        <v>0</v>
      </c>
      <c r="AA22">
        <f t="shared" si="8"/>
        <v>0</v>
      </c>
      <c r="AB22">
        <f t="shared" si="8"/>
        <v>0</v>
      </c>
      <c r="AC22">
        <f t="shared" si="8"/>
        <v>0</v>
      </c>
      <c r="AD22">
        <f t="shared" si="8"/>
        <v>0</v>
      </c>
      <c r="AE22">
        <f t="shared" si="8"/>
        <v>0</v>
      </c>
      <c r="AF22">
        <f t="shared" si="8"/>
        <v>0</v>
      </c>
      <c r="AG22">
        <f t="shared" si="8"/>
        <v>0</v>
      </c>
      <c r="AH22">
        <f t="shared" si="8"/>
        <v>0</v>
      </c>
      <c r="AI22">
        <f t="shared" si="8"/>
        <v>0</v>
      </c>
      <c r="AJ22">
        <f t="shared" si="8"/>
        <v>0</v>
      </c>
      <c r="AK22">
        <f t="shared" si="8"/>
        <v>0</v>
      </c>
      <c r="AL22">
        <f t="shared" si="8"/>
        <v>0</v>
      </c>
      <c r="AM22">
        <f t="shared" si="8"/>
        <v>0</v>
      </c>
      <c r="AN22">
        <f t="shared" si="8"/>
        <v>0</v>
      </c>
      <c r="AO22">
        <f t="shared" si="8"/>
        <v>0</v>
      </c>
      <c r="AP22">
        <f t="shared" si="8"/>
        <v>90171000</v>
      </c>
      <c r="AQ22">
        <f t="shared" si="8"/>
        <v>0</v>
      </c>
      <c r="AR22">
        <f t="shared" si="8"/>
        <v>92662262</v>
      </c>
      <c r="AS22">
        <f t="shared" si="8"/>
        <v>808</v>
      </c>
      <c r="AT22">
        <f t="shared" si="8"/>
        <v>2490454</v>
      </c>
      <c r="AU22">
        <f t="shared" ref="AU22:BZ22" si="9">AU391</f>
        <v>0</v>
      </c>
      <c r="AV22">
        <f t="shared" si="9"/>
        <v>92656189</v>
      </c>
      <c r="AW22">
        <f t="shared" si="9"/>
        <v>2485189</v>
      </c>
      <c r="AX22">
        <f t="shared" si="9"/>
        <v>0</v>
      </c>
      <c r="AY22">
        <f t="shared" si="9"/>
        <v>2485189</v>
      </c>
      <c r="AZ22">
        <f t="shared" si="9"/>
        <v>90171000</v>
      </c>
      <c r="BA22">
        <f t="shared" si="9"/>
        <v>0</v>
      </c>
      <c r="BB22">
        <f t="shared" si="9"/>
        <v>0</v>
      </c>
      <c r="BC22">
        <f t="shared" si="9"/>
        <v>0</v>
      </c>
      <c r="BD22">
        <f t="shared" si="9"/>
        <v>0</v>
      </c>
      <c r="BE22">
        <f t="shared" si="9"/>
        <v>0</v>
      </c>
      <c r="BF22">
        <f t="shared" si="9"/>
        <v>0</v>
      </c>
      <c r="BG22">
        <f t="shared" si="9"/>
        <v>0</v>
      </c>
      <c r="BH22">
        <f t="shared" si="9"/>
        <v>0</v>
      </c>
      <c r="BI22">
        <f t="shared" si="9"/>
        <v>0</v>
      </c>
      <c r="BJ22">
        <f t="shared" si="9"/>
        <v>0</v>
      </c>
      <c r="BK22">
        <f t="shared" si="9"/>
        <v>0</v>
      </c>
      <c r="BL22">
        <f t="shared" si="9"/>
        <v>0</v>
      </c>
      <c r="BM22">
        <f t="shared" si="9"/>
        <v>0</v>
      </c>
      <c r="BN22">
        <f t="shared" si="9"/>
        <v>0</v>
      </c>
      <c r="BO22">
        <f t="shared" si="9"/>
        <v>0</v>
      </c>
      <c r="BP22">
        <f t="shared" si="9"/>
        <v>0</v>
      </c>
      <c r="BQ22">
        <f t="shared" si="9"/>
        <v>0</v>
      </c>
      <c r="BR22">
        <f t="shared" si="9"/>
        <v>0</v>
      </c>
      <c r="BS22">
        <f t="shared" si="9"/>
        <v>0</v>
      </c>
      <c r="BT22">
        <f t="shared" si="9"/>
        <v>0</v>
      </c>
      <c r="BU22">
        <f t="shared" si="9"/>
        <v>0</v>
      </c>
      <c r="BV22">
        <f t="shared" si="9"/>
        <v>0</v>
      </c>
      <c r="BW22">
        <f t="shared" si="9"/>
        <v>0</v>
      </c>
      <c r="BX22">
        <f t="shared" si="9"/>
        <v>0</v>
      </c>
      <c r="BY22">
        <f t="shared" si="9"/>
        <v>0</v>
      </c>
      <c r="BZ22">
        <f t="shared" si="9"/>
        <v>0</v>
      </c>
      <c r="CA22">
        <f t="shared" ref="CA22:DF22" si="10">CA391</f>
        <v>0</v>
      </c>
      <c r="CB22">
        <f t="shared" si="10"/>
        <v>0</v>
      </c>
      <c r="CC22">
        <f t="shared" si="10"/>
        <v>0</v>
      </c>
      <c r="CD22">
        <f t="shared" si="10"/>
        <v>0</v>
      </c>
      <c r="CE22">
        <f t="shared" si="10"/>
        <v>0</v>
      </c>
      <c r="CF22">
        <f t="shared" si="10"/>
        <v>0</v>
      </c>
      <c r="CG22">
        <f t="shared" si="10"/>
        <v>0</v>
      </c>
      <c r="CH22">
        <f t="shared" si="10"/>
        <v>0</v>
      </c>
      <c r="CI22">
        <f t="shared" si="10"/>
        <v>0</v>
      </c>
      <c r="CJ22">
        <f t="shared" si="10"/>
        <v>0</v>
      </c>
      <c r="CK22">
        <f t="shared" si="10"/>
        <v>0</v>
      </c>
      <c r="CL22">
        <f t="shared" si="10"/>
        <v>0</v>
      </c>
      <c r="CM22">
        <f t="shared" si="10"/>
        <v>0</v>
      </c>
      <c r="CN22">
        <f t="shared" si="10"/>
        <v>0</v>
      </c>
      <c r="CO22">
        <f t="shared" si="10"/>
        <v>0</v>
      </c>
      <c r="CP22">
        <f t="shared" si="10"/>
        <v>0</v>
      </c>
      <c r="CQ22">
        <f t="shared" si="10"/>
        <v>0</v>
      </c>
      <c r="CR22">
        <f t="shared" si="10"/>
        <v>0</v>
      </c>
      <c r="CS22">
        <f t="shared" si="10"/>
        <v>0</v>
      </c>
      <c r="CT22">
        <f t="shared" si="10"/>
        <v>0</v>
      </c>
      <c r="CU22">
        <f t="shared" si="10"/>
        <v>0</v>
      </c>
      <c r="CV22">
        <f t="shared" si="10"/>
        <v>0</v>
      </c>
      <c r="CW22">
        <f t="shared" si="10"/>
        <v>0</v>
      </c>
      <c r="CX22">
        <f t="shared" si="10"/>
        <v>0</v>
      </c>
      <c r="CY22">
        <f t="shared" si="10"/>
        <v>0</v>
      </c>
      <c r="CZ22">
        <f t="shared" si="10"/>
        <v>0</v>
      </c>
      <c r="DA22">
        <f t="shared" si="10"/>
        <v>0</v>
      </c>
      <c r="DB22">
        <f t="shared" si="10"/>
        <v>0</v>
      </c>
      <c r="DC22">
        <f t="shared" si="10"/>
        <v>0</v>
      </c>
      <c r="DD22">
        <f t="shared" si="10"/>
        <v>0</v>
      </c>
      <c r="DE22">
        <f t="shared" si="10"/>
        <v>0</v>
      </c>
      <c r="DF22">
        <f t="shared" si="10"/>
        <v>0</v>
      </c>
      <c r="DG22">
        <f t="shared" ref="DG22:EL22" si="11">DG391</f>
        <v>96923457</v>
      </c>
      <c r="DH22">
        <f t="shared" si="11"/>
        <v>96806675</v>
      </c>
      <c r="DI22">
        <f t="shared" si="11"/>
        <v>18494</v>
      </c>
      <c r="DJ22">
        <f t="shared" si="11"/>
        <v>3992</v>
      </c>
      <c r="DK22">
        <f t="shared" si="11"/>
        <v>98288</v>
      </c>
      <c r="DL22">
        <f t="shared" si="11"/>
        <v>0</v>
      </c>
      <c r="DM22">
        <f t="shared" si="11"/>
        <v>201.6712</v>
      </c>
      <c r="DN22">
        <f t="shared" si="11"/>
        <v>6.2519999999999998</v>
      </c>
      <c r="DO22">
        <f t="shared" si="11"/>
        <v>2</v>
      </c>
      <c r="DP22">
        <f t="shared" si="11"/>
        <v>97967</v>
      </c>
      <c r="DQ22">
        <f t="shared" si="11"/>
        <v>51272</v>
      </c>
      <c r="DR22">
        <f t="shared" si="11"/>
        <v>0</v>
      </c>
      <c r="DS22">
        <f t="shared" si="11"/>
        <v>0</v>
      </c>
      <c r="DT22">
        <f t="shared" si="11"/>
        <v>0</v>
      </c>
      <c r="DU22">
        <f t="shared" si="11"/>
        <v>0</v>
      </c>
      <c r="DV22">
        <f t="shared" si="11"/>
        <v>0</v>
      </c>
      <c r="DW22">
        <f t="shared" si="11"/>
        <v>0</v>
      </c>
      <c r="DX22">
        <f t="shared" si="11"/>
        <v>0</v>
      </c>
      <c r="DY22">
        <f t="shared" si="11"/>
        <v>0</v>
      </c>
      <c r="DZ22">
        <f t="shared" si="11"/>
        <v>0</v>
      </c>
      <c r="EA22">
        <f t="shared" si="11"/>
        <v>0</v>
      </c>
      <c r="EB22">
        <f t="shared" si="11"/>
        <v>0</v>
      </c>
      <c r="EC22">
        <f t="shared" si="11"/>
        <v>0</v>
      </c>
      <c r="ED22">
        <f t="shared" si="11"/>
        <v>0</v>
      </c>
      <c r="EE22">
        <f t="shared" si="11"/>
        <v>0</v>
      </c>
      <c r="EF22">
        <f t="shared" si="11"/>
        <v>0</v>
      </c>
      <c r="EG22">
        <f t="shared" si="11"/>
        <v>0</v>
      </c>
      <c r="EH22">
        <f t="shared" si="11"/>
        <v>93990643</v>
      </c>
      <c r="EI22">
        <f t="shared" si="11"/>
        <v>0</v>
      </c>
      <c r="EJ22">
        <f t="shared" si="11"/>
        <v>97079084</v>
      </c>
      <c r="EK22">
        <f t="shared" si="11"/>
        <v>7061</v>
      </c>
      <c r="EL22">
        <f t="shared" si="11"/>
        <v>3081380</v>
      </c>
      <c r="EM22">
        <f t="shared" ref="EM22:FR22" si="12">EM391</f>
        <v>0</v>
      </c>
      <c r="EN22">
        <f t="shared" si="12"/>
        <v>96806675</v>
      </c>
      <c r="EO22">
        <f t="shared" si="12"/>
        <v>2816032</v>
      </c>
      <c r="EP22">
        <f t="shared" si="12"/>
        <v>0</v>
      </c>
      <c r="EQ22">
        <f t="shared" si="12"/>
        <v>2816032</v>
      </c>
      <c r="ER22">
        <f t="shared" si="12"/>
        <v>93990643</v>
      </c>
      <c r="ES22">
        <f t="shared" si="12"/>
        <v>0</v>
      </c>
      <c r="ET22">
        <f t="shared" si="12"/>
        <v>0</v>
      </c>
      <c r="EU22">
        <f t="shared" si="12"/>
        <v>0</v>
      </c>
      <c r="EV22">
        <f t="shared" si="12"/>
        <v>0</v>
      </c>
      <c r="EW22">
        <f t="shared" si="12"/>
        <v>0</v>
      </c>
      <c r="EX22">
        <f t="shared" si="12"/>
        <v>0</v>
      </c>
      <c r="EY22">
        <f t="shared" si="12"/>
        <v>0</v>
      </c>
      <c r="EZ22">
        <f t="shared" si="12"/>
        <v>0</v>
      </c>
      <c r="FA22">
        <f t="shared" si="12"/>
        <v>0</v>
      </c>
      <c r="FB22">
        <f t="shared" si="12"/>
        <v>0</v>
      </c>
      <c r="FC22">
        <f t="shared" si="12"/>
        <v>0</v>
      </c>
      <c r="FD22">
        <f t="shared" si="12"/>
        <v>0</v>
      </c>
      <c r="FE22">
        <f t="shared" si="12"/>
        <v>0</v>
      </c>
      <c r="FF22">
        <f t="shared" si="12"/>
        <v>0</v>
      </c>
      <c r="FG22">
        <f t="shared" si="12"/>
        <v>0</v>
      </c>
      <c r="FH22">
        <f t="shared" si="12"/>
        <v>0</v>
      </c>
      <c r="FI22">
        <f t="shared" si="12"/>
        <v>0</v>
      </c>
      <c r="FJ22">
        <f t="shared" si="12"/>
        <v>0</v>
      </c>
      <c r="FK22">
        <f t="shared" si="12"/>
        <v>0</v>
      </c>
      <c r="FL22">
        <f t="shared" si="12"/>
        <v>0</v>
      </c>
      <c r="FM22">
        <f t="shared" si="12"/>
        <v>0</v>
      </c>
      <c r="FN22">
        <f t="shared" si="12"/>
        <v>0</v>
      </c>
      <c r="FO22">
        <f t="shared" si="12"/>
        <v>0</v>
      </c>
      <c r="FP22">
        <f t="shared" si="12"/>
        <v>0</v>
      </c>
      <c r="FQ22">
        <f t="shared" si="12"/>
        <v>0</v>
      </c>
      <c r="FR22">
        <f t="shared" si="12"/>
        <v>0</v>
      </c>
      <c r="FS22">
        <f t="shared" ref="FS22:GX22" si="13">FS391</f>
        <v>0</v>
      </c>
      <c r="FT22">
        <f t="shared" si="13"/>
        <v>0</v>
      </c>
      <c r="FU22">
        <f t="shared" si="13"/>
        <v>0</v>
      </c>
      <c r="FV22">
        <f t="shared" si="13"/>
        <v>0</v>
      </c>
      <c r="FW22">
        <f t="shared" si="13"/>
        <v>0</v>
      </c>
      <c r="FX22">
        <f t="shared" si="13"/>
        <v>0</v>
      </c>
      <c r="FY22">
        <f t="shared" si="13"/>
        <v>0</v>
      </c>
      <c r="FZ22">
        <f t="shared" si="13"/>
        <v>0</v>
      </c>
      <c r="GA22">
        <f t="shared" si="13"/>
        <v>0</v>
      </c>
      <c r="GB22">
        <f t="shared" si="13"/>
        <v>0</v>
      </c>
      <c r="GC22">
        <f t="shared" si="13"/>
        <v>0</v>
      </c>
      <c r="GD22">
        <f t="shared" si="13"/>
        <v>0</v>
      </c>
      <c r="GE22">
        <f t="shared" si="13"/>
        <v>0</v>
      </c>
      <c r="GF22">
        <f t="shared" si="13"/>
        <v>0</v>
      </c>
      <c r="GG22">
        <f t="shared" si="13"/>
        <v>0</v>
      </c>
      <c r="GH22">
        <f t="shared" si="13"/>
        <v>0</v>
      </c>
      <c r="GI22">
        <f t="shared" si="13"/>
        <v>0</v>
      </c>
      <c r="GJ22">
        <f t="shared" si="13"/>
        <v>0</v>
      </c>
      <c r="GK22">
        <f t="shared" si="13"/>
        <v>0</v>
      </c>
      <c r="GL22">
        <f t="shared" si="13"/>
        <v>0</v>
      </c>
      <c r="GM22">
        <f t="shared" si="13"/>
        <v>0</v>
      </c>
      <c r="GN22">
        <f t="shared" si="13"/>
        <v>0</v>
      </c>
      <c r="GO22">
        <f t="shared" si="13"/>
        <v>0</v>
      </c>
      <c r="GP22">
        <f t="shared" si="13"/>
        <v>0</v>
      </c>
      <c r="GQ22">
        <f t="shared" si="13"/>
        <v>0</v>
      </c>
      <c r="GR22">
        <f t="shared" si="13"/>
        <v>0</v>
      </c>
      <c r="GS22">
        <f t="shared" si="13"/>
        <v>0</v>
      </c>
      <c r="GT22">
        <f t="shared" si="13"/>
        <v>0</v>
      </c>
      <c r="GU22">
        <f t="shared" si="13"/>
        <v>0</v>
      </c>
      <c r="GV22">
        <f t="shared" si="13"/>
        <v>0</v>
      </c>
      <c r="GW22">
        <f t="shared" si="13"/>
        <v>0</v>
      </c>
      <c r="GX22">
        <f t="shared" si="13"/>
        <v>0</v>
      </c>
    </row>
    <row r="24" spans="1:245" x14ac:dyDescent="0.2">
      <c r="A24">
        <v>4</v>
      </c>
      <c r="B24">
        <v>1</v>
      </c>
      <c r="D24">
        <f>ROW(A166)</f>
        <v>166</v>
      </c>
      <c r="F24" t="s">
        <v>22</v>
      </c>
      <c r="G24" t="s">
        <v>23</v>
      </c>
      <c r="H24" t="s">
        <v>3</v>
      </c>
      <c r="I24">
        <v>0</v>
      </c>
      <c r="K24">
        <v>-1</v>
      </c>
      <c r="M24" t="s">
        <v>3</v>
      </c>
      <c r="S24">
        <v>0</v>
      </c>
      <c r="T24">
        <v>0</v>
      </c>
      <c r="U24" t="s">
        <v>3</v>
      </c>
      <c r="V24">
        <v>2</v>
      </c>
      <c r="AB24" t="s">
        <v>3</v>
      </c>
      <c r="AC24" t="s">
        <v>3</v>
      </c>
      <c r="AD24" t="s">
        <v>3</v>
      </c>
      <c r="AE24" t="s">
        <v>3</v>
      </c>
      <c r="AF24" t="s">
        <v>3</v>
      </c>
      <c r="AG24" t="s">
        <v>3</v>
      </c>
      <c r="AP24" t="s">
        <v>3</v>
      </c>
      <c r="AQ24" t="s">
        <v>3</v>
      </c>
      <c r="AR24" t="s">
        <v>3</v>
      </c>
      <c r="AZ24" t="s">
        <v>3</v>
      </c>
      <c r="BB24" t="s">
        <v>3</v>
      </c>
      <c r="BC24" t="s">
        <v>3</v>
      </c>
      <c r="BD24" t="s">
        <v>3</v>
      </c>
      <c r="BE24" t="s">
        <v>3</v>
      </c>
      <c r="BF24" t="s">
        <v>3</v>
      </c>
      <c r="BG24" t="s">
        <v>3</v>
      </c>
      <c r="BH24" t="s">
        <v>3</v>
      </c>
      <c r="BI24" t="s">
        <v>3</v>
      </c>
      <c r="BJ24" t="s">
        <v>3</v>
      </c>
      <c r="BK24" t="s">
        <v>3</v>
      </c>
      <c r="BL24" t="s">
        <v>3</v>
      </c>
      <c r="BM24" t="s">
        <v>3</v>
      </c>
      <c r="BN24" t="s">
        <v>3</v>
      </c>
      <c r="BO24" t="s">
        <v>3</v>
      </c>
      <c r="BP24" t="s">
        <v>3</v>
      </c>
      <c r="BX24">
        <v>0</v>
      </c>
      <c r="CJ24">
        <v>0</v>
      </c>
    </row>
    <row r="26" spans="1:245" x14ac:dyDescent="0.2">
      <c r="A26">
        <v>52</v>
      </c>
      <c r="B26">
        <f t="shared" ref="B26:G26" si="14">B166</f>
        <v>1</v>
      </c>
      <c r="C26">
        <f t="shared" si="14"/>
        <v>4</v>
      </c>
      <c r="D26">
        <f t="shared" si="14"/>
        <v>24</v>
      </c>
      <c r="E26">
        <f t="shared" si="14"/>
        <v>0</v>
      </c>
      <c r="F26" t="str">
        <f t="shared" si="14"/>
        <v>Новый раздел</v>
      </c>
      <c r="G26" t="str">
        <f t="shared" si="14"/>
        <v>ПС 220 кВ Красногорская</v>
      </c>
      <c r="O26">
        <f t="shared" ref="O26:AT26" si="15">O166</f>
        <v>17705237</v>
      </c>
      <c r="P26">
        <f t="shared" si="15"/>
        <v>17703794</v>
      </c>
      <c r="Q26">
        <f t="shared" si="15"/>
        <v>502</v>
      </c>
      <c r="R26">
        <f t="shared" si="15"/>
        <v>33</v>
      </c>
      <c r="S26">
        <f t="shared" si="15"/>
        <v>941</v>
      </c>
      <c r="T26">
        <f t="shared" si="15"/>
        <v>0</v>
      </c>
      <c r="U26">
        <f t="shared" si="15"/>
        <v>99.097200000000001</v>
      </c>
      <c r="V26">
        <f t="shared" si="15"/>
        <v>2.6459999999999999</v>
      </c>
      <c r="W26">
        <f t="shared" si="15"/>
        <v>2</v>
      </c>
      <c r="X26">
        <f t="shared" si="15"/>
        <v>936</v>
      </c>
      <c r="Y26">
        <f t="shared" si="15"/>
        <v>491</v>
      </c>
      <c r="Z26">
        <f t="shared" si="15"/>
        <v>0</v>
      </c>
      <c r="AA26">
        <f t="shared" si="15"/>
        <v>0</v>
      </c>
      <c r="AB26">
        <f t="shared" si="15"/>
        <v>0</v>
      </c>
      <c r="AC26">
        <f t="shared" si="15"/>
        <v>0</v>
      </c>
      <c r="AD26">
        <f t="shared" si="15"/>
        <v>0</v>
      </c>
      <c r="AE26">
        <f t="shared" si="15"/>
        <v>0</v>
      </c>
      <c r="AF26">
        <f t="shared" si="15"/>
        <v>0</v>
      </c>
      <c r="AG26">
        <f t="shared" si="15"/>
        <v>0</v>
      </c>
      <c r="AH26">
        <f t="shared" si="15"/>
        <v>0</v>
      </c>
      <c r="AI26">
        <f t="shared" si="15"/>
        <v>0</v>
      </c>
      <c r="AJ26">
        <f t="shared" si="15"/>
        <v>0</v>
      </c>
      <c r="AK26">
        <f t="shared" si="15"/>
        <v>0</v>
      </c>
      <c r="AL26">
        <f t="shared" si="15"/>
        <v>0</v>
      </c>
      <c r="AM26">
        <f t="shared" si="15"/>
        <v>0</v>
      </c>
      <c r="AN26">
        <f t="shared" si="15"/>
        <v>0</v>
      </c>
      <c r="AO26">
        <f t="shared" si="15"/>
        <v>0</v>
      </c>
      <c r="AP26">
        <f t="shared" si="15"/>
        <v>16990643</v>
      </c>
      <c r="AQ26">
        <f t="shared" si="15"/>
        <v>0</v>
      </c>
      <c r="AR26">
        <f t="shared" si="15"/>
        <v>17706665</v>
      </c>
      <c r="AS26">
        <f t="shared" si="15"/>
        <v>808</v>
      </c>
      <c r="AT26">
        <f t="shared" si="15"/>
        <v>715214</v>
      </c>
      <c r="AU26">
        <f t="shared" ref="AU26:BZ26" si="16">AU166</f>
        <v>0</v>
      </c>
      <c r="AV26">
        <f t="shared" si="16"/>
        <v>17703794</v>
      </c>
      <c r="AW26">
        <f t="shared" si="16"/>
        <v>713151</v>
      </c>
      <c r="AX26">
        <f t="shared" si="16"/>
        <v>0</v>
      </c>
      <c r="AY26">
        <f t="shared" si="16"/>
        <v>713151</v>
      </c>
      <c r="AZ26">
        <f t="shared" si="16"/>
        <v>16990643</v>
      </c>
      <c r="BA26">
        <f t="shared" si="16"/>
        <v>0</v>
      </c>
      <c r="BB26">
        <f t="shared" si="16"/>
        <v>0</v>
      </c>
      <c r="BC26">
        <f t="shared" si="16"/>
        <v>0</v>
      </c>
      <c r="BD26">
        <f t="shared" si="16"/>
        <v>0</v>
      </c>
      <c r="BE26">
        <f t="shared" si="16"/>
        <v>0</v>
      </c>
      <c r="BF26">
        <f t="shared" si="16"/>
        <v>0</v>
      </c>
      <c r="BG26">
        <f t="shared" si="16"/>
        <v>0</v>
      </c>
      <c r="BH26">
        <f t="shared" si="16"/>
        <v>0</v>
      </c>
      <c r="BI26">
        <f t="shared" si="16"/>
        <v>0</v>
      </c>
      <c r="BJ26">
        <f t="shared" si="16"/>
        <v>0</v>
      </c>
      <c r="BK26">
        <f t="shared" si="16"/>
        <v>0</v>
      </c>
      <c r="BL26">
        <f t="shared" si="16"/>
        <v>0</v>
      </c>
      <c r="BM26">
        <f t="shared" si="16"/>
        <v>0</v>
      </c>
      <c r="BN26">
        <f t="shared" si="16"/>
        <v>0</v>
      </c>
      <c r="BO26">
        <f t="shared" si="16"/>
        <v>0</v>
      </c>
      <c r="BP26">
        <f t="shared" si="16"/>
        <v>0</v>
      </c>
      <c r="BQ26">
        <f t="shared" si="16"/>
        <v>0</v>
      </c>
      <c r="BR26">
        <f t="shared" si="16"/>
        <v>0</v>
      </c>
      <c r="BS26">
        <f t="shared" si="16"/>
        <v>0</v>
      </c>
      <c r="BT26">
        <f t="shared" si="16"/>
        <v>0</v>
      </c>
      <c r="BU26">
        <f t="shared" si="16"/>
        <v>0</v>
      </c>
      <c r="BV26">
        <f t="shared" si="16"/>
        <v>0</v>
      </c>
      <c r="BW26">
        <f t="shared" si="16"/>
        <v>0</v>
      </c>
      <c r="BX26">
        <f t="shared" si="16"/>
        <v>0</v>
      </c>
      <c r="BY26">
        <f t="shared" si="16"/>
        <v>0</v>
      </c>
      <c r="BZ26">
        <f t="shared" si="16"/>
        <v>0</v>
      </c>
      <c r="CA26">
        <f t="shared" ref="CA26:DF26" si="17">CA166</f>
        <v>0</v>
      </c>
      <c r="CB26">
        <f t="shared" si="17"/>
        <v>0</v>
      </c>
      <c r="CC26">
        <f t="shared" si="17"/>
        <v>0</v>
      </c>
      <c r="CD26">
        <f t="shared" si="17"/>
        <v>0</v>
      </c>
      <c r="CE26">
        <f t="shared" si="17"/>
        <v>0</v>
      </c>
      <c r="CF26">
        <f t="shared" si="17"/>
        <v>0</v>
      </c>
      <c r="CG26">
        <f t="shared" si="17"/>
        <v>0</v>
      </c>
      <c r="CH26">
        <f t="shared" si="17"/>
        <v>0</v>
      </c>
      <c r="CI26">
        <f t="shared" si="17"/>
        <v>0</v>
      </c>
      <c r="CJ26">
        <f t="shared" si="17"/>
        <v>0</v>
      </c>
      <c r="CK26">
        <f t="shared" si="17"/>
        <v>0</v>
      </c>
      <c r="CL26">
        <f t="shared" si="17"/>
        <v>0</v>
      </c>
      <c r="CM26">
        <f t="shared" si="17"/>
        <v>0</v>
      </c>
      <c r="CN26">
        <f t="shared" si="17"/>
        <v>0</v>
      </c>
      <c r="CO26">
        <f t="shared" si="17"/>
        <v>0</v>
      </c>
      <c r="CP26">
        <f t="shared" si="17"/>
        <v>0</v>
      </c>
      <c r="CQ26">
        <f t="shared" si="17"/>
        <v>0</v>
      </c>
      <c r="CR26">
        <f t="shared" si="17"/>
        <v>0</v>
      </c>
      <c r="CS26">
        <f t="shared" si="17"/>
        <v>0</v>
      </c>
      <c r="CT26">
        <f t="shared" si="17"/>
        <v>0</v>
      </c>
      <c r="CU26">
        <f t="shared" si="17"/>
        <v>0</v>
      </c>
      <c r="CV26">
        <f t="shared" si="17"/>
        <v>0</v>
      </c>
      <c r="CW26">
        <f t="shared" si="17"/>
        <v>0</v>
      </c>
      <c r="CX26">
        <f t="shared" si="17"/>
        <v>0</v>
      </c>
      <c r="CY26">
        <f t="shared" si="17"/>
        <v>0</v>
      </c>
      <c r="CZ26">
        <f t="shared" si="17"/>
        <v>0</v>
      </c>
      <c r="DA26">
        <f t="shared" si="17"/>
        <v>0</v>
      </c>
      <c r="DB26">
        <f t="shared" si="17"/>
        <v>0</v>
      </c>
      <c r="DC26">
        <f t="shared" si="17"/>
        <v>0</v>
      </c>
      <c r="DD26">
        <f t="shared" si="17"/>
        <v>0</v>
      </c>
      <c r="DE26">
        <f t="shared" si="17"/>
        <v>0</v>
      </c>
      <c r="DF26">
        <f t="shared" si="17"/>
        <v>0</v>
      </c>
      <c r="DG26">
        <f t="shared" ref="DG26:EL26" si="18">DG166</f>
        <v>18643167</v>
      </c>
      <c r="DH26">
        <f t="shared" si="18"/>
        <v>18587687</v>
      </c>
      <c r="DI26">
        <f t="shared" si="18"/>
        <v>7538</v>
      </c>
      <c r="DJ26">
        <f t="shared" si="18"/>
        <v>1666</v>
      </c>
      <c r="DK26">
        <f t="shared" si="18"/>
        <v>47942</v>
      </c>
      <c r="DL26">
        <f t="shared" si="18"/>
        <v>0</v>
      </c>
      <c r="DM26">
        <f t="shared" si="18"/>
        <v>99.097200000000001</v>
      </c>
      <c r="DN26">
        <f t="shared" si="18"/>
        <v>2.6459999999999999</v>
      </c>
      <c r="DO26">
        <f t="shared" si="18"/>
        <v>2</v>
      </c>
      <c r="DP26">
        <f t="shared" si="18"/>
        <v>47691</v>
      </c>
      <c r="DQ26">
        <f t="shared" si="18"/>
        <v>24992</v>
      </c>
      <c r="DR26">
        <f t="shared" si="18"/>
        <v>0</v>
      </c>
      <c r="DS26">
        <f t="shared" si="18"/>
        <v>0</v>
      </c>
      <c r="DT26">
        <f t="shared" si="18"/>
        <v>0</v>
      </c>
      <c r="DU26">
        <f t="shared" si="18"/>
        <v>0</v>
      </c>
      <c r="DV26">
        <f t="shared" si="18"/>
        <v>0</v>
      </c>
      <c r="DW26">
        <f t="shared" si="18"/>
        <v>0</v>
      </c>
      <c r="DX26">
        <f t="shared" si="18"/>
        <v>0</v>
      </c>
      <c r="DY26">
        <f t="shared" si="18"/>
        <v>0</v>
      </c>
      <c r="DZ26">
        <f t="shared" si="18"/>
        <v>0</v>
      </c>
      <c r="EA26">
        <f t="shared" si="18"/>
        <v>0</v>
      </c>
      <c r="EB26">
        <f t="shared" si="18"/>
        <v>0</v>
      </c>
      <c r="EC26">
        <f t="shared" si="18"/>
        <v>0</v>
      </c>
      <c r="ED26">
        <f t="shared" si="18"/>
        <v>0</v>
      </c>
      <c r="EE26">
        <f t="shared" si="18"/>
        <v>0</v>
      </c>
      <c r="EF26">
        <f t="shared" si="18"/>
        <v>0</v>
      </c>
      <c r="EG26">
        <f t="shared" si="18"/>
        <v>0</v>
      </c>
      <c r="EH26">
        <f t="shared" si="18"/>
        <v>17710366</v>
      </c>
      <c r="EI26">
        <f t="shared" si="18"/>
        <v>0</v>
      </c>
      <c r="EJ26">
        <f t="shared" si="18"/>
        <v>18718516</v>
      </c>
      <c r="EK26">
        <f t="shared" si="18"/>
        <v>7061</v>
      </c>
      <c r="EL26">
        <f t="shared" si="18"/>
        <v>1001089</v>
      </c>
      <c r="EM26">
        <f t="shared" ref="EM26:FR26" si="19">EM166</f>
        <v>0</v>
      </c>
      <c r="EN26">
        <f t="shared" si="19"/>
        <v>18587687</v>
      </c>
      <c r="EO26">
        <f t="shared" si="19"/>
        <v>877321</v>
      </c>
      <c r="EP26">
        <f t="shared" si="19"/>
        <v>0</v>
      </c>
      <c r="EQ26">
        <f t="shared" si="19"/>
        <v>877321</v>
      </c>
      <c r="ER26">
        <f t="shared" si="19"/>
        <v>17710366</v>
      </c>
      <c r="ES26">
        <f t="shared" si="19"/>
        <v>0</v>
      </c>
      <c r="ET26">
        <f t="shared" si="19"/>
        <v>0</v>
      </c>
      <c r="EU26">
        <f t="shared" si="19"/>
        <v>0</v>
      </c>
      <c r="EV26">
        <f t="shared" si="19"/>
        <v>0</v>
      </c>
      <c r="EW26">
        <f t="shared" si="19"/>
        <v>0</v>
      </c>
      <c r="EX26">
        <f t="shared" si="19"/>
        <v>0</v>
      </c>
      <c r="EY26">
        <f t="shared" si="19"/>
        <v>0</v>
      </c>
      <c r="EZ26">
        <f t="shared" si="19"/>
        <v>0</v>
      </c>
      <c r="FA26">
        <f t="shared" si="19"/>
        <v>0</v>
      </c>
      <c r="FB26">
        <f t="shared" si="19"/>
        <v>0</v>
      </c>
      <c r="FC26">
        <f t="shared" si="19"/>
        <v>0</v>
      </c>
      <c r="FD26">
        <f t="shared" si="19"/>
        <v>0</v>
      </c>
      <c r="FE26">
        <f t="shared" si="19"/>
        <v>0</v>
      </c>
      <c r="FF26">
        <f t="shared" si="19"/>
        <v>0</v>
      </c>
      <c r="FG26">
        <f t="shared" si="19"/>
        <v>0</v>
      </c>
      <c r="FH26">
        <f t="shared" si="19"/>
        <v>0</v>
      </c>
      <c r="FI26">
        <f t="shared" si="19"/>
        <v>0</v>
      </c>
      <c r="FJ26">
        <f t="shared" si="19"/>
        <v>0</v>
      </c>
      <c r="FK26">
        <f t="shared" si="19"/>
        <v>0</v>
      </c>
      <c r="FL26">
        <f t="shared" si="19"/>
        <v>0</v>
      </c>
      <c r="FM26">
        <f t="shared" si="19"/>
        <v>0</v>
      </c>
      <c r="FN26">
        <f t="shared" si="19"/>
        <v>0</v>
      </c>
      <c r="FO26">
        <f t="shared" si="19"/>
        <v>0</v>
      </c>
      <c r="FP26">
        <f t="shared" si="19"/>
        <v>0</v>
      </c>
      <c r="FQ26">
        <f t="shared" si="19"/>
        <v>0</v>
      </c>
      <c r="FR26">
        <f t="shared" si="19"/>
        <v>0</v>
      </c>
      <c r="FS26">
        <f t="shared" ref="FS26:GX26" si="20">FS166</f>
        <v>0</v>
      </c>
      <c r="FT26">
        <f t="shared" si="20"/>
        <v>0</v>
      </c>
      <c r="FU26">
        <f t="shared" si="20"/>
        <v>0</v>
      </c>
      <c r="FV26">
        <f t="shared" si="20"/>
        <v>0</v>
      </c>
      <c r="FW26">
        <f t="shared" si="20"/>
        <v>0</v>
      </c>
      <c r="FX26">
        <f t="shared" si="20"/>
        <v>0</v>
      </c>
      <c r="FY26">
        <f t="shared" si="20"/>
        <v>0</v>
      </c>
      <c r="FZ26">
        <f t="shared" si="20"/>
        <v>0</v>
      </c>
      <c r="GA26">
        <f t="shared" si="20"/>
        <v>0</v>
      </c>
      <c r="GB26">
        <f t="shared" si="20"/>
        <v>0</v>
      </c>
      <c r="GC26">
        <f t="shared" si="20"/>
        <v>0</v>
      </c>
      <c r="GD26">
        <f t="shared" si="20"/>
        <v>0</v>
      </c>
      <c r="GE26">
        <f t="shared" si="20"/>
        <v>0</v>
      </c>
      <c r="GF26">
        <f t="shared" si="20"/>
        <v>0</v>
      </c>
      <c r="GG26">
        <f t="shared" si="20"/>
        <v>0</v>
      </c>
      <c r="GH26">
        <f t="shared" si="20"/>
        <v>0</v>
      </c>
      <c r="GI26">
        <f t="shared" si="20"/>
        <v>0</v>
      </c>
      <c r="GJ26">
        <f t="shared" si="20"/>
        <v>0</v>
      </c>
      <c r="GK26">
        <f t="shared" si="20"/>
        <v>0</v>
      </c>
      <c r="GL26">
        <f t="shared" si="20"/>
        <v>0</v>
      </c>
      <c r="GM26">
        <f t="shared" si="20"/>
        <v>0</v>
      </c>
      <c r="GN26">
        <f t="shared" si="20"/>
        <v>0</v>
      </c>
      <c r="GO26">
        <f t="shared" si="20"/>
        <v>0</v>
      </c>
      <c r="GP26">
        <f t="shared" si="20"/>
        <v>0</v>
      </c>
      <c r="GQ26">
        <f t="shared" si="20"/>
        <v>0</v>
      </c>
      <c r="GR26">
        <f t="shared" si="20"/>
        <v>0</v>
      </c>
      <c r="GS26">
        <f t="shared" si="20"/>
        <v>0</v>
      </c>
      <c r="GT26">
        <f t="shared" si="20"/>
        <v>0</v>
      </c>
      <c r="GU26">
        <f t="shared" si="20"/>
        <v>0</v>
      </c>
      <c r="GV26">
        <f t="shared" si="20"/>
        <v>0</v>
      </c>
      <c r="GW26">
        <f t="shared" si="20"/>
        <v>0</v>
      </c>
      <c r="GX26">
        <f t="shared" si="20"/>
        <v>0</v>
      </c>
    </row>
    <row r="28" spans="1:245" x14ac:dyDescent="0.2">
      <c r="A28">
        <v>5</v>
      </c>
      <c r="B28">
        <v>1</v>
      </c>
      <c r="D28">
        <f>ROW(A43)</f>
        <v>43</v>
      </c>
      <c r="F28" t="s">
        <v>24</v>
      </c>
      <c r="G28" t="s">
        <v>25</v>
      </c>
      <c r="H28" t="s">
        <v>3</v>
      </c>
      <c r="I28">
        <v>0</v>
      </c>
      <c r="K28">
        <v>-1</v>
      </c>
      <c r="M28" t="s">
        <v>3</v>
      </c>
      <c r="S28">
        <v>0</v>
      </c>
      <c r="T28">
        <v>0</v>
      </c>
      <c r="U28" t="s">
        <v>3</v>
      </c>
      <c r="V28">
        <v>2</v>
      </c>
      <c r="AB28" t="s">
        <v>3</v>
      </c>
      <c r="AC28" t="s">
        <v>3</v>
      </c>
      <c r="AD28" t="s">
        <v>3</v>
      </c>
      <c r="AE28" t="s">
        <v>3</v>
      </c>
      <c r="AF28" t="s">
        <v>3</v>
      </c>
      <c r="AG28" t="s">
        <v>3</v>
      </c>
      <c r="AP28" t="s">
        <v>3</v>
      </c>
      <c r="AQ28" t="s">
        <v>3</v>
      </c>
      <c r="AR28" t="s">
        <v>3</v>
      </c>
      <c r="AZ28" t="s">
        <v>3</v>
      </c>
      <c r="BB28" t="s">
        <v>3</v>
      </c>
      <c r="BC28" t="s">
        <v>3</v>
      </c>
      <c r="BD28" t="s">
        <v>3</v>
      </c>
      <c r="BE28" t="s">
        <v>3</v>
      </c>
      <c r="BF28" t="s">
        <v>3</v>
      </c>
      <c r="BG28" t="s">
        <v>3</v>
      </c>
      <c r="BH28" t="s">
        <v>3</v>
      </c>
      <c r="BI28" t="s">
        <v>3</v>
      </c>
      <c r="BJ28" t="s">
        <v>3</v>
      </c>
      <c r="BK28" t="s">
        <v>3</v>
      </c>
      <c r="BL28" t="s">
        <v>3</v>
      </c>
      <c r="BM28" t="s">
        <v>3</v>
      </c>
      <c r="BN28" t="s">
        <v>3</v>
      </c>
      <c r="BO28" t="s">
        <v>3</v>
      </c>
      <c r="BP28" t="s">
        <v>3</v>
      </c>
      <c r="BX28">
        <v>0</v>
      </c>
      <c r="CJ28">
        <v>0</v>
      </c>
    </row>
    <row r="30" spans="1:245" x14ac:dyDescent="0.2">
      <c r="A30">
        <v>52</v>
      </c>
      <c r="B30">
        <f t="shared" ref="B30:G30" si="21">B43</f>
        <v>1</v>
      </c>
      <c r="C30">
        <f t="shared" si="21"/>
        <v>5</v>
      </c>
      <c r="D30">
        <f t="shared" si="21"/>
        <v>28</v>
      </c>
      <c r="E30">
        <f t="shared" si="21"/>
        <v>0</v>
      </c>
      <c r="F30" t="str">
        <f t="shared" si="21"/>
        <v>Новый подраздел</v>
      </c>
      <c r="G30" t="str">
        <f t="shared" si="21"/>
        <v>Стоимость оборудования</v>
      </c>
      <c r="O30">
        <f t="shared" ref="O30:AT30" si="22">O43</f>
        <v>17672193</v>
      </c>
      <c r="P30">
        <f t="shared" si="22"/>
        <v>17672193</v>
      </c>
      <c r="Q30">
        <f t="shared" si="22"/>
        <v>0</v>
      </c>
      <c r="R30">
        <f t="shared" si="22"/>
        <v>0</v>
      </c>
      <c r="S30">
        <f t="shared" si="22"/>
        <v>0</v>
      </c>
      <c r="T30">
        <f t="shared" si="22"/>
        <v>0</v>
      </c>
      <c r="U30">
        <f t="shared" si="22"/>
        <v>0</v>
      </c>
      <c r="V30">
        <f t="shared" si="22"/>
        <v>0</v>
      </c>
      <c r="W30">
        <f t="shared" si="22"/>
        <v>0</v>
      </c>
      <c r="X30">
        <f t="shared" si="22"/>
        <v>0</v>
      </c>
      <c r="Y30">
        <f t="shared" si="22"/>
        <v>0</v>
      </c>
      <c r="Z30">
        <f t="shared" si="22"/>
        <v>0</v>
      </c>
      <c r="AA30">
        <f t="shared" si="22"/>
        <v>0</v>
      </c>
      <c r="AB30">
        <f t="shared" si="22"/>
        <v>17672193</v>
      </c>
      <c r="AC30">
        <f t="shared" si="22"/>
        <v>17672193</v>
      </c>
      <c r="AD30">
        <f t="shared" si="22"/>
        <v>0</v>
      </c>
      <c r="AE30">
        <f t="shared" si="22"/>
        <v>0</v>
      </c>
      <c r="AF30">
        <f t="shared" si="22"/>
        <v>0</v>
      </c>
      <c r="AG30">
        <f t="shared" si="22"/>
        <v>0</v>
      </c>
      <c r="AH30">
        <f t="shared" si="22"/>
        <v>0</v>
      </c>
      <c r="AI30">
        <f t="shared" si="22"/>
        <v>0</v>
      </c>
      <c r="AJ30">
        <f t="shared" si="22"/>
        <v>0</v>
      </c>
      <c r="AK30">
        <f t="shared" si="22"/>
        <v>0</v>
      </c>
      <c r="AL30">
        <f t="shared" si="22"/>
        <v>0</v>
      </c>
      <c r="AM30">
        <f t="shared" si="22"/>
        <v>0</v>
      </c>
      <c r="AN30">
        <f t="shared" si="22"/>
        <v>0</v>
      </c>
      <c r="AO30">
        <f t="shared" si="22"/>
        <v>0</v>
      </c>
      <c r="AP30">
        <f t="shared" si="22"/>
        <v>16990643</v>
      </c>
      <c r="AQ30">
        <f t="shared" si="22"/>
        <v>0</v>
      </c>
      <c r="AR30">
        <f t="shared" si="22"/>
        <v>17672193</v>
      </c>
      <c r="AS30">
        <f t="shared" si="22"/>
        <v>0</v>
      </c>
      <c r="AT30">
        <f t="shared" si="22"/>
        <v>681550</v>
      </c>
      <c r="AU30">
        <f t="shared" ref="AU30:BZ30" si="23">AU43</f>
        <v>0</v>
      </c>
      <c r="AV30">
        <f t="shared" si="23"/>
        <v>17672193</v>
      </c>
      <c r="AW30">
        <f t="shared" si="23"/>
        <v>681550</v>
      </c>
      <c r="AX30">
        <f t="shared" si="23"/>
        <v>0</v>
      </c>
      <c r="AY30">
        <f t="shared" si="23"/>
        <v>681550</v>
      </c>
      <c r="AZ30">
        <f t="shared" si="23"/>
        <v>16990643</v>
      </c>
      <c r="BA30">
        <f t="shared" si="23"/>
        <v>0</v>
      </c>
      <c r="BB30">
        <f t="shared" si="23"/>
        <v>0</v>
      </c>
      <c r="BC30">
        <f t="shared" si="23"/>
        <v>0</v>
      </c>
      <c r="BD30">
        <f t="shared" si="23"/>
        <v>0</v>
      </c>
      <c r="BE30">
        <f t="shared" si="23"/>
        <v>0</v>
      </c>
      <c r="BF30">
        <f t="shared" si="23"/>
        <v>0</v>
      </c>
      <c r="BG30">
        <f t="shared" si="23"/>
        <v>0</v>
      </c>
      <c r="BH30">
        <f t="shared" si="23"/>
        <v>0</v>
      </c>
      <c r="BI30">
        <f t="shared" si="23"/>
        <v>0</v>
      </c>
      <c r="BJ30">
        <f t="shared" si="23"/>
        <v>0</v>
      </c>
      <c r="BK30">
        <f t="shared" si="23"/>
        <v>0</v>
      </c>
      <c r="BL30">
        <f t="shared" si="23"/>
        <v>0</v>
      </c>
      <c r="BM30">
        <f t="shared" si="23"/>
        <v>0</v>
      </c>
      <c r="BN30">
        <f t="shared" si="23"/>
        <v>0</v>
      </c>
      <c r="BO30">
        <f t="shared" si="23"/>
        <v>0</v>
      </c>
      <c r="BP30">
        <f t="shared" si="23"/>
        <v>0</v>
      </c>
      <c r="BQ30">
        <f t="shared" si="23"/>
        <v>0</v>
      </c>
      <c r="BR30">
        <f t="shared" si="23"/>
        <v>0</v>
      </c>
      <c r="BS30">
        <f t="shared" si="23"/>
        <v>0</v>
      </c>
      <c r="BT30">
        <f t="shared" si="23"/>
        <v>0</v>
      </c>
      <c r="BU30">
        <f t="shared" si="23"/>
        <v>0</v>
      </c>
      <c r="BV30">
        <f t="shared" si="23"/>
        <v>0</v>
      </c>
      <c r="BW30">
        <f t="shared" si="23"/>
        <v>0</v>
      </c>
      <c r="BX30">
        <f t="shared" si="23"/>
        <v>0</v>
      </c>
      <c r="BY30">
        <f t="shared" si="23"/>
        <v>16990643</v>
      </c>
      <c r="BZ30">
        <f t="shared" si="23"/>
        <v>0</v>
      </c>
      <c r="CA30">
        <f t="shared" ref="CA30:DF30" si="24">CA43</f>
        <v>17672193</v>
      </c>
      <c r="CB30">
        <f t="shared" si="24"/>
        <v>0</v>
      </c>
      <c r="CC30">
        <f t="shared" si="24"/>
        <v>681550</v>
      </c>
      <c r="CD30">
        <f t="shared" si="24"/>
        <v>0</v>
      </c>
      <c r="CE30">
        <f t="shared" si="24"/>
        <v>17672193</v>
      </c>
      <c r="CF30">
        <f t="shared" si="24"/>
        <v>681550</v>
      </c>
      <c r="CG30">
        <f t="shared" si="24"/>
        <v>0</v>
      </c>
      <c r="CH30">
        <f t="shared" si="24"/>
        <v>681550</v>
      </c>
      <c r="CI30">
        <f t="shared" si="24"/>
        <v>16990643</v>
      </c>
      <c r="CJ30">
        <f t="shared" si="24"/>
        <v>0</v>
      </c>
      <c r="CK30">
        <f t="shared" si="24"/>
        <v>0</v>
      </c>
      <c r="CL30">
        <f t="shared" si="24"/>
        <v>0</v>
      </c>
      <c r="CM30">
        <f t="shared" si="24"/>
        <v>0</v>
      </c>
      <c r="CN30">
        <f t="shared" si="24"/>
        <v>0</v>
      </c>
      <c r="CO30">
        <f t="shared" si="24"/>
        <v>0</v>
      </c>
      <c r="CP30">
        <f t="shared" si="24"/>
        <v>0</v>
      </c>
      <c r="CQ30">
        <f t="shared" si="24"/>
        <v>0</v>
      </c>
      <c r="CR30">
        <f t="shared" si="24"/>
        <v>0</v>
      </c>
      <c r="CS30">
        <f t="shared" si="24"/>
        <v>0</v>
      </c>
      <c r="CT30">
        <f t="shared" si="24"/>
        <v>0</v>
      </c>
      <c r="CU30">
        <f t="shared" si="24"/>
        <v>0</v>
      </c>
      <c r="CV30">
        <f t="shared" si="24"/>
        <v>0</v>
      </c>
      <c r="CW30">
        <f t="shared" si="24"/>
        <v>0</v>
      </c>
      <c r="CX30">
        <f t="shared" si="24"/>
        <v>0</v>
      </c>
      <c r="CY30">
        <f t="shared" si="24"/>
        <v>0</v>
      </c>
      <c r="CZ30">
        <f t="shared" si="24"/>
        <v>0</v>
      </c>
      <c r="DA30">
        <f t="shared" si="24"/>
        <v>0</v>
      </c>
      <c r="DB30">
        <f t="shared" si="24"/>
        <v>0</v>
      </c>
      <c r="DC30">
        <f t="shared" si="24"/>
        <v>0</v>
      </c>
      <c r="DD30">
        <f t="shared" si="24"/>
        <v>0</v>
      </c>
      <c r="DE30">
        <f t="shared" si="24"/>
        <v>0</v>
      </c>
      <c r="DF30">
        <f t="shared" si="24"/>
        <v>0</v>
      </c>
      <c r="DG30">
        <f t="shared" ref="DG30:EL30" si="25">DG43</f>
        <v>18405547</v>
      </c>
      <c r="DH30">
        <f t="shared" si="25"/>
        <v>18405547</v>
      </c>
      <c r="DI30">
        <f t="shared" si="25"/>
        <v>0</v>
      </c>
      <c r="DJ30">
        <f t="shared" si="25"/>
        <v>0</v>
      </c>
      <c r="DK30">
        <f t="shared" si="25"/>
        <v>0</v>
      </c>
      <c r="DL30">
        <f t="shared" si="25"/>
        <v>0</v>
      </c>
      <c r="DM30">
        <f t="shared" si="25"/>
        <v>0</v>
      </c>
      <c r="DN30">
        <f t="shared" si="25"/>
        <v>0</v>
      </c>
      <c r="DO30">
        <f t="shared" si="25"/>
        <v>0</v>
      </c>
      <c r="DP30">
        <f t="shared" si="25"/>
        <v>0</v>
      </c>
      <c r="DQ30">
        <f t="shared" si="25"/>
        <v>0</v>
      </c>
      <c r="DR30">
        <f t="shared" si="25"/>
        <v>0</v>
      </c>
      <c r="DS30">
        <f t="shared" si="25"/>
        <v>0</v>
      </c>
      <c r="DT30">
        <f t="shared" si="25"/>
        <v>18405547</v>
      </c>
      <c r="DU30">
        <f t="shared" si="25"/>
        <v>18405547</v>
      </c>
      <c r="DV30">
        <f t="shared" si="25"/>
        <v>0</v>
      </c>
      <c r="DW30">
        <f t="shared" si="25"/>
        <v>0</v>
      </c>
      <c r="DX30">
        <f t="shared" si="25"/>
        <v>0</v>
      </c>
      <c r="DY30">
        <f t="shared" si="25"/>
        <v>0</v>
      </c>
      <c r="DZ30">
        <f t="shared" si="25"/>
        <v>0</v>
      </c>
      <c r="EA30">
        <f t="shared" si="25"/>
        <v>0</v>
      </c>
      <c r="EB30">
        <f t="shared" si="25"/>
        <v>0</v>
      </c>
      <c r="EC30">
        <f t="shared" si="25"/>
        <v>0</v>
      </c>
      <c r="ED30">
        <f t="shared" si="25"/>
        <v>0</v>
      </c>
      <c r="EE30">
        <f t="shared" si="25"/>
        <v>0</v>
      </c>
      <c r="EF30">
        <f t="shared" si="25"/>
        <v>0</v>
      </c>
      <c r="EG30">
        <f t="shared" si="25"/>
        <v>0</v>
      </c>
      <c r="EH30">
        <f t="shared" si="25"/>
        <v>17710366</v>
      </c>
      <c r="EI30">
        <f t="shared" si="25"/>
        <v>0</v>
      </c>
      <c r="EJ30">
        <f t="shared" si="25"/>
        <v>18405547</v>
      </c>
      <c r="EK30">
        <f t="shared" si="25"/>
        <v>0</v>
      </c>
      <c r="EL30">
        <f t="shared" si="25"/>
        <v>695181</v>
      </c>
      <c r="EM30">
        <f t="shared" ref="EM30:FR30" si="26">EM43</f>
        <v>0</v>
      </c>
      <c r="EN30">
        <f t="shared" si="26"/>
        <v>18405547</v>
      </c>
      <c r="EO30">
        <f t="shared" si="26"/>
        <v>695181</v>
      </c>
      <c r="EP30">
        <f t="shared" si="26"/>
        <v>0</v>
      </c>
      <c r="EQ30">
        <f t="shared" si="26"/>
        <v>695181</v>
      </c>
      <c r="ER30">
        <f t="shared" si="26"/>
        <v>17710366</v>
      </c>
      <c r="ES30">
        <f t="shared" si="26"/>
        <v>0</v>
      </c>
      <c r="ET30">
        <f t="shared" si="26"/>
        <v>0</v>
      </c>
      <c r="EU30">
        <f t="shared" si="26"/>
        <v>0</v>
      </c>
      <c r="EV30">
        <f t="shared" si="26"/>
        <v>0</v>
      </c>
      <c r="EW30">
        <f t="shared" si="26"/>
        <v>0</v>
      </c>
      <c r="EX30">
        <f t="shared" si="26"/>
        <v>0</v>
      </c>
      <c r="EY30">
        <f t="shared" si="26"/>
        <v>0</v>
      </c>
      <c r="EZ30">
        <f t="shared" si="26"/>
        <v>0</v>
      </c>
      <c r="FA30">
        <f t="shared" si="26"/>
        <v>0</v>
      </c>
      <c r="FB30">
        <f t="shared" si="26"/>
        <v>0</v>
      </c>
      <c r="FC30">
        <f t="shared" si="26"/>
        <v>0</v>
      </c>
      <c r="FD30">
        <f t="shared" si="26"/>
        <v>0</v>
      </c>
      <c r="FE30">
        <f t="shared" si="26"/>
        <v>0</v>
      </c>
      <c r="FF30">
        <f t="shared" si="26"/>
        <v>0</v>
      </c>
      <c r="FG30">
        <f t="shared" si="26"/>
        <v>0</v>
      </c>
      <c r="FH30">
        <f t="shared" si="26"/>
        <v>0</v>
      </c>
      <c r="FI30">
        <f t="shared" si="26"/>
        <v>0</v>
      </c>
      <c r="FJ30">
        <f t="shared" si="26"/>
        <v>0</v>
      </c>
      <c r="FK30">
        <f t="shared" si="26"/>
        <v>0</v>
      </c>
      <c r="FL30">
        <f t="shared" si="26"/>
        <v>0</v>
      </c>
      <c r="FM30">
        <f t="shared" si="26"/>
        <v>0</v>
      </c>
      <c r="FN30">
        <f t="shared" si="26"/>
        <v>0</v>
      </c>
      <c r="FO30">
        <f t="shared" si="26"/>
        <v>0</v>
      </c>
      <c r="FP30">
        <f t="shared" si="26"/>
        <v>0</v>
      </c>
      <c r="FQ30">
        <f t="shared" si="26"/>
        <v>17710366</v>
      </c>
      <c r="FR30">
        <f t="shared" si="26"/>
        <v>0</v>
      </c>
      <c r="FS30">
        <f t="shared" ref="FS30:GX30" si="27">FS43</f>
        <v>18405547</v>
      </c>
      <c r="FT30">
        <f t="shared" si="27"/>
        <v>0</v>
      </c>
      <c r="FU30">
        <f t="shared" si="27"/>
        <v>695181</v>
      </c>
      <c r="FV30">
        <f t="shared" si="27"/>
        <v>0</v>
      </c>
      <c r="FW30">
        <f t="shared" si="27"/>
        <v>18405547</v>
      </c>
      <c r="FX30">
        <f t="shared" si="27"/>
        <v>695181</v>
      </c>
      <c r="FY30">
        <f t="shared" si="27"/>
        <v>0</v>
      </c>
      <c r="FZ30">
        <f t="shared" si="27"/>
        <v>695181</v>
      </c>
      <c r="GA30">
        <f t="shared" si="27"/>
        <v>17710366</v>
      </c>
      <c r="GB30">
        <f t="shared" si="27"/>
        <v>0</v>
      </c>
      <c r="GC30">
        <f t="shared" si="27"/>
        <v>0</v>
      </c>
      <c r="GD30">
        <f t="shared" si="27"/>
        <v>0</v>
      </c>
      <c r="GE30">
        <f t="shared" si="27"/>
        <v>0</v>
      </c>
      <c r="GF30">
        <f t="shared" si="27"/>
        <v>0</v>
      </c>
      <c r="GG30">
        <f t="shared" si="27"/>
        <v>0</v>
      </c>
      <c r="GH30">
        <f t="shared" si="27"/>
        <v>0</v>
      </c>
      <c r="GI30">
        <f t="shared" si="27"/>
        <v>0</v>
      </c>
      <c r="GJ30">
        <f t="shared" si="27"/>
        <v>0</v>
      </c>
      <c r="GK30">
        <f t="shared" si="27"/>
        <v>0</v>
      </c>
      <c r="GL30">
        <f t="shared" si="27"/>
        <v>0</v>
      </c>
      <c r="GM30">
        <f t="shared" si="27"/>
        <v>0</v>
      </c>
      <c r="GN30">
        <f t="shared" si="27"/>
        <v>0</v>
      </c>
      <c r="GO30">
        <f t="shared" si="27"/>
        <v>0</v>
      </c>
      <c r="GP30">
        <f t="shared" si="27"/>
        <v>0</v>
      </c>
      <c r="GQ30">
        <f t="shared" si="27"/>
        <v>0</v>
      </c>
      <c r="GR30">
        <f t="shared" si="27"/>
        <v>0</v>
      </c>
      <c r="GS30">
        <f t="shared" si="27"/>
        <v>0</v>
      </c>
      <c r="GT30">
        <f t="shared" si="27"/>
        <v>0</v>
      </c>
      <c r="GU30">
        <f t="shared" si="27"/>
        <v>0</v>
      </c>
      <c r="GV30">
        <f t="shared" si="27"/>
        <v>0</v>
      </c>
      <c r="GW30">
        <f t="shared" si="27"/>
        <v>0</v>
      </c>
      <c r="GX30">
        <f t="shared" si="27"/>
        <v>0</v>
      </c>
    </row>
    <row r="32" spans="1:245" x14ac:dyDescent="0.2">
      <c r="A32">
        <v>17</v>
      </c>
      <c r="B32">
        <v>1</v>
      </c>
      <c r="E32" t="s">
        <v>26</v>
      </c>
      <c r="F32" t="s">
        <v>27</v>
      </c>
      <c r="G32" t="s">
        <v>28</v>
      </c>
      <c r="H32" t="s">
        <v>29</v>
      </c>
      <c r="I32">
        <v>3</v>
      </c>
      <c r="J32">
        <v>0</v>
      </c>
      <c r="K32">
        <v>3</v>
      </c>
      <c r="O32">
        <f>ROUND(CP32,2)</f>
        <v>320105</v>
      </c>
      <c r="P32">
        <f>ROUND(ROUND(CQ32*I32,0)/BC32,2)</f>
        <v>320105</v>
      </c>
      <c r="Q32">
        <f>ROUND(CR32*I32,2)</f>
        <v>0</v>
      </c>
      <c r="R32">
        <f>ROUND(CS32*I32,2)</f>
        <v>0</v>
      </c>
      <c r="S32">
        <f>ROUND(CT32*I32,2)</f>
        <v>0</v>
      </c>
      <c r="T32">
        <f>ROUND(CU32*I32,2)</f>
        <v>0</v>
      </c>
      <c r="U32">
        <f t="shared" ref="U32:U41" si="28">ROUND(CV32*I32,7)</f>
        <v>0</v>
      </c>
      <c r="V32">
        <f t="shared" ref="V32:V41" si="29">ROUND(CW32*I32,7)</f>
        <v>0</v>
      </c>
      <c r="W32">
        <f>ROUND(CX32*I32,2)</f>
        <v>0</v>
      </c>
      <c r="X32">
        <f>ROUND(CY32,2)</f>
        <v>0</v>
      </c>
      <c r="Y32">
        <f>ROUND(CZ32,2)</f>
        <v>0</v>
      </c>
      <c r="AA32">
        <v>64973733</v>
      </c>
      <c r="AB32">
        <f t="shared" ref="AB32:AB41" si="30">ROUND((AC32+AD32+AF32),2)</f>
        <v>106701.67</v>
      </c>
      <c r="AC32">
        <f t="shared" ref="AC32:AC41" si="31">ROUND((ES32),2)</f>
        <v>106701.67</v>
      </c>
      <c r="AD32">
        <f t="shared" ref="AD32:AD41" si="32">ROUND((((ET32)-(EU32))+AE32),2)</f>
        <v>0</v>
      </c>
      <c r="AE32">
        <f t="shared" ref="AE32:AE41" si="33">ROUND((EU32),2)</f>
        <v>0</v>
      </c>
      <c r="AF32">
        <f t="shared" ref="AF32:AF41" si="34">ROUND((EV32),2)</f>
        <v>0</v>
      </c>
      <c r="AG32">
        <f t="shared" ref="AG32:AG41" si="35">ROUND((AP32),2)</f>
        <v>0</v>
      </c>
      <c r="AH32">
        <f t="shared" ref="AH32:AH41" si="36">(EW32)</f>
        <v>0</v>
      </c>
      <c r="AI32">
        <f t="shared" ref="AI32:AI41" si="37">(EX32)</f>
        <v>0</v>
      </c>
      <c r="AJ32">
        <f t="shared" ref="AJ32:AJ41" si="38">(AS32)</f>
        <v>0</v>
      </c>
      <c r="AK32">
        <v>106701.67</v>
      </c>
      <c r="AL32">
        <v>106701.67</v>
      </c>
      <c r="AM32">
        <v>0</v>
      </c>
      <c r="AN32">
        <v>0</v>
      </c>
      <c r="AO32">
        <v>0</v>
      </c>
      <c r="AP32">
        <v>0</v>
      </c>
      <c r="AQ32">
        <v>0</v>
      </c>
      <c r="AR32">
        <v>0</v>
      </c>
      <c r="AS32">
        <v>0</v>
      </c>
      <c r="AT32">
        <v>78</v>
      </c>
      <c r="AU32">
        <v>57</v>
      </c>
      <c r="AV32">
        <v>1</v>
      </c>
      <c r="AW32">
        <v>1</v>
      </c>
      <c r="AZ32">
        <v>1</v>
      </c>
      <c r="BA32">
        <v>1</v>
      </c>
      <c r="BB32">
        <v>1</v>
      </c>
      <c r="BC32">
        <v>1</v>
      </c>
      <c r="BD32" t="s">
        <v>3</v>
      </c>
      <c r="BE32" t="s">
        <v>3</v>
      </c>
      <c r="BF32" t="s">
        <v>3</v>
      </c>
      <c r="BG32" t="s">
        <v>3</v>
      </c>
      <c r="BH32">
        <v>3</v>
      </c>
      <c r="BI32">
        <v>2</v>
      </c>
      <c r="BJ32" t="s">
        <v>3</v>
      </c>
      <c r="BM32">
        <v>400002</v>
      </c>
      <c r="BN32">
        <v>0</v>
      </c>
      <c r="BO32" t="s">
        <v>3</v>
      </c>
      <c r="BP32">
        <v>0</v>
      </c>
      <c r="BQ32">
        <v>7</v>
      </c>
      <c r="BR32">
        <v>0</v>
      </c>
      <c r="BS32">
        <v>1</v>
      </c>
      <c r="BT32">
        <v>1</v>
      </c>
      <c r="BU32">
        <v>1</v>
      </c>
      <c r="BV32">
        <v>1</v>
      </c>
      <c r="BW32">
        <v>1</v>
      </c>
      <c r="BX32">
        <v>1</v>
      </c>
      <c r="BY32" t="s">
        <v>3</v>
      </c>
      <c r="BZ32">
        <v>78</v>
      </c>
      <c r="CA32">
        <v>57</v>
      </c>
      <c r="CB32" t="s">
        <v>3</v>
      </c>
      <c r="CE32">
        <v>0</v>
      </c>
      <c r="CF32">
        <v>0</v>
      </c>
      <c r="CG32">
        <v>0</v>
      </c>
      <c r="CM32">
        <v>0</v>
      </c>
      <c r="CN32" t="s">
        <v>3</v>
      </c>
      <c r="CO32">
        <v>0</v>
      </c>
      <c r="CP32">
        <f t="shared" ref="CP32:CP41" si="39">(P32+Q32+S32)</f>
        <v>320105</v>
      </c>
      <c r="CQ32">
        <f t="shared" ref="CQ32:CQ39" si="40">AC32</f>
        <v>106701.67</v>
      </c>
      <c r="CR32">
        <f t="shared" ref="CR32:CR39" si="41">(((ET32)-(EU32)*BS32)+AE32*BS32)</f>
        <v>0</v>
      </c>
      <c r="CS32">
        <f t="shared" ref="CS32:CS41" si="42">AE32*BS32</f>
        <v>0</v>
      </c>
      <c r="CT32">
        <f t="shared" ref="CT32:CT41" si="43">AF32*BA32</f>
        <v>0</v>
      </c>
      <c r="CU32">
        <f t="shared" ref="CU32:CU41" si="44">AG32</f>
        <v>0</v>
      </c>
      <c r="CV32">
        <f t="shared" ref="CV32:CV41" si="45">AH32</f>
        <v>0</v>
      </c>
      <c r="CW32">
        <f t="shared" ref="CW32:CW41" si="46">AI32</f>
        <v>0</v>
      </c>
      <c r="CX32">
        <f t="shared" ref="CX32:CX41" si="47">AJ32</f>
        <v>0</v>
      </c>
      <c r="CY32">
        <f t="shared" ref="CY32:CY41" si="48">(((S32+R32)*AT32)/100)</f>
        <v>0</v>
      </c>
      <c r="CZ32">
        <f t="shared" ref="CZ32:CZ41" si="49">(((S32+R32)*AU32)/100)</f>
        <v>0</v>
      </c>
      <c r="DC32" t="s">
        <v>3</v>
      </c>
      <c r="DD32" t="s">
        <v>3</v>
      </c>
      <c r="DE32" t="s">
        <v>3</v>
      </c>
      <c r="DF32" t="s">
        <v>3</v>
      </c>
      <c r="DG32" t="s">
        <v>3</v>
      </c>
      <c r="DH32" t="s">
        <v>3</v>
      </c>
      <c r="DI32" t="s">
        <v>3</v>
      </c>
      <c r="DJ32" t="s">
        <v>3</v>
      </c>
      <c r="DK32" t="s">
        <v>3</v>
      </c>
      <c r="DL32" t="s">
        <v>3</v>
      </c>
      <c r="DM32" t="s">
        <v>3</v>
      </c>
      <c r="DN32">
        <v>0</v>
      </c>
      <c r="DO32">
        <v>0</v>
      </c>
      <c r="DP32">
        <v>1</v>
      </c>
      <c r="DQ32">
        <v>1</v>
      </c>
      <c r="DU32">
        <v>1010</v>
      </c>
      <c r="DV32" t="s">
        <v>29</v>
      </c>
      <c r="DW32" t="s">
        <v>29</v>
      </c>
      <c r="DX32">
        <v>1</v>
      </c>
      <c r="DZ32" t="s">
        <v>3</v>
      </c>
      <c r="EA32" t="s">
        <v>3</v>
      </c>
      <c r="EB32" t="s">
        <v>3</v>
      </c>
      <c r="EC32" t="s">
        <v>3</v>
      </c>
      <c r="EE32">
        <v>49994505</v>
      </c>
      <c r="EF32">
        <v>7</v>
      </c>
      <c r="EG32" t="s">
        <v>30</v>
      </c>
      <c r="EH32">
        <v>109</v>
      </c>
      <c r="EI32" t="s">
        <v>31</v>
      </c>
      <c r="EJ32">
        <v>1</v>
      </c>
      <c r="EK32">
        <v>400002</v>
      </c>
      <c r="EL32" t="s">
        <v>31</v>
      </c>
      <c r="EM32" t="s">
        <v>32</v>
      </c>
      <c r="EO32" t="s">
        <v>3</v>
      </c>
      <c r="EQ32">
        <v>1703936</v>
      </c>
      <c r="ER32">
        <v>0</v>
      </c>
      <c r="ES32">
        <v>106701.67</v>
      </c>
      <c r="ET32">
        <v>0</v>
      </c>
      <c r="EU32">
        <v>0</v>
      </c>
      <c r="EV32">
        <v>0</v>
      </c>
      <c r="EW32">
        <v>0</v>
      </c>
      <c r="EX32">
        <v>0</v>
      </c>
      <c r="EY32">
        <v>0</v>
      </c>
      <c r="EZ32">
        <v>5</v>
      </c>
      <c r="FC32">
        <v>0</v>
      </c>
      <c r="FD32">
        <v>18</v>
      </c>
      <c r="FF32">
        <v>106701.67</v>
      </c>
      <c r="FQ32">
        <v>0</v>
      </c>
      <c r="FR32">
        <v>0</v>
      </c>
      <c r="FS32">
        <v>0</v>
      </c>
      <c r="FX32">
        <v>78</v>
      </c>
      <c r="FY32">
        <v>57</v>
      </c>
      <c r="GA32" t="s">
        <v>3</v>
      </c>
      <c r="GD32">
        <v>1</v>
      </c>
      <c r="GF32">
        <v>1570439648</v>
      </c>
      <c r="GG32">
        <v>2</v>
      </c>
      <c r="GH32">
        <v>3</v>
      </c>
      <c r="GI32">
        <v>-2</v>
      </c>
      <c r="GJ32">
        <v>0</v>
      </c>
      <c r="GK32">
        <v>0</v>
      </c>
      <c r="GL32">
        <f>ROUND(IF(AND(BH32=3,BI32=3,FS32&lt;&gt;0),P32,0),2)</f>
        <v>0</v>
      </c>
      <c r="GM32">
        <f>ROUND(O32+X32+Y32,2)+GX32</f>
        <v>320105</v>
      </c>
      <c r="GN32">
        <f t="shared" ref="GN32:GN41" si="50">IF(OR(BI32=0,BI32=1),GM32-GX32,0)</f>
        <v>0</v>
      </c>
      <c r="GO32">
        <f t="shared" ref="GO32:GO41" si="51">IF(BI32=2,GM32-GX32,0)</f>
        <v>320105</v>
      </c>
      <c r="GP32">
        <f t="shared" ref="GP32:GP41" si="52">IF(BI32=4,GM32-GX32,0)</f>
        <v>0</v>
      </c>
      <c r="GR32">
        <v>1</v>
      </c>
      <c r="GS32">
        <v>1</v>
      </c>
      <c r="GT32">
        <v>0</v>
      </c>
      <c r="GU32" t="s">
        <v>3</v>
      </c>
      <c r="GV32">
        <f t="shared" ref="GV32:GV41" si="53">ROUND((GT32),2)</f>
        <v>0</v>
      </c>
      <c r="GW32">
        <v>1</v>
      </c>
      <c r="GX32">
        <f>ROUND(HC32*I32,2)</f>
        <v>0</v>
      </c>
      <c r="HA32">
        <v>0</v>
      </c>
      <c r="HB32">
        <v>0</v>
      </c>
      <c r="HC32">
        <f t="shared" ref="HC32:HC41" si="54">GV32*GW32</f>
        <v>0</v>
      </c>
      <c r="HE32" t="s">
        <v>3</v>
      </c>
      <c r="HF32" t="s">
        <v>3</v>
      </c>
      <c r="HG32">
        <f t="shared" ref="HG32:HG37" si="55">ROUND(AC32*I32,0)</f>
        <v>320105</v>
      </c>
      <c r="HM32" t="s">
        <v>3</v>
      </c>
      <c r="HN32" t="s">
        <v>33</v>
      </c>
      <c r="HO32" t="s">
        <v>34</v>
      </c>
      <c r="HP32" t="s">
        <v>31</v>
      </c>
      <c r="HQ32" t="s">
        <v>31</v>
      </c>
      <c r="HS32">
        <v>0</v>
      </c>
      <c r="IK32">
        <v>0</v>
      </c>
    </row>
    <row r="33" spans="1:245" x14ac:dyDescent="0.2">
      <c r="A33">
        <v>17</v>
      </c>
      <c r="B33">
        <v>1</v>
      </c>
      <c r="E33" t="s">
        <v>26</v>
      </c>
      <c r="F33" t="s">
        <v>27</v>
      </c>
      <c r="G33" t="s">
        <v>28</v>
      </c>
      <c r="H33" t="s">
        <v>29</v>
      </c>
      <c r="I33">
        <v>3</v>
      </c>
      <c r="J33">
        <v>0</v>
      </c>
      <c r="K33">
        <v>3</v>
      </c>
      <c r="O33">
        <f>ROUND(CP33,0)</f>
        <v>326507</v>
      </c>
      <c r="P33">
        <f>ROUND(CQ33*I33,0)</f>
        <v>326507</v>
      </c>
      <c r="Q33">
        <f>ROUND(CR33*I33,0)</f>
        <v>0</v>
      </c>
      <c r="R33">
        <f>ROUND(CS33*I33,0)</f>
        <v>0</v>
      </c>
      <c r="S33">
        <f>ROUND(CT33*I33,0)</f>
        <v>0</v>
      </c>
      <c r="T33">
        <f>ROUND(CU33*I33,0)</f>
        <v>0</v>
      </c>
      <c r="U33">
        <f t="shared" si="28"/>
        <v>0</v>
      </c>
      <c r="V33">
        <f t="shared" si="29"/>
        <v>0</v>
      </c>
      <c r="W33">
        <f>ROUND(CX33*I33,0)</f>
        <v>0</v>
      </c>
      <c r="X33">
        <f>ROUND(CY33,0)</f>
        <v>0</v>
      </c>
      <c r="Y33">
        <f>ROUND(CZ33,0)</f>
        <v>0</v>
      </c>
      <c r="AA33">
        <v>64973731</v>
      </c>
      <c r="AB33">
        <f t="shared" si="30"/>
        <v>108835.7</v>
      </c>
      <c r="AC33">
        <f t="shared" si="31"/>
        <v>108835.7</v>
      </c>
      <c r="AD33">
        <f t="shared" si="32"/>
        <v>0</v>
      </c>
      <c r="AE33">
        <f t="shared" si="33"/>
        <v>0</v>
      </c>
      <c r="AF33">
        <f t="shared" si="34"/>
        <v>0</v>
      </c>
      <c r="AG33">
        <f t="shared" si="35"/>
        <v>0</v>
      </c>
      <c r="AH33">
        <f t="shared" si="36"/>
        <v>0</v>
      </c>
      <c r="AI33">
        <f t="shared" si="37"/>
        <v>0</v>
      </c>
      <c r="AJ33">
        <f t="shared" si="38"/>
        <v>0</v>
      </c>
      <c r="AK33">
        <v>108835.7</v>
      </c>
      <c r="AL33">
        <v>108835.7</v>
      </c>
      <c r="AM33">
        <v>0</v>
      </c>
      <c r="AN33">
        <v>0</v>
      </c>
      <c r="AO33">
        <v>0</v>
      </c>
      <c r="AP33">
        <v>0</v>
      </c>
      <c r="AQ33">
        <v>0</v>
      </c>
      <c r="AR33">
        <v>0</v>
      </c>
      <c r="AS33">
        <v>0</v>
      </c>
      <c r="AT33">
        <v>78</v>
      </c>
      <c r="AU33">
        <v>57</v>
      </c>
      <c r="AV33">
        <v>1</v>
      </c>
      <c r="AW33">
        <v>1</v>
      </c>
      <c r="AZ33">
        <v>1</v>
      </c>
      <c r="BA33">
        <v>1</v>
      </c>
      <c r="BB33">
        <v>1</v>
      </c>
      <c r="BC33">
        <v>9.66</v>
      </c>
      <c r="BD33" t="s">
        <v>3</v>
      </c>
      <c r="BE33" t="s">
        <v>3</v>
      </c>
      <c r="BF33" t="s">
        <v>3</v>
      </c>
      <c r="BG33" t="s">
        <v>3</v>
      </c>
      <c r="BH33">
        <v>3</v>
      </c>
      <c r="BI33">
        <v>2</v>
      </c>
      <c r="BJ33" t="s">
        <v>3</v>
      </c>
      <c r="BM33">
        <v>400002</v>
      </c>
      <c r="BN33">
        <v>0</v>
      </c>
      <c r="BO33" t="s">
        <v>3</v>
      </c>
      <c r="BP33">
        <v>0</v>
      </c>
      <c r="BQ33">
        <v>7</v>
      </c>
      <c r="BR33">
        <v>0</v>
      </c>
      <c r="BS33">
        <v>1</v>
      </c>
      <c r="BT33">
        <v>1</v>
      </c>
      <c r="BU33">
        <v>1</v>
      </c>
      <c r="BV33">
        <v>1</v>
      </c>
      <c r="BW33">
        <v>1</v>
      </c>
      <c r="BX33">
        <v>1</v>
      </c>
      <c r="BY33" t="s">
        <v>3</v>
      </c>
      <c r="BZ33">
        <v>78</v>
      </c>
      <c r="CA33">
        <v>57</v>
      </c>
      <c r="CB33" t="s">
        <v>3</v>
      </c>
      <c r="CE33">
        <v>0</v>
      </c>
      <c r="CF33">
        <v>0</v>
      </c>
      <c r="CG33">
        <v>0</v>
      </c>
      <c r="CM33">
        <v>0</v>
      </c>
      <c r="CN33" t="s">
        <v>3</v>
      </c>
      <c r="CO33">
        <v>0</v>
      </c>
      <c r="CP33">
        <f t="shared" si="39"/>
        <v>326507</v>
      </c>
      <c r="CQ33">
        <f t="shared" si="40"/>
        <v>108835.7</v>
      </c>
      <c r="CR33">
        <f t="shared" si="41"/>
        <v>0</v>
      </c>
      <c r="CS33">
        <f t="shared" si="42"/>
        <v>0</v>
      </c>
      <c r="CT33">
        <f t="shared" si="43"/>
        <v>0</v>
      </c>
      <c r="CU33">
        <f t="shared" si="44"/>
        <v>0</v>
      </c>
      <c r="CV33">
        <f t="shared" si="45"/>
        <v>0</v>
      </c>
      <c r="CW33">
        <f t="shared" si="46"/>
        <v>0</v>
      </c>
      <c r="CX33">
        <f t="shared" si="47"/>
        <v>0</v>
      </c>
      <c r="CY33">
        <f t="shared" si="48"/>
        <v>0</v>
      </c>
      <c r="CZ33">
        <f t="shared" si="49"/>
        <v>0</v>
      </c>
      <c r="DC33" t="s">
        <v>3</v>
      </c>
      <c r="DD33" t="s">
        <v>3</v>
      </c>
      <c r="DE33" t="s">
        <v>3</v>
      </c>
      <c r="DF33" t="s">
        <v>3</v>
      </c>
      <c r="DG33" t="s">
        <v>3</v>
      </c>
      <c r="DH33" t="s">
        <v>3</v>
      </c>
      <c r="DI33" t="s">
        <v>3</v>
      </c>
      <c r="DJ33" t="s">
        <v>3</v>
      </c>
      <c r="DK33" t="s">
        <v>3</v>
      </c>
      <c r="DL33" t="s">
        <v>3</v>
      </c>
      <c r="DM33" t="s">
        <v>3</v>
      </c>
      <c r="DN33">
        <v>0</v>
      </c>
      <c r="DO33">
        <v>0</v>
      </c>
      <c r="DP33">
        <v>1</v>
      </c>
      <c r="DQ33">
        <v>1</v>
      </c>
      <c r="DU33">
        <v>1010</v>
      </c>
      <c r="DV33" t="s">
        <v>29</v>
      </c>
      <c r="DW33" t="s">
        <v>29</v>
      </c>
      <c r="DX33">
        <v>1</v>
      </c>
      <c r="DZ33" t="s">
        <v>3</v>
      </c>
      <c r="EA33" t="s">
        <v>3</v>
      </c>
      <c r="EB33" t="s">
        <v>3</v>
      </c>
      <c r="EC33" t="s">
        <v>3</v>
      </c>
      <c r="EE33">
        <v>49994505</v>
      </c>
      <c r="EF33">
        <v>7</v>
      </c>
      <c r="EG33" t="s">
        <v>30</v>
      </c>
      <c r="EH33">
        <v>109</v>
      </c>
      <c r="EI33" t="s">
        <v>31</v>
      </c>
      <c r="EJ33">
        <v>1</v>
      </c>
      <c r="EK33">
        <v>400002</v>
      </c>
      <c r="EL33" t="s">
        <v>31</v>
      </c>
      <c r="EM33" t="s">
        <v>32</v>
      </c>
      <c r="EO33" t="s">
        <v>3</v>
      </c>
      <c r="EQ33">
        <v>1703936</v>
      </c>
      <c r="ER33">
        <v>11266.63</v>
      </c>
      <c r="ES33">
        <v>108835.7</v>
      </c>
      <c r="ET33">
        <v>0</v>
      </c>
      <c r="EU33">
        <v>0</v>
      </c>
      <c r="EV33">
        <v>0</v>
      </c>
      <c r="EW33">
        <v>0</v>
      </c>
      <c r="EX33">
        <v>0</v>
      </c>
      <c r="EY33">
        <v>0</v>
      </c>
      <c r="EZ33">
        <v>5</v>
      </c>
      <c r="FC33">
        <v>0</v>
      </c>
      <c r="FD33">
        <v>18</v>
      </c>
      <c r="FF33">
        <v>106701.67</v>
      </c>
      <c r="FQ33">
        <v>0</v>
      </c>
      <c r="FR33">
        <v>0</v>
      </c>
      <c r="FS33">
        <v>0</v>
      </c>
      <c r="FX33">
        <v>78</v>
      </c>
      <c r="FY33">
        <v>57</v>
      </c>
      <c r="GA33" t="s">
        <v>35</v>
      </c>
      <c r="GD33">
        <v>0</v>
      </c>
      <c r="GF33">
        <v>1570439648</v>
      </c>
      <c r="GG33">
        <v>2</v>
      </c>
      <c r="GH33">
        <v>3</v>
      </c>
      <c r="GI33">
        <v>5</v>
      </c>
      <c r="GJ33">
        <v>0</v>
      </c>
      <c r="GK33">
        <f>ROUND(R33*(S12)/100,0)</f>
        <v>0</v>
      </c>
      <c r="GL33">
        <f>ROUND(IF(AND(BH33=3,BI33=3,FS33&lt;&gt;0),P33,0),0)</f>
        <v>0</v>
      </c>
      <c r="GM33">
        <f>ROUND(O33+X33+Y33+GK33,0)+GX33</f>
        <v>326507</v>
      </c>
      <c r="GN33">
        <f t="shared" si="50"/>
        <v>0</v>
      </c>
      <c r="GO33">
        <f t="shared" si="51"/>
        <v>326507</v>
      </c>
      <c r="GP33">
        <f t="shared" si="52"/>
        <v>0</v>
      </c>
      <c r="GR33">
        <v>1</v>
      </c>
      <c r="GS33">
        <v>1</v>
      </c>
      <c r="GT33">
        <v>0</v>
      </c>
      <c r="GU33" t="s">
        <v>3</v>
      </c>
      <c r="GV33">
        <f t="shared" si="53"/>
        <v>0</v>
      </c>
      <c r="GW33">
        <v>1</v>
      </c>
      <c r="GX33">
        <f>ROUND(HC33*I33,0)</f>
        <v>0</v>
      </c>
      <c r="HA33">
        <v>0</v>
      </c>
      <c r="HB33">
        <v>0</v>
      </c>
      <c r="HC33">
        <f t="shared" si="54"/>
        <v>0</v>
      </c>
      <c r="HE33" t="s">
        <v>36</v>
      </c>
      <c r="HF33" t="s">
        <v>37</v>
      </c>
      <c r="HG33">
        <f t="shared" si="55"/>
        <v>326507</v>
      </c>
      <c r="HM33" t="s">
        <v>3</v>
      </c>
      <c r="HN33" t="s">
        <v>33</v>
      </c>
      <c r="HO33" t="s">
        <v>34</v>
      </c>
      <c r="HP33" t="s">
        <v>31</v>
      </c>
      <c r="HQ33" t="s">
        <v>31</v>
      </c>
      <c r="HS33">
        <v>0</v>
      </c>
      <c r="IK33">
        <v>0</v>
      </c>
    </row>
    <row r="34" spans="1:245" x14ac:dyDescent="0.2">
      <c r="A34">
        <v>17</v>
      </c>
      <c r="B34">
        <v>1</v>
      </c>
      <c r="E34" t="s">
        <v>37</v>
      </c>
      <c r="F34" t="s">
        <v>38</v>
      </c>
      <c r="G34" t="s">
        <v>39</v>
      </c>
      <c r="H34" t="s">
        <v>29</v>
      </c>
      <c r="I34">
        <v>3</v>
      </c>
      <c r="J34">
        <v>0</v>
      </c>
      <c r="K34">
        <v>3</v>
      </c>
      <c r="O34">
        <f>ROUND(CP34,2)</f>
        <v>42500</v>
      </c>
      <c r="P34">
        <f>ROUND(ROUND(CQ34*I34,0)/BC34,2)</f>
        <v>42500</v>
      </c>
      <c r="Q34">
        <f>ROUND(CR34*I34,2)</f>
        <v>0</v>
      </c>
      <c r="R34">
        <f>ROUND(CS34*I34,2)</f>
        <v>0</v>
      </c>
      <c r="S34">
        <f>ROUND(CT34*I34,2)</f>
        <v>0</v>
      </c>
      <c r="T34">
        <f>ROUND(CU34*I34,2)</f>
        <v>0</v>
      </c>
      <c r="U34">
        <f t="shared" si="28"/>
        <v>0</v>
      </c>
      <c r="V34">
        <f t="shared" si="29"/>
        <v>0</v>
      </c>
      <c r="W34">
        <f>ROUND(CX34*I34,2)</f>
        <v>0</v>
      </c>
      <c r="X34">
        <f>ROUND(CY34,2)</f>
        <v>0</v>
      </c>
      <c r="Y34">
        <f>ROUND(CZ34,2)</f>
        <v>0</v>
      </c>
      <c r="AA34">
        <v>64973733</v>
      </c>
      <c r="AB34">
        <f t="shared" si="30"/>
        <v>14166.67</v>
      </c>
      <c r="AC34">
        <f t="shared" si="31"/>
        <v>14166.67</v>
      </c>
      <c r="AD34">
        <f t="shared" si="32"/>
        <v>0</v>
      </c>
      <c r="AE34">
        <f t="shared" si="33"/>
        <v>0</v>
      </c>
      <c r="AF34">
        <f t="shared" si="34"/>
        <v>0</v>
      </c>
      <c r="AG34">
        <f t="shared" si="35"/>
        <v>0</v>
      </c>
      <c r="AH34">
        <f t="shared" si="36"/>
        <v>0</v>
      </c>
      <c r="AI34">
        <f t="shared" si="37"/>
        <v>0</v>
      </c>
      <c r="AJ34">
        <f t="shared" si="38"/>
        <v>0</v>
      </c>
      <c r="AK34">
        <v>14166.67</v>
      </c>
      <c r="AL34">
        <v>14166.67</v>
      </c>
      <c r="AM34">
        <v>0</v>
      </c>
      <c r="AN34">
        <v>0</v>
      </c>
      <c r="AO34">
        <v>0</v>
      </c>
      <c r="AP34">
        <v>0</v>
      </c>
      <c r="AQ34">
        <v>0</v>
      </c>
      <c r="AR34">
        <v>0</v>
      </c>
      <c r="AS34">
        <v>0</v>
      </c>
      <c r="AT34">
        <v>78</v>
      </c>
      <c r="AU34">
        <v>57</v>
      </c>
      <c r="AV34">
        <v>1</v>
      </c>
      <c r="AW34">
        <v>1</v>
      </c>
      <c r="AZ34">
        <v>1</v>
      </c>
      <c r="BA34">
        <v>1</v>
      </c>
      <c r="BB34">
        <v>1</v>
      </c>
      <c r="BC34">
        <v>1</v>
      </c>
      <c r="BD34" t="s">
        <v>3</v>
      </c>
      <c r="BE34" t="s">
        <v>3</v>
      </c>
      <c r="BF34" t="s">
        <v>3</v>
      </c>
      <c r="BG34" t="s">
        <v>3</v>
      </c>
      <c r="BH34">
        <v>3</v>
      </c>
      <c r="BI34">
        <v>2</v>
      </c>
      <c r="BJ34" t="s">
        <v>3</v>
      </c>
      <c r="BM34">
        <v>400002</v>
      </c>
      <c r="BN34">
        <v>0</v>
      </c>
      <c r="BO34" t="s">
        <v>3</v>
      </c>
      <c r="BP34">
        <v>0</v>
      </c>
      <c r="BQ34">
        <v>7</v>
      </c>
      <c r="BR34">
        <v>0</v>
      </c>
      <c r="BS34">
        <v>1</v>
      </c>
      <c r="BT34">
        <v>1</v>
      </c>
      <c r="BU34">
        <v>1</v>
      </c>
      <c r="BV34">
        <v>1</v>
      </c>
      <c r="BW34">
        <v>1</v>
      </c>
      <c r="BX34">
        <v>1</v>
      </c>
      <c r="BY34" t="s">
        <v>3</v>
      </c>
      <c r="BZ34">
        <v>78</v>
      </c>
      <c r="CA34">
        <v>57</v>
      </c>
      <c r="CB34" t="s">
        <v>3</v>
      </c>
      <c r="CE34">
        <v>0</v>
      </c>
      <c r="CF34">
        <v>0</v>
      </c>
      <c r="CG34">
        <v>0</v>
      </c>
      <c r="CM34">
        <v>0</v>
      </c>
      <c r="CN34" t="s">
        <v>3</v>
      </c>
      <c r="CO34">
        <v>0</v>
      </c>
      <c r="CP34">
        <f t="shared" si="39"/>
        <v>42500</v>
      </c>
      <c r="CQ34">
        <f t="shared" si="40"/>
        <v>14166.67</v>
      </c>
      <c r="CR34">
        <f t="shared" si="41"/>
        <v>0</v>
      </c>
      <c r="CS34">
        <f t="shared" si="42"/>
        <v>0</v>
      </c>
      <c r="CT34">
        <f t="shared" si="43"/>
        <v>0</v>
      </c>
      <c r="CU34">
        <f t="shared" si="44"/>
        <v>0</v>
      </c>
      <c r="CV34">
        <f t="shared" si="45"/>
        <v>0</v>
      </c>
      <c r="CW34">
        <f t="shared" si="46"/>
        <v>0</v>
      </c>
      <c r="CX34">
        <f t="shared" si="47"/>
        <v>0</v>
      </c>
      <c r="CY34">
        <f t="shared" si="48"/>
        <v>0</v>
      </c>
      <c r="CZ34">
        <f t="shared" si="49"/>
        <v>0</v>
      </c>
      <c r="DC34" t="s">
        <v>3</v>
      </c>
      <c r="DD34" t="s">
        <v>3</v>
      </c>
      <c r="DE34" t="s">
        <v>3</v>
      </c>
      <c r="DF34" t="s">
        <v>3</v>
      </c>
      <c r="DG34" t="s">
        <v>3</v>
      </c>
      <c r="DH34" t="s">
        <v>3</v>
      </c>
      <c r="DI34" t="s">
        <v>3</v>
      </c>
      <c r="DJ34" t="s">
        <v>3</v>
      </c>
      <c r="DK34" t="s">
        <v>3</v>
      </c>
      <c r="DL34" t="s">
        <v>3</v>
      </c>
      <c r="DM34" t="s">
        <v>3</v>
      </c>
      <c r="DN34">
        <v>0</v>
      </c>
      <c r="DO34">
        <v>0</v>
      </c>
      <c r="DP34">
        <v>1</v>
      </c>
      <c r="DQ34">
        <v>1</v>
      </c>
      <c r="DU34">
        <v>1010</v>
      </c>
      <c r="DV34" t="s">
        <v>29</v>
      </c>
      <c r="DW34" t="s">
        <v>29</v>
      </c>
      <c r="DX34">
        <v>1</v>
      </c>
      <c r="DZ34" t="s">
        <v>3</v>
      </c>
      <c r="EA34" t="s">
        <v>3</v>
      </c>
      <c r="EB34" t="s">
        <v>3</v>
      </c>
      <c r="EC34" t="s">
        <v>3</v>
      </c>
      <c r="EE34">
        <v>49994505</v>
      </c>
      <c r="EF34">
        <v>7</v>
      </c>
      <c r="EG34" t="s">
        <v>30</v>
      </c>
      <c r="EH34">
        <v>109</v>
      </c>
      <c r="EI34" t="s">
        <v>31</v>
      </c>
      <c r="EJ34">
        <v>1</v>
      </c>
      <c r="EK34">
        <v>400002</v>
      </c>
      <c r="EL34" t="s">
        <v>31</v>
      </c>
      <c r="EM34" t="s">
        <v>32</v>
      </c>
      <c r="EO34" t="s">
        <v>3</v>
      </c>
      <c r="EQ34">
        <v>1703936</v>
      </c>
      <c r="ER34">
        <v>0</v>
      </c>
      <c r="ES34">
        <v>14166.67</v>
      </c>
      <c r="ET34">
        <v>0</v>
      </c>
      <c r="EU34">
        <v>0</v>
      </c>
      <c r="EV34">
        <v>0</v>
      </c>
      <c r="EW34">
        <v>0</v>
      </c>
      <c r="EX34">
        <v>0</v>
      </c>
      <c r="EY34">
        <v>0</v>
      </c>
      <c r="EZ34">
        <v>5</v>
      </c>
      <c r="FC34">
        <v>0</v>
      </c>
      <c r="FD34">
        <v>18</v>
      </c>
      <c r="FF34">
        <v>14166.67</v>
      </c>
      <c r="FQ34">
        <v>0</v>
      </c>
      <c r="FR34">
        <v>0</v>
      </c>
      <c r="FS34">
        <v>0</v>
      </c>
      <c r="FX34">
        <v>78</v>
      </c>
      <c r="FY34">
        <v>57</v>
      </c>
      <c r="GA34" t="s">
        <v>3</v>
      </c>
      <c r="GD34">
        <v>1</v>
      </c>
      <c r="GF34">
        <v>-2003696300</v>
      </c>
      <c r="GG34">
        <v>2</v>
      </c>
      <c r="GH34">
        <v>3</v>
      </c>
      <c r="GI34">
        <v>-2</v>
      </c>
      <c r="GJ34">
        <v>0</v>
      </c>
      <c r="GK34">
        <v>0</v>
      </c>
      <c r="GL34">
        <f>ROUND(IF(AND(BH34=3,BI34=3,FS34&lt;&gt;0),P34,0),2)</f>
        <v>0</v>
      </c>
      <c r="GM34">
        <f>ROUND(O34+X34+Y34,2)+GX34</f>
        <v>42500</v>
      </c>
      <c r="GN34">
        <f t="shared" si="50"/>
        <v>0</v>
      </c>
      <c r="GO34">
        <f t="shared" si="51"/>
        <v>42500</v>
      </c>
      <c r="GP34">
        <f t="shared" si="52"/>
        <v>0</v>
      </c>
      <c r="GR34">
        <v>1</v>
      </c>
      <c r="GS34">
        <v>1</v>
      </c>
      <c r="GT34">
        <v>0</v>
      </c>
      <c r="GU34" t="s">
        <v>3</v>
      </c>
      <c r="GV34">
        <f t="shared" si="53"/>
        <v>0</v>
      </c>
      <c r="GW34">
        <v>1</v>
      </c>
      <c r="GX34">
        <f>ROUND(HC34*I34,2)</f>
        <v>0</v>
      </c>
      <c r="HA34">
        <v>0</v>
      </c>
      <c r="HB34">
        <v>0</v>
      </c>
      <c r="HC34">
        <f t="shared" si="54"/>
        <v>0</v>
      </c>
      <c r="HE34" t="s">
        <v>3</v>
      </c>
      <c r="HF34" t="s">
        <v>3</v>
      </c>
      <c r="HG34">
        <f t="shared" si="55"/>
        <v>42500</v>
      </c>
      <c r="HM34" t="s">
        <v>3</v>
      </c>
      <c r="HN34" t="s">
        <v>33</v>
      </c>
      <c r="HO34" t="s">
        <v>34</v>
      </c>
      <c r="HP34" t="s">
        <v>31</v>
      </c>
      <c r="HQ34" t="s">
        <v>31</v>
      </c>
      <c r="HS34">
        <v>0</v>
      </c>
      <c r="IK34">
        <v>0</v>
      </c>
    </row>
    <row r="35" spans="1:245" x14ac:dyDescent="0.2">
      <c r="A35">
        <v>17</v>
      </c>
      <c r="B35">
        <v>1</v>
      </c>
      <c r="E35" t="s">
        <v>37</v>
      </c>
      <c r="F35" t="s">
        <v>38</v>
      </c>
      <c r="G35" t="s">
        <v>39</v>
      </c>
      <c r="H35" t="s">
        <v>29</v>
      </c>
      <c r="I35">
        <v>3</v>
      </c>
      <c r="J35">
        <v>0</v>
      </c>
      <c r="K35">
        <v>3</v>
      </c>
      <c r="O35">
        <f>ROUND(CP35,0)</f>
        <v>43350</v>
      </c>
      <c r="P35">
        <f>ROUND(CQ35*I35,0)</f>
        <v>43350</v>
      </c>
      <c r="Q35">
        <f>ROUND(CR35*I35,0)</f>
        <v>0</v>
      </c>
      <c r="R35">
        <f>ROUND(CS35*I35,0)</f>
        <v>0</v>
      </c>
      <c r="S35">
        <f>ROUND(CT35*I35,0)</f>
        <v>0</v>
      </c>
      <c r="T35">
        <f>ROUND(CU35*I35,0)</f>
        <v>0</v>
      </c>
      <c r="U35">
        <f t="shared" si="28"/>
        <v>0</v>
      </c>
      <c r="V35">
        <f t="shared" si="29"/>
        <v>0</v>
      </c>
      <c r="W35">
        <f>ROUND(CX35*I35,0)</f>
        <v>0</v>
      </c>
      <c r="X35">
        <f>ROUND(CY35,0)</f>
        <v>0</v>
      </c>
      <c r="Y35">
        <f>ROUND(CZ35,0)</f>
        <v>0</v>
      </c>
      <c r="AA35">
        <v>64973731</v>
      </c>
      <c r="AB35">
        <f t="shared" si="30"/>
        <v>14450</v>
      </c>
      <c r="AC35">
        <f t="shared" si="31"/>
        <v>14450</v>
      </c>
      <c r="AD35">
        <f t="shared" si="32"/>
        <v>0</v>
      </c>
      <c r="AE35">
        <f t="shared" si="33"/>
        <v>0</v>
      </c>
      <c r="AF35">
        <f t="shared" si="34"/>
        <v>0</v>
      </c>
      <c r="AG35">
        <f t="shared" si="35"/>
        <v>0</v>
      </c>
      <c r="AH35">
        <f t="shared" si="36"/>
        <v>0</v>
      </c>
      <c r="AI35">
        <f t="shared" si="37"/>
        <v>0</v>
      </c>
      <c r="AJ35">
        <f t="shared" si="38"/>
        <v>0</v>
      </c>
      <c r="AK35">
        <v>14450</v>
      </c>
      <c r="AL35">
        <v>14450</v>
      </c>
      <c r="AM35">
        <v>0</v>
      </c>
      <c r="AN35">
        <v>0</v>
      </c>
      <c r="AO35">
        <v>0</v>
      </c>
      <c r="AP35">
        <v>0</v>
      </c>
      <c r="AQ35">
        <v>0</v>
      </c>
      <c r="AR35">
        <v>0</v>
      </c>
      <c r="AS35">
        <v>0</v>
      </c>
      <c r="AT35">
        <v>78</v>
      </c>
      <c r="AU35">
        <v>57</v>
      </c>
      <c r="AV35">
        <v>1</v>
      </c>
      <c r="AW35">
        <v>1</v>
      </c>
      <c r="AZ35">
        <v>1</v>
      </c>
      <c r="BA35">
        <v>1</v>
      </c>
      <c r="BB35">
        <v>1</v>
      </c>
      <c r="BC35">
        <v>9.66</v>
      </c>
      <c r="BD35" t="s">
        <v>3</v>
      </c>
      <c r="BE35" t="s">
        <v>3</v>
      </c>
      <c r="BF35" t="s">
        <v>3</v>
      </c>
      <c r="BG35" t="s">
        <v>3</v>
      </c>
      <c r="BH35">
        <v>3</v>
      </c>
      <c r="BI35">
        <v>2</v>
      </c>
      <c r="BJ35" t="s">
        <v>3</v>
      </c>
      <c r="BM35">
        <v>400002</v>
      </c>
      <c r="BN35">
        <v>0</v>
      </c>
      <c r="BO35" t="s">
        <v>3</v>
      </c>
      <c r="BP35">
        <v>0</v>
      </c>
      <c r="BQ35">
        <v>7</v>
      </c>
      <c r="BR35">
        <v>0</v>
      </c>
      <c r="BS35">
        <v>1</v>
      </c>
      <c r="BT35">
        <v>1</v>
      </c>
      <c r="BU35">
        <v>1</v>
      </c>
      <c r="BV35">
        <v>1</v>
      </c>
      <c r="BW35">
        <v>1</v>
      </c>
      <c r="BX35">
        <v>1</v>
      </c>
      <c r="BY35" t="s">
        <v>3</v>
      </c>
      <c r="BZ35">
        <v>78</v>
      </c>
      <c r="CA35">
        <v>57</v>
      </c>
      <c r="CB35" t="s">
        <v>3</v>
      </c>
      <c r="CE35">
        <v>0</v>
      </c>
      <c r="CF35">
        <v>0</v>
      </c>
      <c r="CG35">
        <v>0</v>
      </c>
      <c r="CM35">
        <v>0</v>
      </c>
      <c r="CN35" t="s">
        <v>3</v>
      </c>
      <c r="CO35">
        <v>0</v>
      </c>
      <c r="CP35">
        <f t="shared" si="39"/>
        <v>43350</v>
      </c>
      <c r="CQ35">
        <f t="shared" si="40"/>
        <v>14450</v>
      </c>
      <c r="CR35">
        <f t="shared" si="41"/>
        <v>0</v>
      </c>
      <c r="CS35">
        <f t="shared" si="42"/>
        <v>0</v>
      </c>
      <c r="CT35">
        <f t="shared" si="43"/>
        <v>0</v>
      </c>
      <c r="CU35">
        <f t="shared" si="44"/>
        <v>0</v>
      </c>
      <c r="CV35">
        <f t="shared" si="45"/>
        <v>0</v>
      </c>
      <c r="CW35">
        <f t="shared" si="46"/>
        <v>0</v>
      </c>
      <c r="CX35">
        <f t="shared" si="47"/>
        <v>0</v>
      </c>
      <c r="CY35">
        <f t="shared" si="48"/>
        <v>0</v>
      </c>
      <c r="CZ35">
        <f t="shared" si="49"/>
        <v>0</v>
      </c>
      <c r="DC35" t="s">
        <v>3</v>
      </c>
      <c r="DD35" t="s">
        <v>3</v>
      </c>
      <c r="DE35" t="s">
        <v>3</v>
      </c>
      <c r="DF35" t="s">
        <v>3</v>
      </c>
      <c r="DG35" t="s">
        <v>3</v>
      </c>
      <c r="DH35" t="s">
        <v>3</v>
      </c>
      <c r="DI35" t="s">
        <v>3</v>
      </c>
      <c r="DJ35" t="s">
        <v>3</v>
      </c>
      <c r="DK35" t="s">
        <v>3</v>
      </c>
      <c r="DL35" t="s">
        <v>3</v>
      </c>
      <c r="DM35" t="s">
        <v>3</v>
      </c>
      <c r="DN35">
        <v>0</v>
      </c>
      <c r="DO35">
        <v>0</v>
      </c>
      <c r="DP35">
        <v>1</v>
      </c>
      <c r="DQ35">
        <v>1</v>
      </c>
      <c r="DU35">
        <v>1010</v>
      </c>
      <c r="DV35" t="s">
        <v>29</v>
      </c>
      <c r="DW35" t="s">
        <v>29</v>
      </c>
      <c r="DX35">
        <v>1</v>
      </c>
      <c r="DZ35" t="s">
        <v>3</v>
      </c>
      <c r="EA35" t="s">
        <v>3</v>
      </c>
      <c r="EB35" t="s">
        <v>3</v>
      </c>
      <c r="EC35" t="s">
        <v>3</v>
      </c>
      <c r="EE35">
        <v>49994505</v>
      </c>
      <c r="EF35">
        <v>7</v>
      </c>
      <c r="EG35" t="s">
        <v>30</v>
      </c>
      <c r="EH35">
        <v>109</v>
      </c>
      <c r="EI35" t="s">
        <v>31</v>
      </c>
      <c r="EJ35">
        <v>1</v>
      </c>
      <c r="EK35">
        <v>400002</v>
      </c>
      <c r="EL35" t="s">
        <v>31</v>
      </c>
      <c r="EM35" t="s">
        <v>32</v>
      </c>
      <c r="EO35" t="s">
        <v>3</v>
      </c>
      <c r="EQ35">
        <v>1703936</v>
      </c>
      <c r="ER35">
        <v>1495.86</v>
      </c>
      <c r="ES35">
        <v>14450</v>
      </c>
      <c r="ET35">
        <v>0</v>
      </c>
      <c r="EU35">
        <v>0</v>
      </c>
      <c r="EV35">
        <v>0</v>
      </c>
      <c r="EW35">
        <v>0</v>
      </c>
      <c r="EX35">
        <v>0</v>
      </c>
      <c r="EY35">
        <v>0</v>
      </c>
      <c r="EZ35">
        <v>5</v>
      </c>
      <c r="FC35">
        <v>0</v>
      </c>
      <c r="FD35">
        <v>18</v>
      </c>
      <c r="FF35">
        <v>14166.67</v>
      </c>
      <c r="FQ35">
        <v>0</v>
      </c>
      <c r="FR35">
        <v>0</v>
      </c>
      <c r="FS35">
        <v>0</v>
      </c>
      <c r="FX35">
        <v>78</v>
      </c>
      <c r="FY35">
        <v>57</v>
      </c>
      <c r="GA35" t="s">
        <v>40</v>
      </c>
      <c r="GD35">
        <v>0</v>
      </c>
      <c r="GF35">
        <v>-2003696300</v>
      </c>
      <c r="GG35">
        <v>2</v>
      </c>
      <c r="GH35">
        <v>3</v>
      </c>
      <c r="GI35">
        <v>5</v>
      </c>
      <c r="GJ35">
        <v>0</v>
      </c>
      <c r="GK35">
        <f>ROUND(R35*(S12)/100,0)</f>
        <v>0</v>
      </c>
      <c r="GL35">
        <f>ROUND(IF(AND(BH35=3,BI35=3,FS35&lt;&gt;0),P35,0),0)</f>
        <v>0</v>
      </c>
      <c r="GM35">
        <f>ROUND(O35+X35+Y35+GK35,0)+GX35</f>
        <v>43350</v>
      </c>
      <c r="GN35">
        <f t="shared" si="50"/>
        <v>0</v>
      </c>
      <c r="GO35">
        <f t="shared" si="51"/>
        <v>43350</v>
      </c>
      <c r="GP35">
        <f t="shared" si="52"/>
        <v>0</v>
      </c>
      <c r="GR35">
        <v>1</v>
      </c>
      <c r="GS35">
        <v>1</v>
      </c>
      <c r="GT35">
        <v>0</v>
      </c>
      <c r="GU35" t="s">
        <v>3</v>
      </c>
      <c r="GV35">
        <f t="shared" si="53"/>
        <v>0</v>
      </c>
      <c r="GW35">
        <v>1</v>
      </c>
      <c r="GX35">
        <f>ROUND(HC35*I35,0)</f>
        <v>0</v>
      </c>
      <c r="HA35">
        <v>0</v>
      </c>
      <c r="HB35">
        <v>0</v>
      </c>
      <c r="HC35">
        <f t="shared" si="54"/>
        <v>0</v>
      </c>
      <c r="HE35" t="s">
        <v>36</v>
      </c>
      <c r="HF35" t="s">
        <v>37</v>
      </c>
      <c r="HG35">
        <f t="shared" si="55"/>
        <v>43350</v>
      </c>
      <c r="HM35" t="s">
        <v>3</v>
      </c>
      <c r="HN35" t="s">
        <v>33</v>
      </c>
      <c r="HO35" t="s">
        <v>34</v>
      </c>
      <c r="HP35" t="s">
        <v>31</v>
      </c>
      <c r="HQ35" t="s">
        <v>31</v>
      </c>
      <c r="HS35">
        <v>0</v>
      </c>
      <c r="IK35">
        <v>0</v>
      </c>
    </row>
    <row r="36" spans="1:245" x14ac:dyDescent="0.2">
      <c r="A36">
        <v>17</v>
      </c>
      <c r="B36">
        <v>1</v>
      </c>
      <c r="E36" t="s">
        <v>41</v>
      </c>
      <c r="F36" t="s">
        <v>42</v>
      </c>
      <c r="G36" t="s">
        <v>43</v>
      </c>
      <c r="H36" t="s">
        <v>29</v>
      </c>
      <c r="I36">
        <v>3</v>
      </c>
      <c r="J36">
        <v>0</v>
      </c>
      <c r="K36">
        <v>3</v>
      </c>
      <c r="O36">
        <f>ROUND(CP36,2)</f>
        <v>318945</v>
      </c>
      <c r="P36">
        <f>ROUND(ROUND(CQ36*I36,0)/BC36,2)</f>
        <v>318945</v>
      </c>
      <c r="Q36">
        <f>ROUND(CR36*I36,2)</f>
        <v>0</v>
      </c>
      <c r="R36">
        <f>ROUND(CS36*I36,2)</f>
        <v>0</v>
      </c>
      <c r="S36">
        <f>ROUND(CT36*I36,2)</f>
        <v>0</v>
      </c>
      <c r="T36">
        <f>ROUND(CU36*I36,2)</f>
        <v>0</v>
      </c>
      <c r="U36">
        <f t="shared" si="28"/>
        <v>0</v>
      </c>
      <c r="V36">
        <f t="shared" si="29"/>
        <v>0</v>
      </c>
      <c r="W36">
        <f>ROUND(CX36*I36,2)</f>
        <v>0</v>
      </c>
      <c r="X36">
        <f>ROUND(CY36,2)</f>
        <v>0</v>
      </c>
      <c r="Y36">
        <f>ROUND(CZ36,2)</f>
        <v>0</v>
      </c>
      <c r="AA36">
        <v>64973733</v>
      </c>
      <c r="AB36">
        <f t="shared" si="30"/>
        <v>106315</v>
      </c>
      <c r="AC36">
        <f t="shared" si="31"/>
        <v>106315</v>
      </c>
      <c r="AD36">
        <f t="shared" si="32"/>
        <v>0</v>
      </c>
      <c r="AE36">
        <f t="shared" si="33"/>
        <v>0</v>
      </c>
      <c r="AF36">
        <f t="shared" si="34"/>
        <v>0</v>
      </c>
      <c r="AG36">
        <f t="shared" si="35"/>
        <v>0</v>
      </c>
      <c r="AH36">
        <f t="shared" si="36"/>
        <v>0</v>
      </c>
      <c r="AI36">
        <f t="shared" si="37"/>
        <v>0</v>
      </c>
      <c r="AJ36">
        <f t="shared" si="38"/>
        <v>0</v>
      </c>
      <c r="AK36">
        <v>106315</v>
      </c>
      <c r="AL36">
        <v>106315</v>
      </c>
      <c r="AM36">
        <v>0</v>
      </c>
      <c r="AN36">
        <v>0</v>
      </c>
      <c r="AO36">
        <v>0</v>
      </c>
      <c r="AP36">
        <v>0</v>
      </c>
      <c r="AQ36">
        <v>0</v>
      </c>
      <c r="AR36">
        <v>0</v>
      </c>
      <c r="AS36">
        <v>0</v>
      </c>
      <c r="AT36">
        <v>78</v>
      </c>
      <c r="AU36">
        <v>57</v>
      </c>
      <c r="AV36">
        <v>1</v>
      </c>
      <c r="AW36">
        <v>1</v>
      </c>
      <c r="AZ36">
        <v>1</v>
      </c>
      <c r="BA36">
        <v>1</v>
      </c>
      <c r="BB36">
        <v>1</v>
      </c>
      <c r="BC36">
        <v>1</v>
      </c>
      <c r="BD36" t="s">
        <v>3</v>
      </c>
      <c r="BE36" t="s">
        <v>3</v>
      </c>
      <c r="BF36" t="s">
        <v>3</v>
      </c>
      <c r="BG36" t="s">
        <v>3</v>
      </c>
      <c r="BH36">
        <v>3</v>
      </c>
      <c r="BI36">
        <v>2</v>
      </c>
      <c r="BJ36" t="s">
        <v>3</v>
      </c>
      <c r="BM36">
        <v>400002</v>
      </c>
      <c r="BN36">
        <v>0</v>
      </c>
      <c r="BO36" t="s">
        <v>3</v>
      </c>
      <c r="BP36">
        <v>0</v>
      </c>
      <c r="BQ36">
        <v>7</v>
      </c>
      <c r="BR36">
        <v>0</v>
      </c>
      <c r="BS36">
        <v>1</v>
      </c>
      <c r="BT36">
        <v>1</v>
      </c>
      <c r="BU36">
        <v>1</v>
      </c>
      <c r="BV36">
        <v>1</v>
      </c>
      <c r="BW36">
        <v>1</v>
      </c>
      <c r="BX36">
        <v>1</v>
      </c>
      <c r="BY36" t="s">
        <v>3</v>
      </c>
      <c r="BZ36">
        <v>78</v>
      </c>
      <c r="CA36">
        <v>57</v>
      </c>
      <c r="CB36" t="s">
        <v>3</v>
      </c>
      <c r="CE36">
        <v>0</v>
      </c>
      <c r="CF36">
        <v>0</v>
      </c>
      <c r="CG36">
        <v>0</v>
      </c>
      <c r="CM36">
        <v>0</v>
      </c>
      <c r="CN36" t="s">
        <v>3</v>
      </c>
      <c r="CO36">
        <v>0</v>
      </c>
      <c r="CP36">
        <f t="shared" si="39"/>
        <v>318945</v>
      </c>
      <c r="CQ36">
        <f t="shared" si="40"/>
        <v>106315</v>
      </c>
      <c r="CR36">
        <f t="shared" si="41"/>
        <v>0</v>
      </c>
      <c r="CS36">
        <f t="shared" si="42"/>
        <v>0</v>
      </c>
      <c r="CT36">
        <f t="shared" si="43"/>
        <v>0</v>
      </c>
      <c r="CU36">
        <f t="shared" si="44"/>
        <v>0</v>
      </c>
      <c r="CV36">
        <f t="shared" si="45"/>
        <v>0</v>
      </c>
      <c r="CW36">
        <f t="shared" si="46"/>
        <v>0</v>
      </c>
      <c r="CX36">
        <f t="shared" si="47"/>
        <v>0</v>
      </c>
      <c r="CY36">
        <f t="shared" si="48"/>
        <v>0</v>
      </c>
      <c r="CZ36">
        <f t="shared" si="49"/>
        <v>0</v>
      </c>
      <c r="DC36" t="s">
        <v>3</v>
      </c>
      <c r="DD36" t="s">
        <v>3</v>
      </c>
      <c r="DE36" t="s">
        <v>3</v>
      </c>
      <c r="DF36" t="s">
        <v>3</v>
      </c>
      <c r="DG36" t="s">
        <v>3</v>
      </c>
      <c r="DH36" t="s">
        <v>3</v>
      </c>
      <c r="DI36" t="s">
        <v>3</v>
      </c>
      <c r="DJ36" t="s">
        <v>3</v>
      </c>
      <c r="DK36" t="s">
        <v>3</v>
      </c>
      <c r="DL36" t="s">
        <v>3</v>
      </c>
      <c r="DM36" t="s">
        <v>3</v>
      </c>
      <c r="DN36">
        <v>0</v>
      </c>
      <c r="DO36">
        <v>0</v>
      </c>
      <c r="DP36">
        <v>1</v>
      </c>
      <c r="DQ36">
        <v>1</v>
      </c>
      <c r="DU36">
        <v>1010</v>
      </c>
      <c r="DV36" t="s">
        <v>29</v>
      </c>
      <c r="DW36" t="s">
        <v>29</v>
      </c>
      <c r="DX36">
        <v>1</v>
      </c>
      <c r="DZ36" t="s">
        <v>3</v>
      </c>
      <c r="EA36" t="s">
        <v>3</v>
      </c>
      <c r="EB36" t="s">
        <v>3</v>
      </c>
      <c r="EC36" t="s">
        <v>3</v>
      </c>
      <c r="EE36">
        <v>49994505</v>
      </c>
      <c r="EF36">
        <v>7</v>
      </c>
      <c r="EG36" t="s">
        <v>30</v>
      </c>
      <c r="EH36">
        <v>109</v>
      </c>
      <c r="EI36" t="s">
        <v>31</v>
      </c>
      <c r="EJ36">
        <v>1</v>
      </c>
      <c r="EK36">
        <v>400002</v>
      </c>
      <c r="EL36" t="s">
        <v>31</v>
      </c>
      <c r="EM36" t="s">
        <v>32</v>
      </c>
      <c r="EO36" t="s">
        <v>3</v>
      </c>
      <c r="EQ36">
        <v>1703936</v>
      </c>
      <c r="ER36">
        <v>0</v>
      </c>
      <c r="ES36">
        <v>106315</v>
      </c>
      <c r="ET36">
        <v>0</v>
      </c>
      <c r="EU36">
        <v>0</v>
      </c>
      <c r="EV36">
        <v>0</v>
      </c>
      <c r="EW36">
        <v>0</v>
      </c>
      <c r="EX36">
        <v>0</v>
      </c>
      <c r="EY36">
        <v>0</v>
      </c>
      <c r="EZ36">
        <v>5</v>
      </c>
      <c r="FC36">
        <v>0</v>
      </c>
      <c r="FD36">
        <v>18</v>
      </c>
      <c r="FF36">
        <v>106315</v>
      </c>
      <c r="FQ36">
        <v>0</v>
      </c>
      <c r="FR36">
        <v>0</v>
      </c>
      <c r="FS36">
        <v>0</v>
      </c>
      <c r="FX36">
        <v>78</v>
      </c>
      <c r="FY36">
        <v>57</v>
      </c>
      <c r="GA36" t="s">
        <v>3</v>
      </c>
      <c r="GD36">
        <v>1</v>
      </c>
      <c r="GF36">
        <v>2023743582</v>
      </c>
      <c r="GG36">
        <v>2</v>
      </c>
      <c r="GH36">
        <v>3</v>
      </c>
      <c r="GI36">
        <v>-2</v>
      </c>
      <c r="GJ36">
        <v>0</v>
      </c>
      <c r="GK36">
        <v>0</v>
      </c>
      <c r="GL36">
        <f>ROUND(IF(AND(BH36=3,BI36=3,FS36&lt;&gt;0),P36,0),2)</f>
        <v>0</v>
      </c>
      <c r="GM36">
        <f>ROUND(O36+X36+Y36,2)+GX36</f>
        <v>318945</v>
      </c>
      <c r="GN36">
        <f t="shared" si="50"/>
        <v>0</v>
      </c>
      <c r="GO36">
        <f t="shared" si="51"/>
        <v>318945</v>
      </c>
      <c r="GP36">
        <f t="shared" si="52"/>
        <v>0</v>
      </c>
      <c r="GR36">
        <v>1</v>
      </c>
      <c r="GS36">
        <v>1</v>
      </c>
      <c r="GT36">
        <v>0</v>
      </c>
      <c r="GU36" t="s">
        <v>3</v>
      </c>
      <c r="GV36">
        <f t="shared" si="53"/>
        <v>0</v>
      </c>
      <c r="GW36">
        <v>1</v>
      </c>
      <c r="GX36">
        <f>ROUND(HC36*I36,2)</f>
        <v>0</v>
      </c>
      <c r="HA36">
        <v>0</v>
      </c>
      <c r="HB36">
        <v>0</v>
      </c>
      <c r="HC36">
        <f t="shared" si="54"/>
        <v>0</v>
      </c>
      <c r="HE36" t="s">
        <v>3</v>
      </c>
      <c r="HF36" t="s">
        <v>3</v>
      </c>
      <c r="HG36">
        <f t="shared" si="55"/>
        <v>318945</v>
      </c>
      <c r="HM36" t="s">
        <v>3</v>
      </c>
      <c r="HN36" t="s">
        <v>33</v>
      </c>
      <c r="HO36" t="s">
        <v>34</v>
      </c>
      <c r="HP36" t="s">
        <v>31</v>
      </c>
      <c r="HQ36" t="s">
        <v>31</v>
      </c>
      <c r="HS36">
        <v>0</v>
      </c>
      <c r="IK36">
        <v>0</v>
      </c>
    </row>
    <row r="37" spans="1:245" x14ac:dyDescent="0.2">
      <c r="A37">
        <v>17</v>
      </c>
      <c r="B37">
        <v>1</v>
      </c>
      <c r="E37" t="s">
        <v>41</v>
      </c>
      <c r="F37" t="s">
        <v>42</v>
      </c>
      <c r="G37" t="s">
        <v>43</v>
      </c>
      <c r="H37" t="s">
        <v>29</v>
      </c>
      <c r="I37">
        <v>3</v>
      </c>
      <c r="J37">
        <v>0</v>
      </c>
      <c r="K37">
        <v>3</v>
      </c>
      <c r="O37">
        <f>ROUND(CP37,0)</f>
        <v>325324</v>
      </c>
      <c r="P37">
        <f>ROUND(CQ37*I37,0)</f>
        <v>325324</v>
      </c>
      <c r="Q37">
        <f>ROUND(CR37*I37,0)</f>
        <v>0</v>
      </c>
      <c r="R37">
        <f>ROUND(CS37*I37,0)</f>
        <v>0</v>
      </c>
      <c r="S37">
        <f>ROUND(CT37*I37,0)</f>
        <v>0</v>
      </c>
      <c r="T37">
        <f>ROUND(CU37*I37,0)</f>
        <v>0</v>
      </c>
      <c r="U37">
        <f t="shared" si="28"/>
        <v>0</v>
      </c>
      <c r="V37">
        <f t="shared" si="29"/>
        <v>0</v>
      </c>
      <c r="W37">
        <f>ROUND(CX37*I37,0)</f>
        <v>0</v>
      </c>
      <c r="X37">
        <f>ROUND(CY37,0)</f>
        <v>0</v>
      </c>
      <c r="Y37">
        <f>ROUND(CZ37,0)</f>
        <v>0</v>
      </c>
      <c r="AA37">
        <v>64973731</v>
      </c>
      <c r="AB37">
        <f t="shared" si="30"/>
        <v>108441.3</v>
      </c>
      <c r="AC37">
        <f t="shared" si="31"/>
        <v>108441.3</v>
      </c>
      <c r="AD37">
        <f t="shared" si="32"/>
        <v>0</v>
      </c>
      <c r="AE37">
        <f t="shared" si="33"/>
        <v>0</v>
      </c>
      <c r="AF37">
        <f t="shared" si="34"/>
        <v>0</v>
      </c>
      <c r="AG37">
        <f t="shared" si="35"/>
        <v>0</v>
      </c>
      <c r="AH37">
        <f t="shared" si="36"/>
        <v>0</v>
      </c>
      <c r="AI37">
        <f t="shared" si="37"/>
        <v>0</v>
      </c>
      <c r="AJ37">
        <f t="shared" si="38"/>
        <v>0</v>
      </c>
      <c r="AK37">
        <v>108441.3</v>
      </c>
      <c r="AL37">
        <v>108441.3</v>
      </c>
      <c r="AM37">
        <v>0</v>
      </c>
      <c r="AN37">
        <v>0</v>
      </c>
      <c r="AO37">
        <v>0</v>
      </c>
      <c r="AP37">
        <v>0</v>
      </c>
      <c r="AQ37">
        <v>0</v>
      </c>
      <c r="AR37">
        <v>0</v>
      </c>
      <c r="AS37">
        <v>0</v>
      </c>
      <c r="AT37">
        <v>78</v>
      </c>
      <c r="AU37">
        <v>57</v>
      </c>
      <c r="AV37">
        <v>1</v>
      </c>
      <c r="AW37">
        <v>1</v>
      </c>
      <c r="AZ37">
        <v>1</v>
      </c>
      <c r="BA37">
        <v>1</v>
      </c>
      <c r="BB37">
        <v>1</v>
      </c>
      <c r="BC37">
        <v>9.66</v>
      </c>
      <c r="BD37" t="s">
        <v>3</v>
      </c>
      <c r="BE37" t="s">
        <v>3</v>
      </c>
      <c r="BF37" t="s">
        <v>3</v>
      </c>
      <c r="BG37" t="s">
        <v>3</v>
      </c>
      <c r="BH37">
        <v>3</v>
      </c>
      <c r="BI37">
        <v>2</v>
      </c>
      <c r="BJ37" t="s">
        <v>3</v>
      </c>
      <c r="BM37">
        <v>400002</v>
      </c>
      <c r="BN37">
        <v>0</v>
      </c>
      <c r="BO37" t="s">
        <v>3</v>
      </c>
      <c r="BP37">
        <v>0</v>
      </c>
      <c r="BQ37">
        <v>7</v>
      </c>
      <c r="BR37">
        <v>0</v>
      </c>
      <c r="BS37">
        <v>1</v>
      </c>
      <c r="BT37">
        <v>1</v>
      </c>
      <c r="BU37">
        <v>1</v>
      </c>
      <c r="BV37">
        <v>1</v>
      </c>
      <c r="BW37">
        <v>1</v>
      </c>
      <c r="BX37">
        <v>1</v>
      </c>
      <c r="BY37" t="s">
        <v>3</v>
      </c>
      <c r="BZ37">
        <v>78</v>
      </c>
      <c r="CA37">
        <v>57</v>
      </c>
      <c r="CB37" t="s">
        <v>3</v>
      </c>
      <c r="CE37">
        <v>0</v>
      </c>
      <c r="CF37">
        <v>0</v>
      </c>
      <c r="CG37">
        <v>0</v>
      </c>
      <c r="CM37">
        <v>0</v>
      </c>
      <c r="CN37" t="s">
        <v>3</v>
      </c>
      <c r="CO37">
        <v>0</v>
      </c>
      <c r="CP37">
        <f t="shared" si="39"/>
        <v>325324</v>
      </c>
      <c r="CQ37">
        <f t="shared" si="40"/>
        <v>108441.3</v>
      </c>
      <c r="CR37">
        <f t="shared" si="41"/>
        <v>0</v>
      </c>
      <c r="CS37">
        <f t="shared" si="42"/>
        <v>0</v>
      </c>
      <c r="CT37">
        <f t="shared" si="43"/>
        <v>0</v>
      </c>
      <c r="CU37">
        <f t="shared" si="44"/>
        <v>0</v>
      </c>
      <c r="CV37">
        <f t="shared" si="45"/>
        <v>0</v>
      </c>
      <c r="CW37">
        <f t="shared" si="46"/>
        <v>0</v>
      </c>
      <c r="CX37">
        <f t="shared" si="47"/>
        <v>0</v>
      </c>
      <c r="CY37">
        <f t="shared" si="48"/>
        <v>0</v>
      </c>
      <c r="CZ37">
        <f t="shared" si="49"/>
        <v>0</v>
      </c>
      <c r="DC37" t="s">
        <v>3</v>
      </c>
      <c r="DD37" t="s">
        <v>3</v>
      </c>
      <c r="DE37" t="s">
        <v>3</v>
      </c>
      <c r="DF37" t="s">
        <v>3</v>
      </c>
      <c r="DG37" t="s">
        <v>3</v>
      </c>
      <c r="DH37" t="s">
        <v>3</v>
      </c>
      <c r="DI37" t="s">
        <v>3</v>
      </c>
      <c r="DJ37" t="s">
        <v>3</v>
      </c>
      <c r="DK37" t="s">
        <v>3</v>
      </c>
      <c r="DL37" t="s">
        <v>3</v>
      </c>
      <c r="DM37" t="s">
        <v>3</v>
      </c>
      <c r="DN37">
        <v>0</v>
      </c>
      <c r="DO37">
        <v>0</v>
      </c>
      <c r="DP37">
        <v>1</v>
      </c>
      <c r="DQ37">
        <v>1</v>
      </c>
      <c r="DU37">
        <v>1010</v>
      </c>
      <c r="DV37" t="s">
        <v>29</v>
      </c>
      <c r="DW37" t="s">
        <v>29</v>
      </c>
      <c r="DX37">
        <v>1</v>
      </c>
      <c r="DZ37" t="s">
        <v>3</v>
      </c>
      <c r="EA37" t="s">
        <v>3</v>
      </c>
      <c r="EB37" t="s">
        <v>3</v>
      </c>
      <c r="EC37" t="s">
        <v>3</v>
      </c>
      <c r="EE37">
        <v>49994505</v>
      </c>
      <c r="EF37">
        <v>7</v>
      </c>
      <c r="EG37" t="s">
        <v>30</v>
      </c>
      <c r="EH37">
        <v>109</v>
      </c>
      <c r="EI37" t="s">
        <v>31</v>
      </c>
      <c r="EJ37">
        <v>1</v>
      </c>
      <c r="EK37">
        <v>400002</v>
      </c>
      <c r="EL37" t="s">
        <v>31</v>
      </c>
      <c r="EM37" t="s">
        <v>32</v>
      </c>
      <c r="EO37" t="s">
        <v>3</v>
      </c>
      <c r="EQ37">
        <v>1703936</v>
      </c>
      <c r="ER37">
        <v>11225.800000000001</v>
      </c>
      <c r="ES37">
        <v>108441.3</v>
      </c>
      <c r="ET37">
        <v>0</v>
      </c>
      <c r="EU37">
        <v>0</v>
      </c>
      <c r="EV37">
        <v>0</v>
      </c>
      <c r="EW37">
        <v>0</v>
      </c>
      <c r="EX37">
        <v>0</v>
      </c>
      <c r="EY37">
        <v>0</v>
      </c>
      <c r="EZ37">
        <v>5</v>
      </c>
      <c r="FC37">
        <v>0</v>
      </c>
      <c r="FD37">
        <v>18</v>
      </c>
      <c r="FF37">
        <v>106315</v>
      </c>
      <c r="FQ37">
        <v>0</v>
      </c>
      <c r="FR37">
        <v>0</v>
      </c>
      <c r="FS37">
        <v>0</v>
      </c>
      <c r="FX37">
        <v>78</v>
      </c>
      <c r="FY37">
        <v>57</v>
      </c>
      <c r="GA37" t="s">
        <v>44</v>
      </c>
      <c r="GD37">
        <v>0</v>
      </c>
      <c r="GF37">
        <v>2023743582</v>
      </c>
      <c r="GG37">
        <v>2</v>
      </c>
      <c r="GH37">
        <v>3</v>
      </c>
      <c r="GI37">
        <v>5</v>
      </c>
      <c r="GJ37">
        <v>0</v>
      </c>
      <c r="GK37">
        <f>ROUND(R37*(S12)/100,0)</f>
        <v>0</v>
      </c>
      <c r="GL37">
        <f>ROUND(IF(AND(BH37=3,BI37=3,FS37&lt;&gt;0),P37,0),0)</f>
        <v>0</v>
      </c>
      <c r="GM37">
        <f>ROUND(O37+X37+Y37+GK37,0)+GX37</f>
        <v>325324</v>
      </c>
      <c r="GN37">
        <f t="shared" si="50"/>
        <v>0</v>
      </c>
      <c r="GO37">
        <f t="shared" si="51"/>
        <v>325324</v>
      </c>
      <c r="GP37">
        <f t="shared" si="52"/>
        <v>0</v>
      </c>
      <c r="GR37">
        <v>1</v>
      </c>
      <c r="GS37">
        <v>1</v>
      </c>
      <c r="GT37">
        <v>0</v>
      </c>
      <c r="GU37" t="s">
        <v>3</v>
      </c>
      <c r="GV37">
        <f t="shared" si="53"/>
        <v>0</v>
      </c>
      <c r="GW37">
        <v>1</v>
      </c>
      <c r="GX37">
        <f>ROUND(HC37*I37,0)</f>
        <v>0</v>
      </c>
      <c r="HA37">
        <v>0</v>
      </c>
      <c r="HB37">
        <v>0</v>
      </c>
      <c r="HC37">
        <f t="shared" si="54"/>
        <v>0</v>
      </c>
      <c r="HE37" t="s">
        <v>36</v>
      </c>
      <c r="HF37" t="s">
        <v>37</v>
      </c>
      <c r="HG37">
        <f t="shared" si="55"/>
        <v>325324</v>
      </c>
      <c r="HM37" t="s">
        <v>3</v>
      </c>
      <c r="HN37" t="s">
        <v>33</v>
      </c>
      <c r="HO37" t="s">
        <v>34</v>
      </c>
      <c r="HP37" t="s">
        <v>31</v>
      </c>
      <c r="HQ37" t="s">
        <v>31</v>
      </c>
      <c r="HS37">
        <v>0</v>
      </c>
      <c r="IK37">
        <v>0</v>
      </c>
    </row>
    <row r="38" spans="1:245" x14ac:dyDescent="0.2">
      <c r="A38">
        <v>17</v>
      </c>
      <c r="B38">
        <v>1</v>
      </c>
      <c r="E38" t="s">
        <v>45</v>
      </c>
      <c r="F38" t="s">
        <v>46</v>
      </c>
      <c r="G38" t="s">
        <v>578</v>
      </c>
      <c r="H38" t="s">
        <v>29</v>
      </c>
      <c r="I38">
        <v>1</v>
      </c>
      <c r="J38">
        <v>0</v>
      </c>
      <c r="K38">
        <v>1</v>
      </c>
      <c r="O38">
        <f>ROUND(CP38,2)</f>
        <v>16990643</v>
      </c>
      <c r="P38">
        <f>ROUND(ROUND(CQ38*I38,0)/BC38,2)</f>
        <v>16990643</v>
      </c>
      <c r="Q38">
        <f>ROUND(CR38*I38,2)</f>
        <v>0</v>
      </c>
      <c r="R38">
        <f>ROUND(CS38*I38,2)</f>
        <v>0</v>
      </c>
      <c r="S38">
        <f>ROUND(CT38*I38,2)</f>
        <v>0</v>
      </c>
      <c r="T38">
        <f>ROUND(CU38*I38,2)</f>
        <v>0</v>
      </c>
      <c r="U38">
        <f t="shared" si="28"/>
        <v>0</v>
      </c>
      <c r="V38">
        <f t="shared" si="29"/>
        <v>0</v>
      </c>
      <c r="W38">
        <f>ROUND(CX38*I38,2)</f>
        <v>0</v>
      </c>
      <c r="X38">
        <f>ROUND(CY38,2)</f>
        <v>0</v>
      </c>
      <c r="Y38">
        <f>ROUND(CZ38,2)</f>
        <v>0</v>
      </c>
      <c r="AA38">
        <v>64973733</v>
      </c>
      <c r="AB38">
        <f t="shared" si="30"/>
        <v>16990642.68</v>
      </c>
      <c r="AC38">
        <f t="shared" si="31"/>
        <v>16990642.68</v>
      </c>
      <c r="AD38">
        <f t="shared" si="32"/>
        <v>0</v>
      </c>
      <c r="AE38">
        <f t="shared" si="33"/>
        <v>0</v>
      </c>
      <c r="AF38">
        <f t="shared" si="34"/>
        <v>0</v>
      </c>
      <c r="AG38">
        <f t="shared" si="35"/>
        <v>0</v>
      </c>
      <c r="AH38">
        <f t="shared" si="36"/>
        <v>0</v>
      </c>
      <c r="AI38">
        <f t="shared" si="37"/>
        <v>0</v>
      </c>
      <c r="AJ38">
        <f t="shared" si="38"/>
        <v>0</v>
      </c>
      <c r="AK38">
        <v>16990642.68</v>
      </c>
      <c r="AL38">
        <v>16990642.68</v>
      </c>
      <c r="AM38">
        <v>0</v>
      </c>
      <c r="AN38">
        <v>0</v>
      </c>
      <c r="AO38">
        <v>0</v>
      </c>
      <c r="AP38">
        <v>0</v>
      </c>
      <c r="AQ38">
        <v>0</v>
      </c>
      <c r="AR38">
        <v>0</v>
      </c>
      <c r="AS38">
        <v>0</v>
      </c>
      <c r="AT38">
        <v>78</v>
      </c>
      <c r="AU38">
        <v>57</v>
      </c>
      <c r="AV38">
        <v>1</v>
      </c>
      <c r="AW38">
        <v>1</v>
      </c>
      <c r="AZ38">
        <v>1</v>
      </c>
      <c r="BA38">
        <v>1</v>
      </c>
      <c r="BB38">
        <v>1</v>
      </c>
      <c r="BC38">
        <v>1</v>
      </c>
      <c r="BD38" t="s">
        <v>3</v>
      </c>
      <c r="BE38" t="s">
        <v>3</v>
      </c>
      <c r="BF38" t="s">
        <v>3</v>
      </c>
      <c r="BG38" t="s">
        <v>3</v>
      </c>
      <c r="BH38">
        <v>3</v>
      </c>
      <c r="BI38">
        <v>3</v>
      </c>
      <c r="BJ38" t="s">
        <v>3</v>
      </c>
      <c r="BM38">
        <v>400002</v>
      </c>
      <c r="BN38">
        <v>0</v>
      </c>
      <c r="BO38" t="s">
        <v>3</v>
      </c>
      <c r="BP38">
        <v>0</v>
      </c>
      <c r="BQ38">
        <v>7</v>
      </c>
      <c r="BR38">
        <v>0</v>
      </c>
      <c r="BS38">
        <v>1</v>
      </c>
      <c r="BT38">
        <v>1</v>
      </c>
      <c r="BU38">
        <v>1</v>
      </c>
      <c r="BV38">
        <v>1</v>
      </c>
      <c r="BW38">
        <v>1</v>
      </c>
      <c r="BX38">
        <v>1</v>
      </c>
      <c r="BY38" t="s">
        <v>3</v>
      </c>
      <c r="BZ38">
        <v>78</v>
      </c>
      <c r="CA38">
        <v>57</v>
      </c>
      <c r="CB38" t="s">
        <v>3</v>
      </c>
      <c r="CE38">
        <v>0</v>
      </c>
      <c r="CF38">
        <v>0</v>
      </c>
      <c r="CG38">
        <v>0</v>
      </c>
      <c r="CM38">
        <v>0</v>
      </c>
      <c r="CN38" t="s">
        <v>3</v>
      </c>
      <c r="CO38">
        <v>0</v>
      </c>
      <c r="CP38">
        <f t="shared" si="39"/>
        <v>16990643</v>
      </c>
      <c r="CQ38">
        <f t="shared" si="40"/>
        <v>16990642.68</v>
      </c>
      <c r="CR38">
        <f t="shared" si="41"/>
        <v>0</v>
      </c>
      <c r="CS38">
        <f t="shared" si="42"/>
        <v>0</v>
      </c>
      <c r="CT38">
        <f t="shared" si="43"/>
        <v>0</v>
      </c>
      <c r="CU38">
        <f t="shared" si="44"/>
        <v>0</v>
      </c>
      <c r="CV38">
        <f t="shared" si="45"/>
        <v>0</v>
      </c>
      <c r="CW38">
        <f t="shared" si="46"/>
        <v>0</v>
      </c>
      <c r="CX38">
        <f t="shared" si="47"/>
        <v>0</v>
      </c>
      <c r="CY38">
        <f t="shared" si="48"/>
        <v>0</v>
      </c>
      <c r="CZ38">
        <f t="shared" si="49"/>
        <v>0</v>
      </c>
      <c r="DC38" t="s">
        <v>3</v>
      </c>
      <c r="DD38" t="s">
        <v>3</v>
      </c>
      <c r="DE38" t="s">
        <v>3</v>
      </c>
      <c r="DF38" t="s">
        <v>3</v>
      </c>
      <c r="DG38" t="s">
        <v>3</v>
      </c>
      <c r="DH38" t="s">
        <v>3</v>
      </c>
      <c r="DI38" t="s">
        <v>3</v>
      </c>
      <c r="DJ38" t="s">
        <v>3</v>
      </c>
      <c r="DK38" t="s">
        <v>3</v>
      </c>
      <c r="DL38" t="s">
        <v>3</v>
      </c>
      <c r="DM38" t="s">
        <v>3</v>
      </c>
      <c r="DN38">
        <v>0</v>
      </c>
      <c r="DO38">
        <v>0</v>
      </c>
      <c r="DP38">
        <v>1</v>
      </c>
      <c r="DQ38">
        <v>1</v>
      </c>
      <c r="DU38">
        <v>1010</v>
      </c>
      <c r="DV38" t="s">
        <v>29</v>
      </c>
      <c r="DW38" t="s">
        <v>29</v>
      </c>
      <c r="DX38">
        <v>1</v>
      </c>
      <c r="DZ38" t="s">
        <v>3</v>
      </c>
      <c r="EA38" t="s">
        <v>3</v>
      </c>
      <c r="EB38" t="s">
        <v>3</v>
      </c>
      <c r="EC38" t="s">
        <v>3</v>
      </c>
      <c r="EE38">
        <v>49994505</v>
      </c>
      <c r="EF38">
        <v>7</v>
      </c>
      <c r="EG38" t="s">
        <v>30</v>
      </c>
      <c r="EH38">
        <v>109</v>
      </c>
      <c r="EI38" t="s">
        <v>31</v>
      </c>
      <c r="EJ38">
        <v>1</v>
      </c>
      <c r="EK38">
        <v>400002</v>
      </c>
      <c r="EL38" t="s">
        <v>31</v>
      </c>
      <c r="EM38" t="s">
        <v>32</v>
      </c>
      <c r="EO38" t="s">
        <v>3</v>
      </c>
      <c r="EQ38">
        <v>1703936</v>
      </c>
      <c r="ER38">
        <v>0</v>
      </c>
      <c r="ES38">
        <v>16990642.68</v>
      </c>
      <c r="ET38">
        <v>0</v>
      </c>
      <c r="EU38">
        <v>0</v>
      </c>
      <c r="EV38">
        <v>0</v>
      </c>
      <c r="EW38">
        <v>0</v>
      </c>
      <c r="EX38">
        <v>0</v>
      </c>
      <c r="EY38">
        <v>0</v>
      </c>
      <c r="EZ38">
        <v>5</v>
      </c>
      <c r="FC38">
        <v>0</v>
      </c>
      <c r="FD38">
        <v>18</v>
      </c>
      <c r="FF38">
        <v>16990642.68</v>
      </c>
      <c r="FQ38">
        <v>0</v>
      </c>
      <c r="FR38">
        <f>P38</f>
        <v>16990643</v>
      </c>
      <c r="FS38">
        <v>0</v>
      </c>
      <c r="FX38">
        <v>78</v>
      </c>
      <c r="FY38">
        <v>57</v>
      </c>
      <c r="GA38" t="s">
        <v>3</v>
      </c>
      <c r="GD38">
        <v>1</v>
      </c>
      <c r="GF38">
        <v>-390757884</v>
      </c>
      <c r="GG38">
        <v>2</v>
      </c>
      <c r="GH38">
        <v>3</v>
      </c>
      <c r="GI38">
        <v>-2</v>
      </c>
      <c r="GJ38">
        <v>0</v>
      </c>
      <c r="GK38">
        <v>0</v>
      </c>
      <c r="GL38">
        <f>ROUND(IF(AND(BH38=3,BI38=3,FS38&lt;&gt;0),P38,0),2)</f>
        <v>0</v>
      </c>
      <c r="GM38">
        <f>ROUND(O38+X38+Y38,2)+GX38</f>
        <v>16990643</v>
      </c>
      <c r="GN38">
        <f t="shared" si="50"/>
        <v>0</v>
      </c>
      <c r="GO38">
        <f t="shared" si="51"/>
        <v>0</v>
      </c>
      <c r="GP38">
        <f t="shared" si="52"/>
        <v>0</v>
      </c>
      <c r="GR38">
        <v>1</v>
      </c>
      <c r="GS38">
        <v>1</v>
      </c>
      <c r="GT38">
        <v>0</v>
      </c>
      <c r="GU38" t="s">
        <v>3</v>
      </c>
      <c r="GV38">
        <f t="shared" si="53"/>
        <v>0</v>
      </c>
      <c r="GW38">
        <v>1</v>
      </c>
      <c r="GX38">
        <f>ROUND(HC38*I38,2)</f>
        <v>0</v>
      </c>
      <c r="HA38">
        <v>0</v>
      </c>
      <c r="HB38">
        <v>0</v>
      </c>
      <c r="HC38">
        <f t="shared" si="54"/>
        <v>0</v>
      </c>
      <c r="HE38" t="s">
        <v>3</v>
      </c>
      <c r="HF38" t="s">
        <v>3</v>
      </c>
      <c r="HH38">
        <f>ROUND(AC38*I38,0)</f>
        <v>16990643</v>
      </c>
      <c r="HM38" t="s">
        <v>3</v>
      </c>
      <c r="HN38" t="s">
        <v>33</v>
      </c>
      <c r="HO38" t="s">
        <v>34</v>
      </c>
      <c r="HP38" t="s">
        <v>31</v>
      </c>
      <c r="HQ38" t="s">
        <v>31</v>
      </c>
      <c r="HS38">
        <v>0</v>
      </c>
      <c r="IK38">
        <v>0</v>
      </c>
    </row>
    <row r="39" spans="1:245" x14ac:dyDescent="0.2">
      <c r="A39">
        <v>17</v>
      </c>
      <c r="B39">
        <v>1</v>
      </c>
      <c r="E39" t="s">
        <v>45</v>
      </c>
      <c r="F39" t="s">
        <v>46</v>
      </c>
      <c r="G39" t="s">
        <v>578</v>
      </c>
      <c r="H39" t="s">
        <v>29</v>
      </c>
      <c r="I39">
        <v>1</v>
      </c>
      <c r="J39">
        <v>0</v>
      </c>
      <c r="K39">
        <v>1</v>
      </c>
      <c r="O39">
        <f>ROUND(CP39,0)</f>
        <v>17710366</v>
      </c>
      <c r="P39">
        <f>ROUND(CQ39*I39,0)</f>
        <v>17710366</v>
      </c>
      <c r="Q39">
        <f>ROUND(CR39*I39,0)</f>
        <v>0</v>
      </c>
      <c r="R39">
        <f>ROUND(CS39*I39,0)</f>
        <v>0</v>
      </c>
      <c r="S39">
        <f>ROUND(CT39*I39,0)</f>
        <v>0</v>
      </c>
      <c r="T39">
        <f>ROUND(CU39*I39,0)</f>
        <v>0</v>
      </c>
      <c r="U39">
        <f t="shared" si="28"/>
        <v>0</v>
      </c>
      <c r="V39">
        <f t="shared" si="29"/>
        <v>0</v>
      </c>
      <c r="W39">
        <f>ROUND(CX39*I39,0)</f>
        <v>0</v>
      </c>
      <c r="X39">
        <f>ROUND(CY39,0)</f>
        <v>0</v>
      </c>
      <c r="Y39">
        <f>ROUND(CZ39,0)</f>
        <v>0</v>
      </c>
      <c r="AA39">
        <v>64973731</v>
      </c>
      <c r="AB39">
        <f t="shared" si="30"/>
        <v>17710366.300000001</v>
      </c>
      <c r="AC39">
        <f t="shared" si="31"/>
        <v>17710366.300000001</v>
      </c>
      <c r="AD39">
        <f t="shared" si="32"/>
        <v>0</v>
      </c>
      <c r="AE39">
        <f t="shared" si="33"/>
        <v>0</v>
      </c>
      <c r="AF39">
        <f t="shared" si="34"/>
        <v>0</v>
      </c>
      <c r="AG39">
        <f t="shared" si="35"/>
        <v>0</v>
      </c>
      <c r="AH39">
        <f t="shared" si="36"/>
        <v>0</v>
      </c>
      <c r="AI39">
        <f t="shared" si="37"/>
        <v>0</v>
      </c>
      <c r="AJ39">
        <f t="shared" si="38"/>
        <v>0</v>
      </c>
      <c r="AK39">
        <v>17710366.300000001</v>
      </c>
      <c r="AL39">
        <v>17710366.300000001</v>
      </c>
      <c r="AM39">
        <v>0</v>
      </c>
      <c r="AN39">
        <v>0</v>
      </c>
      <c r="AO39">
        <v>0</v>
      </c>
      <c r="AP39">
        <v>0</v>
      </c>
      <c r="AQ39">
        <v>0</v>
      </c>
      <c r="AR39">
        <v>0</v>
      </c>
      <c r="AS39">
        <v>0</v>
      </c>
      <c r="AT39">
        <v>78</v>
      </c>
      <c r="AU39">
        <v>57</v>
      </c>
      <c r="AV39">
        <v>1</v>
      </c>
      <c r="AW39">
        <v>1</v>
      </c>
      <c r="AZ39">
        <v>1</v>
      </c>
      <c r="BA39">
        <v>1</v>
      </c>
      <c r="BB39">
        <v>1</v>
      </c>
      <c r="BC39">
        <v>6.74</v>
      </c>
      <c r="BD39" t="s">
        <v>3</v>
      </c>
      <c r="BE39" t="s">
        <v>3</v>
      </c>
      <c r="BF39" t="s">
        <v>3</v>
      </c>
      <c r="BG39" t="s">
        <v>3</v>
      </c>
      <c r="BH39">
        <v>3</v>
      </c>
      <c r="BI39">
        <v>3</v>
      </c>
      <c r="BJ39" t="s">
        <v>3</v>
      </c>
      <c r="BM39">
        <v>400002</v>
      </c>
      <c r="BN39">
        <v>0</v>
      </c>
      <c r="BO39" t="s">
        <v>3</v>
      </c>
      <c r="BP39">
        <v>0</v>
      </c>
      <c r="BQ39">
        <v>7</v>
      </c>
      <c r="BR39">
        <v>0</v>
      </c>
      <c r="BS39">
        <v>1</v>
      </c>
      <c r="BT39">
        <v>1</v>
      </c>
      <c r="BU39">
        <v>1</v>
      </c>
      <c r="BV39">
        <v>1</v>
      </c>
      <c r="BW39">
        <v>1</v>
      </c>
      <c r="BX39">
        <v>1</v>
      </c>
      <c r="BY39" t="s">
        <v>3</v>
      </c>
      <c r="BZ39">
        <v>78</v>
      </c>
      <c r="CA39">
        <v>57</v>
      </c>
      <c r="CB39" t="s">
        <v>3</v>
      </c>
      <c r="CE39">
        <v>0</v>
      </c>
      <c r="CF39">
        <v>0</v>
      </c>
      <c r="CG39">
        <v>0</v>
      </c>
      <c r="CM39">
        <v>0</v>
      </c>
      <c r="CN39" t="s">
        <v>3</v>
      </c>
      <c r="CO39">
        <v>0</v>
      </c>
      <c r="CP39">
        <f t="shared" si="39"/>
        <v>17710366</v>
      </c>
      <c r="CQ39">
        <f t="shared" si="40"/>
        <v>17710366.300000001</v>
      </c>
      <c r="CR39">
        <f t="shared" si="41"/>
        <v>0</v>
      </c>
      <c r="CS39">
        <f t="shared" si="42"/>
        <v>0</v>
      </c>
      <c r="CT39">
        <f t="shared" si="43"/>
        <v>0</v>
      </c>
      <c r="CU39">
        <f t="shared" si="44"/>
        <v>0</v>
      </c>
      <c r="CV39">
        <f t="shared" si="45"/>
        <v>0</v>
      </c>
      <c r="CW39">
        <f t="shared" si="46"/>
        <v>0</v>
      </c>
      <c r="CX39">
        <f t="shared" si="47"/>
        <v>0</v>
      </c>
      <c r="CY39">
        <f t="shared" si="48"/>
        <v>0</v>
      </c>
      <c r="CZ39">
        <f t="shared" si="49"/>
        <v>0</v>
      </c>
      <c r="DC39" t="s">
        <v>3</v>
      </c>
      <c r="DD39" t="s">
        <v>3</v>
      </c>
      <c r="DE39" t="s">
        <v>3</v>
      </c>
      <c r="DF39" t="s">
        <v>3</v>
      </c>
      <c r="DG39" t="s">
        <v>3</v>
      </c>
      <c r="DH39" t="s">
        <v>3</v>
      </c>
      <c r="DI39" t="s">
        <v>3</v>
      </c>
      <c r="DJ39" t="s">
        <v>3</v>
      </c>
      <c r="DK39" t="s">
        <v>3</v>
      </c>
      <c r="DL39" t="s">
        <v>3</v>
      </c>
      <c r="DM39" t="s">
        <v>3</v>
      </c>
      <c r="DN39">
        <v>0</v>
      </c>
      <c r="DO39">
        <v>0</v>
      </c>
      <c r="DP39">
        <v>1</v>
      </c>
      <c r="DQ39">
        <v>1</v>
      </c>
      <c r="DU39">
        <v>1010</v>
      </c>
      <c r="DV39" t="s">
        <v>29</v>
      </c>
      <c r="DW39" t="s">
        <v>29</v>
      </c>
      <c r="DX39">
        <v>1</v>
      </c>
      <c r="DZ39" t="s">
        <v>3</v>
      </c>
      <c r="EA39" t="s">
        <v>3</v>
      </c>
      <c r="EB39" t="s">
        <v>3</v>
      </c>
      <c r="EC39" t="s">
        <v>3</v>
      </c>
      <c r="EE39">
        <v>49994505</v>
      </c>
      <c r="EF39">
        <v>7</v>
      </c>
      <c r="EG39" t="s">
        <v>30</v>
      </c>
      <c r="EH39">
        <v>109</v>
      </c>
      <c r="EI39" t="s">
        <v>31</v>
      </c>
      <c r="EJ39">
        <v>1</v>
      </c>
      <c r="EK39">
        <v>400002</v>
      </c>
      <c r="EL39" t="s">
        <v>31</v>
      </c>
      <c r="EM39" t="s">
        <v>32</v>
      </c>
      <c r="EO39" t="s">
        <v>3</v>
      </c>
      <c r="EQ39">
        <v>1703936</v>
      </c>
      <c r="ER39">
        <v>1896111.1099999999</v>
      </c>
      <c r="ES39">
        <v>17710366.300000001</v>
      </c>
      <c r="ET39">
        <v>0</v>
      </c>
      <c r="EU39">
        <v>0</v>
      </c>
      <c r="EV39">
        <v>0</v>
      </c>
      <c r="EW39">
        <v>0</v>
      </c>
      <c r="EX39">
        <v>0</v>
      </c>
      <c r="EY39">
        <v>0</v>
      </c>
      <c r="EZ39">
        <v>5</v>
      </c>
      <c r="FC39">
        <v>0</v>
      </c>
      <c r="FD39">
        <v>18</v>
      </c>
      <c r="FF39">
        <v>16990642.68</v>
      </c>
      <c r="FQ39">
        <v>0</v>
      </c>
      <c r="FR39">
        <f>P39</f>
        <v>17710366</v>
      </c>
      <c r="FS39">
        <v>0</v>
      </c>
      <c r="FX39">
        <v>78</v>
      </c>
      <c r="FY39">
        <v>57</v>
      </c>
      <c r="GA39" t="s">
        <v>47</v>
      </c>
      <c r="GD39">
        <v>0</v>
      </c>
      <c r="GF39">
        <v>-390757884</v>
      </c>
      <c r="GG39">
        <v>2</v>
      </c>
      <c r="GH39">
        <v>3</v>
      </c>
      <c r="GI39">
        <v>5</v>
      </c>
      <c r="GJ39">
        <v>0</v>
      </c>
      <c r="GK39">
        <f>ROUND(R39*(S12)/100,0)</f>
        <v>0</v>
      </c>
      <c r="GL39">
        <f>ROUND(IF(AND(BH39=3,BI39=3,FS39&lt;&gt;0),P39,0),0)</f>
        <v>0</v>
      </c>
      <c r="GM39">
        <f>ROUND(O39+X39+Y39+GK39,0)+GX39</f>
        <v>17710366</v>
      </c>
      <c r="GN39">
        <f t="shared" si="50"/>
        <v>0</v>
      </c>
      <c r="GO39">
        <f t="shared" si="51"/>
        <v>0</v>
      </c>
      <c r="GP39">
        <f t="shared" si="52"/>
        <v>0</v>
      </c>
      <c r="GR39">
        <v>1</v>
      </c>
      <c r="GS39">
        <v>1</v>
      </c>
      <c r="GT39">
        <v>0</v>
      </c>
      <c r="GU39" t="s">
        <v>3</v>
      </c>
      <c r="GV39">
        <f t="shared" si="53"/>
        <v>0</v>
      </c>
      <c r="GW39">
        <v>1</v>
      </c>
      <c r="GX39">
        <f>ROUND(HC39*I39,0)</f>
        <v>0</v>
      </c>
      <c r="HA39">
        <v>0</v>
      </c>
      <c r="HB39">
        <v>0</v>
      </c>
      <c r="HC39">
        <f t="shared" si="54"/>
        <v>0</v>
      </c>
      <c r="HE39" t="s">
        <v>41</v>
      </c>
      <c r="HF39" t="s">
        <v>48</v>
      </c>
      <c r="HH39">
        <f>ROUND(AC39*I39,0)</f>
        <v>17710366</v>
      </c>
      <c r="HM39" t="s">
        <v>3</v>
      </c>
      <c r="HN39" t="s">
        <v>33</v>
      </c>
      <c r="HO39" t="s">
        <v>34</v>
      </c>
      <c r="HP39" t="s">
        <v>31</v>
      </c>
      <c r="HQ39" t="s">
        <v>31</v>
      </c>
      <c r="HS39">
        <v>0</v>
      </c>
      <c r="IK39">
        <v>0</v>
      </c>
    </row>
    <row r="40" spans="1:245" x14ac:dyDescent="0.2">
      <c r="A40">
        <v>17</v>
      </c>
      <c r="B40">
        <v>1</v>
      </c>
      <c r="E40" t="s">
        <v>49</v>
      </c>
      <c r="F40" t="s">
        <v>46</v>
      </c>
      <c r="G40" t="s">
        <v>50</v>
      </c>
      <c r="H40" t="s">
        <v>51</v>
      </c>
      <c r="I40">
        <v>1</v>
      </c>
      <c r="J40">
        <v>0</v>
      </c>
      <c r="K40">
        <v>1</v>
      </c>
      <c r="O40">
        <f>ROUND(CP40,2)</f>
        <v>0</v>
      </c>
      <c r="P40">
        <f>ROUND(CQ40*I40,2)</f>
        <v>0</v>
      </c>
      <c r="Q40">
        <f>ROUND(CR40*I40,2)</f>
        <v>0</v>
      </c>
      <c r="R40">
        <f>ROUND(CS40*I40,2)</f>
        <v>0</v>
      </c>
      <c r="S40">
        <f>ROUND(CT40*I40,2)</f>
        <v>0</v>
      </c>
      <c r="T40">
        <f>ROUND(CU40*I40,2)</f>
        <v>0</v>
      </c>
      <c r="U40">
        <f t="shared" si="28"/>
        <v>0</v>
      </c>
      <c r="V40">
        <f t="shared" si="29"/>
        <v>0</v>
      </c>
      <c r="W40">
        <f>ROUND(CX40*I40,2)</f>
        <v>0</v>
      </c>
      <c r="X40">
        <f>ROUND(CY40,2)</f>
        <v>0</v>
      </c>
      <c r="Y40">
        <f>ROUND(CZ40,2)</f>
        <v>0</v>
      </c>
      <c r="AA40">
        <v>64973733</v>
      </c>
      <c r="AB40">
        <f t="shared" si="30"/>
        <v>0</v>
      </c>
      <c r="AC40">
        <f t="shared" si="31"/>
        <v>0</v>
      </c>
      <c r="AD40">
        <f t="shared" si="32"/>
        <v>0</v>
      </c>
      <c r="AE40">
        <f t="shared" si="33"/>
        <v>0</v>
      </c>
      <c r="AF40">
        <f t="shared" si="34"/>
        <v>0</v>
      </c>
      <c r="AG40">
        <f t="shared" si="35"/>
        <v>0</v>
      </c>
      <c r="AH40">
        <f t="shared" si="36"/>
        <v>0</v>
      </c>
      <c r="AI40">
        <f t="shared" si="37"/>
        <v>0</v>
      </c>
      <c r="AJ40">
        <f t="shared" si="38"/>
        <v>0</v>
      </c>
      <c r="AK40">
        <v>0</v>
      </c>
      <c r="AL40">
        <v>0</v>
      </c>
      <c r="AM40">
        <v>0</v>
      </c>
      <c r="AN40">
        <v>0</v>
      </c>
      <c r="AO40">
        <v>0</v>
      </c>
      <c r="AP40">
        <v>0</v>
      </c>
      <c r="AQ40">
        <v>0</v>
      </c>
      <c r="AR40">
        <v>0</v>
      </c>
      <c r="AS40">
        <v>0</v>
      </c>
      <c r="AT40">
        <v>78</v>
      </c>
      <c r="AU40">
        <v>57</v>
      </c>
      <c r="AV40">
        <v>1</v>
      </c>
      <c r="AW40">
        <v>1</v>
      </c>
      <c r="AZ40">
        <v>1</v>
      </c>
      <c r="BA40">
        <v>1</v>
      </c>
      <c r="BB40">
        <v>1</v>
      </c>
      <c r="BC40">
        <v>1</v>
      </c>
      <c r="BD40" t="s">
        <v>3</v>
      </c>
      <c r="BE40" t="s">
        <v>3</v>
      </c>
      <c r="BF40" t="s">
        <v>3</v>
      </c>
      <c r="BG40" t="s">
        <v>3</v>
      </c>
      <c r="BH40">
        <v>3</v>
      </c>
      <c r="BI40">
        <v>3</v>
      </c>
      <c r="BJ40" t="s">
        <v>3</v>
      </c>
      <c r="BM40">
        <v>400002</v>
      </c>
      <c r="BN40">
        <v>0</v>
      </c>
      <c r="BO40" t="s">
        <v>3</v>
      </c>
      <c r="BP40">
        <v>0</v>
      </c>
      <c r="BQ40">
        <v>7</v>
      </c>
      <c r="BR40">
        <v>0</v>
      </c>
      <c r="BS40">
        <v>1</v>
      </c>
      <c r="BT40">
        <v>1</v>
      </c>
      <c r="BU40">
        <v>1</v>
      </c>
      <c r="BV40">
        <v>1</v>
      </c>
      <c r="BW40">
        <v>1</v>
      </c>
      <c r="BX40">
        <v>1</v>
      </c>
      <c r="BY40" t="s">
        <v>3</v>
      </c>
      <c r="BZ40">
        <v>78</v>
      </c>
      <c r="CA40">
        <v>57</v>
      </c>
      <c r="CB40" t="s">
        <v>3</v>
      </c>
      <c r="CE40">
        <v>0</v>
      </c>
      <c r="CF40">
        <v>0</v>
      </c>
      <c r="CG40">
        <v>0</v>
      </c>
      <c r="CM40">
        <v>0</v>
      </c>
      <c r="CN40" t="s">
        <v>3</v>
      </c>
      <c r="CO40">
        <v>0</v>
      </c>
      <c r="CP40">
        <f t="shared" si="39"/>
        <v>0</v>
      </c>
      <c r="CQ40">
        <f>AC40*BC40</f>
        <v>0</v>
      </c>
      <c r="CR40">
        <f>(((ET40)*BB40-(EU40)*BS40)+AE40*BS40)</f>
        <v>0</v>
      </c>
      <c r="CS40">
        <f t="shared" si="42"/>
        <v>0</v>
      </c>
      <c r="CT40">
        <f t="shared" si="43"/>
        <v>0</v>
      </c>
      <c r="CU40">
        <f t="shared" si="44"/>
        <v>0</v>
      </c>
      <c r="CV40">
        <f t="shared" si="45"/>
        <v>0</v>
      </c>
      <c r="CW40">
        <f t="shared" si="46"/>
        <v>0</v>
      </c>
      <c r="CX40">
        <f t="shared" si="47"/>
        <v>0</v>
      </c>
      <c r="CY40">
        <f t="shared" si="48"/>
        <v>0</v>
      </c>
      <c r="CZ40">
        <f t="shared" si="49"/>
        <v>0</v>
      </c>
      <c r="DC40" t="s">
        <v>3</v>
      </c>
      <c r="DD40" t="s">
        <v>3</v>
      </c>
      <c r="DE40" t="s">
        <v>3</v>
      </c>
      <c r="DF40" t="s">
        <v>3</v>
      </c>
      <c r="DG40" t="s">
        <v>3</v>
      </c>
      <c r="DH40" t="s">
        <v>3</v>
      </c>
      <c r="DI40" t="s">
        <v>3</v>
      </c>
      <c r="DJ40" t="s">
        <v>3</v>
      </c>
      <c r="DK40" t="s">
        <v>3</v>
      </c>
      <c r="DL40" t="s">
        <v>3</v>
      </c>
      <c r="DM40" t="s">
        <v>3</v>
      </c>
      <c r="DN40">
        <v>0</v>
      </c>
      <c r="DO40">
        <v>0</v>
      </c>
      <c r="DP40">
        <v>1</v>
      </c>
      <c r="DQ40">
        <v>1</v>
      </c>
      <c r="DU40">
        <v>1013</v>
      </c>
      <c r="DV40" t="s">
        <v>51</v>
      </c>
      <c r="DW40" t="s">
        <v>51</v>
      </c>
      <c r="DX40">
        <v>1</v>
      </c>
      <c r="DZ40" t="s">
        <v>3</v>
      </c>
      <c r="EA40" t="s">
        <v>3</v>
      </c>
      <c r="EB40" t="s">
        <v>3</v>
      </c>
      <c r="EC40" t="s">
        <v>3</v>
      </c>
      <c r="EE40">
        <v>49994505</v>
      </c>
      <c r="EF40">
        <v>7</v>
      </c>
      <c r="EG40" t="s">
        <v>30</v>
      </c>
      <c r="EH40">
        <v>109</v>
      </c>
      <c r="EI40" t="s">
        <v>31</v>
      </c>
      <c r="EJ40">
        <v>1</v>
      </c>
      <c r="EK40">
        <v>400002</v>
      </c>
      <c r="EL40" t="s">
        <v>31</v>
      </c>
      <c r="EM40" t="s">
        <v>32</v>
      </c>
      <c r="EO40" t="s">
        <v>3</v>
      </c>
      <c r="EQ40">
        <v>1703936</v>
      </c>
      <c r="ER40">
        <v>0</v>
      </c>
      <c r="ES40">
        <v>0</v>
      </c>
      <c r="ET40">
        <v>0</v>
      </c>
      <c r="EU40">
        <v>0</v>
      </c>
      <c r="EV40">
        <v>0</v>
      </c>
      <c r="EW40">
        <v>0</v>
      </c>
      <c r="EX40">
        <v>0</v>
      </c>
      <c r="EY40">
        <v>0</v>
      </c>
      <c r="FQ40">
        <v>0</v>
      </c>
      <c r="FR40">
        <f>P40</f>
        <v>0</v>
      </c>
      <c r="FS40">
        <v>0</v>
      </c>
      <c r="FX40">
        <v>78</v>
      </c>
      <c r="FY40">
        <v>57</v>
      </c>
      <c r="GA40" t="s">
        <v>52</v>
      </c>
      <c r="GD40">
        <v>1</v>
      </c>
      <c r="GF40">
        <v>1563940338</v>
      </c>
      <c r="GG40">
        <v>2</v>
      </c>
      <c r="GH40">
        <v>4</v>
      </c>
      <c r="GI40">
        <v>-2</v>
      </c>
      <c r="GJ40">
        <v>0</v>
      </c>
      <c r="GK40">
        <v>0</v>
      </c>
      <c r="GL40">
        <f>ROUND(IF(AND(BH40=3,BI40=3,FS40&lt;&gt;0),P40,0),2)</f>
        <v>0</v>
      </c>
      <c r="GM40">
        <f>ROUND(O40+X40+Y40,2)+GX40</f>
        <v>0</v>
      </c>
      <c r="GN40">
        <f t="shared" si="50"/>
        <v>0</v>
      </c>
      <c r="GO40">
        <f t="shared" si="51"/>
        <v>0</v>
      </c>
      <c r="GP40">
        <f t="shared" si="52"/>
        <v>0</v>
      </c>
      <c r="GR40">
        <v>0</v>
      </c>
      <c r="GS40">
        <v>2</v>
      </c>
      <c r="GT40">
        <v>0</v>
      </c>
      <c r="GU40" t="s">
        <v>3</v>
      </c>
      <c r="GV40">
        <f t="shared" si="53"/>
        <v>0</v>
      </c>
      <c r="GW40">
        <v>1</v>
      </c>
      <c r="GX40">
        <f>ROUND(HC40*I40,2)</f>
        <v>0</v>
      </c>
      <c r="HA40">
        <v>0</v>
      </c>
      <c r="HB40">
        <v>0</v>
      </c>
      <c r="HC40">
        <f t="shared" si="54"/>
        <v>0</v>
      </c>
      <c r="HE40" t="s">
        <v>3</v>
      </c>
      <c r="HF40" t="s">
        <v>3</v>
      </c>
      <c r="HM40" t="s">
        <v>3</v>
      </c>
      <c r="HN40" t="s">
        <v>33</v>
      </c>
      <c r="HO40" t="s">
        <v>34</v>
      </c>
      <c r="HP40" t="s">
        <v>31</v>
      </c>
      <c r="HQ40" t="s">
        <v>31</v>
      </c>
      <c r="HS40">
        <v>0</v>
      </c>
      <c r="IK40">
        <v>0</v>
      </c>
    </row>
    <row r="41" spans="1:245" x14ac:dyDescent="0.2">
      <c r="A41">
        <v>17</v>
      </c>
      <c r="B41">
        <v>1</v>
      </c>
      <c r="E41" t="s">
        <v>49</v>
      </c>
      <c r="F41" t="s">
        <v>46</v>
      </c>
      <c r="G41" t="s">
        <v>50</v>
      </c>
      <c r="H41" t="s">
        <v>51</v>
      </c>
      <c r="I41">
        <v>1</v>
      </c>
      <c r="J41">
        <v>0</v>
      </c>
      <c r="K41">
        <v>1</v>
      </c>
      <c r="O41">
        <f>ROUND(CP41,0)</f>
        <v>0</v>
      </c>
      <c r="P41">
        <f>ROUND(CQ41*I41,0)</f>
        <v>0</v>
      </c>
      <c r="Q41">
        <f>ROUND(CR41*I41,0)</f>
        <v>0</v>
      </c>
      <c r="R41">
        <f>ROUND(CS41*I41,0)</f>
        <v>0</v>
      </c>
      <c r="S41">
        <f>ROUND(CT41*I41,0)</f>
        <v>0</v>
      </c>
      <c r="T41">
        <f>ROUND(CU41*I41,0)</f>
        <v>0</v>
      </c>
      <c r="U41">
        <f t="shared" si="28"/>
        <v>0</v>
      </c>
      <c r="V41">
        <f t="shared" si="29"/>
        <v>0</v>
      </c>
      <c r="W41">
        <f>ROUND(CX41*I41,0)</f>
        <v>0</v>
      </c>
      <c r="X41">
        <f>ROUND(CY41,0)</f>
        <v>0</v>
      </c>
      <c r="Y41">
        <f>ROUND(CZ41,0)</f>
        <v>0</v>
      </c>
      <c r="AA41">
        <v>64973731</v>
      </c>
      <c r="AB41">
        <f t="shared" si="30"/>
        <v>0</v>
      </c>
      <c r="AC41">
        <f t="shared" si="31"/>
        <v>0</v>
      </c>
      <c r="AD41">
        <f t="shared" si="32"/>
        <v>0</v>
      </c>
      <c r="AE41">
        <f t="shared" si="33"/>
        <v>0</v>
      </c>
      <c r="AF41">
        <f t="shared" si="34"/>
        <v>0</v>
      </c>
      <c r="AG41">
        <f t="shared" si="35"/>
        <v>0</v>
      </c>
      <c r="AH41">
        <f t="shared" si="36"/>
        <v>0</v>
      </c>
      <c r="AI41">
        <f t="shared" si="37"/>
        <v>0</v>
      </c>
      <c r="AJ41">
        <f t="shared" si="38"/>
        <v>0</v>
      </c>
      <c r="AK41">
        <v>0</v>
      </c>
      <c r="AL41">
        <v>0</v>
      </c>
      <c r="AM41">
        <v>0</v>
      </c>
      <c r="AN41">
        <v>0</v>
      </c>
      <c r="AO41">
        <v>0</v>
      </c>
      <c r="AP41">
        <v>0</v>
      </c>
      <c r="AQ41">
        <v>0</v>
      </c>
      <c r="AR41">
        <v>0</v>
      </c>
      <c r="AS41">
        <v>0</v>
      </c>
      <c r="AT41">
        <v>78</v>
      </c>
      <c r="AU41">
        <v>57</v>
      </c>
      <c r="AV41">
        <v>1</v>
      </c>
      <c r="AW41">
        <v>1</v>
      </c>
      <c r="AZ41">
        <v>1</v>
      </c>
      <c r="BA41">
        <v>1</v>
      </c>
      <c r="BB41">
        <v>1</v>
      </c>
      <c r="BC41">
        <v>6.74</v>
      </c>
      <c r="BD41" t="s">
        <v>3</v>
      </c>
      <c r="BE41" t="s">
        <v>3</v>
      </c>
      <c r="BF41" t="s">
        <v>3</v>
      </c>
      <c r="BG41" t="s">
        <v>3</v>
      </c>
      <c r="BH41">
        <v>3</v>
      </c>
      <c r="BI41">
        <v>3</v>
      </c>
      <c r="BJ41" t="s">
        <v>3</v>
      </c>
      <c r="BM41">
        <v>400002</v>
      </c>
      <c r="BN41">
        <v>0</v>
      </c>
      <c r="BO41" t="s">
        <v>3</v>
      </c>
      <c r="BP41">
        <v>0</v>
      </c>
      <c r="BQ41">
        <v>7</v>
      </c>
      <c r="BR41">
        <v>0</v>
      </c>
      <c r="BS41">
        <v>1</v>
      </c>
      <c r="BT41">
        <v>1</v>
      </c>
      <c r="BU41">
        <v>1</v>
      </c>
      <c r="BV41">
        <v>1</v>
      </c>
      <c r="BW41">
        <v>1</v>
      </c>
      <c r="BX41">
        <v>1</v>
      </c>
      <c r="BY41" t="s">
        <v>3</v>
      </c>
      <c r="BZ41">
        <v>78</v>
      </c>
      <c r="CA41">
        <v>57</v>
      </c>
      <c r="CB41" t="s">
        <v>3</v>
      </c>
      <c r="CE41">
        <v>0</v>
      </c>
      <c r="CF41">
        <v>0</v>
      </c>
      <c r="CG41">
        <v>0</v>
      </c>
      <c r="CM41">
        <v>0</v>
      </c>
      <c r="CN41" t="s">
        <v>3</v>
      </c>
      <c r="CO41">
        <v>0</v>
      </c>
      <c r="CP41">
        <f t="shared" si="39"/>
        <v>0</v>
      </c>
      <c r="CQ41">
        <f>AC41*BC41</f>
        <v>0</v>
      </c>
      <c r="CR41">
        <f>(((ET41)*BB41-(EU41)*BS41)+AE41*BS41)</f>
        <v>0</v>
      </c>
      <c r="CS41">
        <f t="shared" si="42"/>
        <v>0</v>
      </c>
      <c r="CT41">
        <f t="shared" si="43"/>
        <v>0</v>
      </c>
      <c r="CU41">
        <f t="shared" si="44"/>
        <v>0</v>
      </c>
      <c r="CV41">
        <f t="shared" si="45"/>
        <v>0</v>
      </c>
      <c r="CW41">
        <f t="shared" si="46"/>
        <v>0</v>
      </c>
      <c r="CX41">
        <f t="shared" si="47"/>
        <v>0</v>
      </c>
      <c r="CY41">
        <f t="shared" si="48"/>
        <v>0</v>
      </c>
      <c r="CZ41">
        <f t="shared" si="49"/>
        <v>0</v>
      </c>
      <c r="DC41" t="s">
        <v>3</v>
      </c>
      <c r="DD41" t="s">
        <v>3</v>
      </c>
      <c r="DE41" t="s">
        <v>3</v>
      </c>
      <c r="DF41" t="s">
        <v>3</v>
      </c>
      <c r="DG41" t="s">
        <v>3</v>
      </c>
      <c r="DH41" t="s">
        <v>3</v>
      </c>
      <c r="DI41" t="s">
        <v>3</v>
      </c>
      <c r="DJ41" t="s">
        <v>3</v>
      </c>
      <c r="DK41" t="s">
        <v>3</v>
      </c>
      <c r="DL41" t="s">
        <v>3</v>
      </c>
      <c r="DM41" t="s">
        <v>3</v>
      </c>
      <c r="DN41">
        <v>0</v>
      </c>
      <c r="DO41">
        <v>0</v>
      </c>
      <c r="DP41">
        <v>1</v>
      </c>
      <c r="DQ41">
        <v>1</v>
      </c>
      <c r="DU41">
        <v>1013</v>
      </c>
      <c r="DV41" t="s">
        <v>51</v>
      </c>
      <c r="DW41" t="s">
        <v>51</v>
      </c>
      <c r="DX41">
        <v>1</v>
      </c>
      <c r="DZ41" t="s">
        <v>3</v>
      </c>
      <c r="EA41" t="s">
        <v>3</v>
      </c>
      <c r="EB41" t="s">
        <v>3</v>
      </c>
      <c r="EC41" t="s">
        <v>3</v>
      </c>
      <c r="EE41">
        <v>49994505</v>
      </c>
      <c r="EF41">
        <v>7</v>
      </c>
      <c r="EG41" t="s">
        <v>30</v>
      </c>
      <c r="EH41">
        <v>109</v>
      </c>
      <c r="EI41" t="s">
        <v>31</v>
      </c>
      <c r="EJ41">
        <v>1</v>
      </c>
      <c r="EK41">
        <v>400002</v>
      </c>
      <c r="EL41" t="s">
        <v>31</v>
      </c>
      <c r="EM41" t="s">
        <v>32</v>
      </c>
      <c r="EO41" t="s">
        <v>3</v>
      </c>
      <c r="EQ41">
        <v>1703936</v>
      </c>
      <c r="ER41">
        <v>0</v>
      </c>
      <c r="ES41">
        <v>0</v>
      </c>
      <c r="ET41">
        <v>0</v>
      </c>
      <c r="EU41">
        <v>0</v>
      </c>
      <c r="EV41">
        <v>0</v>
      </c>
      <c r="EW41">
        <v>0</v>
      </c>
      <c r="EX41">
        <v>0</v>
      </c>
      <c r="EY41">
        <v>0</v>
      </c>
      <c r="FQ41">
        <v>0</v>
      </c>
      <c r="FR41">
        <f>P41</f>
        <v>0</v>
      </c>
      <c r="FS41">
        <v>0</v>
      </c>
      <c r="FX41">
        <v>78</v>
      </c>
      <c r="FY41">
        <v>57</v>
      </c>
      <c r="GA41" t="s">
        <v>52</v>
      </c>
      <c r="GD41">
        <v>0</v>
      </c>
      <c r="GF41">
        <v>1563940338</v>
      </c>
      <c r="GG41">
        <v>2</v>
      </c>
      <c r="GH41">
        <v>0</v>
      </c>
      <c r="GI41">
        <v>5</v>
      </c>
      <c r="GJ41">
        <v>0</v>
      </c>
      <c r="GK41">
        <f>ROUND(R41*(S12)/100,0)</f>
        <v>0</v>
      </c>
      <c r="GL41">
        <f>ROUND(IF(AND(BH41=3,BI41=3,FS41&lt;&gt;0),P41,0),0)</f>
        <v>0</v>
      </c>
      <c r="GM41">
        <f>ROUND(O41+X41+Y41+GK41,0)+GX41</f>
        <v>0</v>
      </c>
      <c r="GN41">
        <f t="shared" si="50"/>
        <v>0</v>
      </c>
      <c r="GO41">
        <f t="shared" si="51"/>
        <v>0</v>
      </c>
      <c r="GP41">
        <f t="shared" si="52"/>
        <v>0</v>
      </c>
      <c r="GR41">
        <v>0</v>
      </c>
      <c r="GS41">
        <v>4</v>
      </c>
      <c r="GT41">
        <v>0</v>
      </c>
      <c r="GU41" t="s">
        <v>3</v>
      </c>
      <c r="GV41">
        <f t="shared" si="53"/>
        <v>0</v>
      </c>
      <c r="GW41">
        <v>1</v>
      </c>
      <c r="GX41">
        <f>ROUND(HC41*I41,0)</f>
        <v>0</v>
      </c>
      <c r="HA41">
        <v>0</v>
      </c>
      <c r="HB41">
        <v>0</v>
      </c>
      <c r="HC41">
        <f t="shared" si="54"/>
        <v>0</v>
      </c>
      <c r="HE41" t="s">
        <v>3</v>
      </c>
      <c r="HF41" t="s">
        <v>3</v>
      </c>
      <c r="HM41" t="s">
        <v>3</v>
      </c>
      <c r="HN41" t="s">
        <v>33</v>
      </c>
      <c r="HO41" t="s">
        <v>34</v>
      </c>
      <c r="HP41" t="s">
        <v>31</v>
      </c>
      <c r="HQ41" t="s">
        <v>31</v>
      </c>
      <c r="HS41">
        <v>0</v>
      </c>
      <c r="IK41">
        <v>0</v>
      </c>
    </row>
    <row r="43" spans="1:245" x14ac:dyDescent="0.2">
      <c r="A43">
        <v>51</v>
      </c>
      <c r="B43">
        <f>B28</f>
        <v>1</v>
      </c>
      <c r="C43">
        <f>A28</f>
        <v>5</v>
      </c>
      <c r="D43">
        <f>ROW(A28)</f>
        <v>28</v>
      </c>
      <c r="F43" t="str">
        <f>IF(F28&lt;&gt;"",F28,"")</f>
        <v>Новый подраздел</v>
      </c>
      <c r="G43" t="str">
        <f>IF(G28&lt;&gt;"",G28,"")</f>
        <v>Стоимость оборудования</v>
      </c>
      <c r="H43">
        <v>0</v>
      </c>
      <c r="O43">
        <f t="shared" ref="O43:T43" si="56">ROUND(AB43,0)</f>
        <v>17672193</v>
      </c>
      <c r="P43">
        <f t="shared" si="56"/>
        <v>17672193</v>
      </c>
      <c r="Q43">
        <f t="shared" si="56"/>
        <v>0</v>
      </c>
      <c r="R43">
        <f t="shared" si="56"/>
        <v>0</v>
      </c>
      <c r="S43">
        <f t="shared" si="56"/>
        <v>0</v>
      </c>
      <c r="T43">
        <f t="shared" si="56"/>
        <v>0</v>
      </c>
      <c r="U43">
        <f>AH43</f>
        <v>0</v>
      </c>
      <c r="V43">
        <f>AI43</f>
        <v>0</v>
      </c>
      <c r="W43">
        <f>ROUND(AJ43,0)</f>
        <v>0</v>
      </c>
      <c r="X43">
        <f>ROUND(AK43,0)</f>
        <v>0</v>
      </c>
      <c r="Y43">
        <f>ROUND(AL43,0)</f>
        <v>0</v>
      </c>
      <c r="AB43">
        <f>ROUND(SUMIF(AA32:AA41,"=64973733",O32:O41),0)</f>
        <v>17672193</v>
      </c>
      <c r="AC43">
        <f>ROUND(SUMIF(AA32:AA41,"=64973733",P32:P41),0)</f>
        <v>17672193</v>
      </c>
      <c r="AD43">
        <f>ROUND(SUMIF(AA32:AA41,"=64973733",Q32:Q41),0)</f>
        <v>0</v>
      </c>
      <c r="AE43">
        <f>ROUND(SUMIF(AA32:AA41,"=64973733",R32:R41),0)</f>
        <v>0</v>
      </c>
      <c r="AF43">
        <f>ROUND(SUMIF(AA32:AA41,"=64973733",S32:S41),0)</f>
        <v>0</v>
      </c>
      <c r="AG43">
        <f>ROUND(SUMIF(AA32:AA41,"=64973733",T32:T41),0)</f>
        <v>0</v>
      </c>
      <c r="AH43">
        <f>SUMIF(AA32:AA41,"=64973733",U32:U41)</f>
        <v>0</v>
      </c>
      <c r="AI43">
        <f>SUMIF(AA32:AA41,"=64973733",V32:V41)</f>
        <v>0</v>
      </c>
      <c r="AJ43">
        <f>ROUND(SUMIF(AA32:AA41,"=64973733",W32:W41),0)</f>
        <v>0</v>
      </c>
      <c r="AK43">
        <f>ROUND(SUMIF(AA32:AA41,"=64973733",X32:X41),0)</f>
        <v>0</v>
      </c>
      <c r="AL43">
        <f>ROUND(SUMIF(AA32:AA41,"=64973733",Y32:Y41),0)</f>
        <v>0</v>
      </c>
      <c r="AO43">
        <f t="shared" ref="AO43:BD43" si="57">ROUND(BX43,0)</f>
        <v>0</v>
      </c>
      <c r="AP43">
        <f t="shared" si="57"/>
        <v>16990643</v>
      </c>
      <c r="AQ43">
        <f t="shared" si="57"/>
        <v>0</v>
      </c>
      <c r="AR43">
        <f t="shared" si="57"/>
        <v>17672193</v>
      </c>
      <c r="AS43">
        <f t="shared" si="57"/>
        <v>0</v>
      </c>
      <c r="AT43">
        <f t="shared" si="57"/>
        <v>681550</v>
      </c>
      <c r="AU43">
        <f t="shared" si="57"/>
        <v>0</v>
      </c>
      <c r="AV43">
        <f t="shared" si="57"/>
        <v>17672193</v>
      </c>
      <c r="AW43">
        <f t="shared" si="57"/>
        <v>681550</v>
      </c>
      <c r="AX43">
        <f t="shared" si="57"/>
        <v>0</v>
      </c>
      <c r="AY43">
        <f t="shared" si="57"/>
        <v>681550</v>
      </c>
      <c r="AZ43">
        <f t="shared" si="57"/>
        <v>16990643</v>
      </c>
      <c r="BA43">
        <f t="shared" si="57"/>
        <v>0</v>
      </c>
      <c r="BB43">
        <f t="shared" si="57"/>
        <v>0</v>
      </c>
      <c r="BC43">
        <f t="shared" si="57"/>
        <v>0</v>
      </c>
      <c r="BD43">
        <f t="shared" si="57"/>
        <v>0</v>
      </c>
      <c r="BX43">
        <f>ROUND(SUMIF(AA32:AA41,"=64973733",FQ32:FQ41),0)</f>
        <v>0</v>
      </c>
      <c r="BY43">
        <f>ROUND(SUMIF(AA32:AA41,"=64973733",FR32:FR41),0)</f>
        <v>16990643</v>
      </c>
      <c r="BZ43">
        <f>ROUND(SUMIF(AA32:AA41,"=64973733",GL32:GL41),0)</f>
        <v>0</v>
      </c>
      <c r="CA43">
        <f>ROUND(SUMIF(AA32:AA41,"=64973733",GM32:GM41),0)</f>
        <v>17672193</v>
      </c>
      <c r="CB43">
        <f>ROUND(SUMIF(AA32:AA41,"=64973733",GN32:GN41),0)</f>
        <v>0</v>
      </c>
      <c r="CC43">
        <f>ROUND(SUMIF(AA32:AA41,"=64973733",GO32:GO41),0)</f>
        <v>681550</v>
      </c>
      <c r="CD43">
        <f>ROUND(SUMIF(AA32:AA41,"=64973733",GP32:GP41),0)</f>
        <v>0</v>
      </c>
      <c r="CE43">
        <f>AC43-BX43</f>
        <v>17672193</v>
      </c>
      <c r="CF43">
        <f>AC43-BY43</f>
        <v>681550</v>
      </c>
      <c r="CG43">
        <f>BX43-BZ43</f>
        <v>0</v>
      </c>
      <c r="CH43">
        <f>AC43-BX43-BY43+BZ43</f>
        <v>681550</v>
      </c>
      <c r="CI43">
        <f>BY43-BZ43</f>
        <v>16990643</v>
      </c>
      <c r="CJ43">
        <f>ROUND(SUMIF(AA32:AA41,"=64973733",GX32:GX41),0)</f>
        <v>0</v>
      </c>
      <c r="CK43">
        <f>ROUND(SUMIF(AA32:AA41,"=64973733",GY32:GY41),0)</f>
        <v>0</v>
      </c>
      <c r="CL43">
        <f>ROUND(SUMIF(AA32:AA41,"=64973733",GZ32:GZ41),0)</f>
        <v>0</v>
      </c>
      <c r="CM43">
        <f>ROUND(SUMIF(AA32:AA41,"=64973733",HD32:HD41),0)</f>
        <v>0</v>
      </c>
      <c r="DG43">
        <f t="shared" ref="DG43:DL43" si="58">ROUND(DT43,0)</f>
        <v>18405547</v>
      </c>
      <c r="DH43">
        <f t="shared" si="58"/>
        <v>18405547</v>
      </c>
      <c r="DI43">
        <f t="shared" si="58"/>
        <v>0</v>
      </c>
      <c r="DJ43">
        <f t="shared" si="58"/>
        <v>0</v>
      </c>
      <c r="DK43">
        <f t="shared" si="58"/>
        <v>0</v>
      </c>
      <c r="DL43">
        <f t="shared" si="58"/>
        <v>0</v>
      </c>
      <c r="DM43">
        <f>DZ43</f>
        <v>0</v>
      </c>
      <c r="DN43">
        <f>EA43</f>
        <v>0</v>
      </c>
      <c r="DO43">
        <f>ROUND(EB43,0)</f>
        <v>0</v>
      </c>
      <c r="DP43">
        <f>ROUND(EC43,0)</f>
        <v>0</v>
      </c>
      <c r="DQ43">
        <f>ROUND(ED43,0)</f>
        <v>0</v>
      </c>
      <c r="DT43">
        <f>ROUND(SUMIF(AA32:AA41,"=64973731",O32:O41),0)</f>
        <v>18405547</v>
      </c>
      <c r="DU43">
        <f>ROUND(SUMIF(AA32:AA41,"=64973731",P32:P41),0)</f>
        <v>18405547</v>
      </c>
      <c r="DV43">
        <f>ROUND(SUMIF(AA32:AA41,"=64973731",Q32:Q41),0)</f>
        <v>0</v>
      </c>
      <c r="DW43">
        <f>ROUND(SUMIF(AA32:AA41,"=64973731",R32:R41),0)</f>
        <v>0</v>
      </c>
      <c r="DX43">
        <f>ROUND(SUMIF(AA32:AA41,"=64973731",S32:S41),0)</f>
        <v>0</v>
      </c>
      <c r="DY43">
        <f>ROUND(SUMIF(AA32:AA41,"=64973731",T32:T41),0)</f>
        <v>0</v>
      </c>
      <c r="DZ43">
        <f>SUMIF(AA32:AA41,"=64973731",U32:U41)</f>
        <v>0</v>
      </c>
      <c r="EA43">
        <f>SUMIF(AA32:AA41,"=64973731",V32:V41)</f>
        <v>0</v>
      </c>
      <c r="EB43">
        <f>ROUND(SUMIF(AA32:AA41,"=64973731",W32:W41),0)</f>
        <v>0</v>
      </c>
      <c r="EC43">
        <f>ROUND(SUMIF(AA32:AA41,"=64973731",X32:X41),0)</f>
        <v>0</v>
      </c>
      <c r="ED43">
        <f>ROUND(SUMIF(AA32:AA41,"=64973731",Y32:Y41),0)</f>
        <v>0</v>
      </c>
      <c r="EG43">
        <f t="shared" ref="EG43:EV43" si="59">ROUND(FP43,0)</f>
        <v>0</v>
      </c>
      <c r="EH43">
        <f t="shared" si="59"/>
        <v>17710366</v>
      </c>
      <c r="EI43">
        <f t="shared" si="59"/>
        <v>0</v>
      </c>
      <c r="EJ43">
        <f t="shared" si="59"/>
        <v>18405547</v>
      </c>
      <c r="EK43">
        <f t="shared" si="59"/>
        <v>0</v>
      </c>
      <c r="EL43">
        <f t="shared" si="59"/>
        <v>695181</v>
      </c>
      <c r="EM43">
        <f t="shared" si="59"/>
        <v>0</v>
      </c>
      <c r="EN43">
        <f t="shared" si="59"/>
        <v>18405547</v>
      </c>
      <c r="EO43">
        <f t="shared" si="59"/>
        <v>695181</v>
      </c>
      <c r="EP43">
        <f t="shared" si="59"/>
        <v>0</v>
      </c>
      <c r="EQ43">
        <f t="shared" si="59"/>
        <v>695181</v>
      </c>
      <c r="ER43">
        <f t="shared" si="59"/>
        <v>17710366</v>
      </c>
      <c r="ES43">
        <f t="shared" si="59"/>
        <v>0</v>
      </c>
      <c r="ET43">
        <f t="shared" si="59"/>
        <v>0</v>
      </c>
      <c r="EU43">
        <f t="shared" si="59"/>
        <v>0</v>
      </c>
      <c r="EV43">
        <f t="shared" si="59"/>
        <v>0</v>
      </c>
      <c r="FP43">
        <f>ROUND(SUMIF(AA32:AA41,"=64973731",FQ32:FQ41),0)</f>
        <v>0</v>
      </c>
      <c r="FQ43">
        <f>ROUND(SUMIF(AA32:AA41,"=64973731",FR32:FR41),0)</f>
        <v>17710366</v>
      </c>
      <c r="FR43">
        <f>ROUND(SUMIF(AA32:AA41,"=64973731",GL32:GL41),0)</f>
        <v>0</v>
      </c>
      <c r="FS43">
        <f>ROUND(SUMIF(AA32:AA41,"=64973731",GM32:GM41),0)</f>
        <v>18405547</v>
      </c>
      <c r="FT43">
        <f>ROUND(SUMIF(AA32:AA41,"=64973731",GN32:GN41),0)</f>
        <v>0</v>
      </c>
      <c r="FU43">
        <f>ROUND(SUMIF(AA32:AA41,"=64973731",GO32:GO41),0)</f>
        <v>695181</v>
      </c>
      <c r="FV43">
        <f>ROUND(SUMIF(AA32:AA41,"=64973731",GP32:GP41),0)</f>
        <v>0</v>
      </c>
      <c r="FW43">
        <f>DU43-FP43</f>
        <v>18405547</v>
      </c>
      <c r="FX43">
        <f>DU43-FQ43</f>
        <v>695181</v>
      </c>
      <c r="FY43">
        <f>FP43-FR43</f>
        <v>0</v>
      </c>
      <c r="FZ43">
        <f>DU43-FP43-FQ43+FR43</f>
        <v>695181</v>
      </c>
      <c r="GA43">
        <f>FQ43-FR43</f>
        <v>17710366</v>
      </c>
      <c r="GB43">
        <f>ROUND(SUMIF(AA32:AA41,"=64973731",GX32:GX41),0)</f>
        <v>0</v>
      </c>
      <c r="GC43">
        <f>ROUND(SUMIF(AA32:AA41,"=64973731",GY32:GY41),0)</f>
        <v>0</v>
      </c>
      <c r="GD43">
        <f>ROUND(SUMIF(AA32:AA41,"=64973731",GZ32:GZ41),0)</f>
        <v>0</v>
      </c>
      <c r="GE43">
        <f>ROUND(SUMIF(AA32:AA41,"=64973731",HD32:HD41),0)</f>
        <v>0</v>
      </c>
      <c r="GX43">
        <v>0</v>
      </c>
    </row>
    <row r="45" spans="1:245" x14ac:dyDescent="0.2">
      <c r="A45">
        <v>50</v>
      </c>
      <c r="B45">
        <v>0</v>
      </c>
      <c r="C45">
        <v>0</v>
      </c>
      <c r="D45">
        <v>1</v>
      </c>
      <c r="E45">
        <v>201</v>
      </c>
      <c r="F45">
        <f>ROUND(Source!O43,O45)</f>
        <v>17672193</v>
      </c>
      <c r="G45" t="s">
        <v>53</v>
      </c>
      <c r="H45" t="s">
        <v>54</v>
      </c>
      <c r="K45">
        <v>201</v>
      </c>
      <c r="L45">
        <v>1</v>
      </c>
      <c r="M45">
        <v>3</v>
      </c>
      <c r="N45" t="s">
        <v>3</v>
      </c>
      <c r="O45">
        <v>0</v>
      </c>
      <c r="P45">
        <f>ROUND(Source!DG43,O45)</f>
        <v>18405547</v>
      </c>
      <c r="W45">
        <v>681550</v>
      </c>
      <c r="X45">
        <v>1</v>
      </c>
      <c r="Y45">
        <v>681550</v>
      </c>
      <c r="Z45">
        <v>695181</v>
      </c>
      <c r="AA45">
        <v>1</v>
      </c>
      <c r="AB45">
        <v>695181</v>
      </c>
    </row>
    <row r="46" spans="1:245" x14ac:dyDescent="0.2">
      <c r="A46">
        <v>50</v>
      </c>
      <c r="B46">
        <v>0</v>
      </c>
      <c r="C46">
        <v>0</v>
      </c>
      <c r="D46">
        <v>1</v>
      </c>
      <c r="E46">
        <v>202</v>
      </c>
      <c r="F46">
        <f>ROUND(Source!P43,O46)</f>
        <v>17672193</v>
      </c>
      <c r="G46" t="s">
        <v>55</v>
      </c>
      <c r="H46" t="s">
        <v>56</v>
      </c>
      <c r="K46">
        <v>202</v>
      </c>
      <c r="L46">
        <v>2</v>
      </c>
      <c r="M46">
        <v>3</v>
      </c>
      <c r="N46" t="s">
        <v>3</v>
      </c>
      <c r="O46">
        <v>0</v>
      </c>
      <c r="P46">
        <f>ROUND(Source!DH43,O46)</f>
        <v>18405547</v>
      </c>
      <c r="W46">
        <v>17672193</v>
      </c>
      <c r="X46">
        <v>1</v>
      </c>
      <c r="Y46">
        <v>17672193</v>
      </c>
      <c r="Z46">
        <v>18405547</v>
      </c>
      <c r="AA46">
        <v>1</v>
      </c>
      <c r="AB46">
        <v>18405547</v>
      </c>
    </row>
    <row r="47" spans="1:245" x14ac:dyDescent="0.2">
      <c r="A47">
        <v>50</v>
      </c>
      <c r="B47">
        <v>0</v>
      </c>
      <c r="C47">
        <v>0</v>
      </c>
      <c r="D47">
        <v>1</v>
      </c>
      <c r="E47">
        <v>222</v>
      </c>
      <c r="F47">
        <f>ROUND(Source!AO43,O47)</f>
        <v>0</v>
      </c>
      <c r="G47" t="s">
        <v>57</v>
      </c>
      <c r="H47" t="s">
        <v>58</v>
      </c>
      <c r="K47">
        <v>222</v>
      </c>
      <c r="L47">
        <v>3</v>
      </c>
      <c r="M47">
        <v>3</v>
      </c>
      <c r="N47" t="s">
        <v>3</v>
      </c>
      <c r="O47">
        <v>0</v>
      </c>
      <c r="P47">
        <f>ROUND(Source!EG43,O47)</f>
        <v>0</v>
      </c>
      <c r="W47">
        <v>0</v>
      </c>
      <c r="X47">
        <v>1</v>
      </c>
      <c r="Y47">
        <v>0</v>
      </c>
      <c r="Z47">
        <v>0</v>
      </c>
      <c r="AA47">
        <v>1</v>
      </c>
      <c r="AB47">
        <v>0</v>
      </c>
    </row>
    <row r="48" spans="1:245" x14ac:dyDescent="0.2">
      <c r="A48">
        <v>50</v>
      </c>
      <c r="B48">
        <v>0</v>
      </c>
      <c r="C48">
        <v>0</v>
      </c>
      <c r="D48">
        <v>1</v>
      </c>
      <c r="E48">
        <v>225</v>
      </c>
      <c r="F48">
        <f>ROUND(Source!AV43,O48)</f>
        <v>17672193</v>
      </c>
      <c r="G48" t="s">
        <v>59</v>
      </c>
      <c r="H48" t="s">
        <v>60</v>
      </c>
      <c r="K48">
        <v>225</v>
      </c>
      <c r="L48">
        <v>4</v>
      </c>
      <c r="M48">
        <v>3</v>
      </c>
      <c r="N48" t="s">
        <v>3</v>
      </c>
      <c r="O48">
        <v>0</v>
      </c>
      <c r="P48">
        <f>ROUND(Source!EN43,O48)</f>
        <v>18405547</v>
      </c>
      <c r="W48">
        <v>17672193</v>
      </c>
      <c r="X48">
        <v>1</v>
      </c>
      <c r="Y48">
        <v>17672193</v>
      </c>
      <c r="Z48">
        <v>18405547</v>
      </c>
      <c r="AA48">
        <v>1</v>
      </c>
      <c r="AB48">
        <v>18405547</v>
      </c>
    </row>
    <row r="49" spans="1:28" x14ac:dyDescent="0.2">
      <c r="A49">
        <v>50</v>
      </c>
      <c r="B49">
        <v>0</v>
      </c>
      <c r="C49">
        <v>0</v>
      </c>
      <c r="D49">
        <v>1</v>
      </c>
      <c r="E49">
        <v>226</v>
      </c>
      <c r="F49">
        <f>ROUND(Source!AW43,O49)</f>
        <v>681550</v>
      </c>
      <c r="G49" t="s">
        <v>61</v>
      </c>
      <c r="H49" t="s">
        <v>62</v>
      </c>
      <c r="K49">
        <v>226</v>
      </c>
      <c r="L49">
        <v>5</v>
      </c>
      <c r="M49">
        <v>3</v>
      </c>
      <c r="N49" t="s">
        <v>3</v>
      </c>
      <c r="O49">
        <v>0</v>
      </c>
      <c r="P49">
        <f>ROUND(Source!EO43,O49)</f>
        <v>695181</v>
      </c>
      <c r="W49">
        <v>681550</v>
      </c>
      <c r="X49">
        <v>1</v>
      </c>
      <c r="Y49">
        <v>681550</v>
      </c>
      <c r="Z49">
        <v>695181</v>
      </c>
      <c r="AA49">
        <v>1</v>
      </c>
      <c r="AB49">
        <v>695181</v>
      </c>
    </row>
    <row r="50" spans="1:28" x14ac:dyDescent="0.2">
      <c r="A50">
        <v>50</v>
      </c>
      <c r="B50">
        <v>0</v>
      </c>
      <c r="C50">
        <v>0</v>
      </c>
      <c r="D50">
        <v>1</v>
      </c>
      <c r="E50">
        <v>227</v>
      </c>
      <c r="F50">
        <f>ROUND(Source!AX43,O50)</f>
        <v>0</v>
      </c>
      <c r="G50" t="s">
        <v>63</v>
      </c>
      <c r="H50" t="s">
        <v>64</v>
      </c>
      <c r="K50">
        <v>227</v>
      </c>
      <c r="L50">
        <v>6</v>
      </c>
      <c r="M50">
        <v>3</v>
      </c>
      <c r="N50" t="s">
        <v>3</v>
      </c>
      <c r="O50">
        <v>0</v>
      </c>
      <c r="P50">
        <f>ROUND(Source!EP43,O50)</f>
        <v>0</v>
      </c>
      <c r="W50">
        <v>0</v>
      </c>
      <c r="X50">
        <v>1</v>
      </c>
      <c r="Y50">
        <v>0</v>
      </c>
      <c r="Z50">
        <v>0</v>
      </c>
      <c r="AA50">
        <v>1</v>
      </c>
      <c r="AB50">
        <v>0</v>
      </c>
    </row>
    <row r="51" spans="1:28" x14ac:dyDescent="0.2">
      <c r="A51">
        <v>50</v>
      </c>
      <c r="B51">
        <v>0</v>
      </c>
      <c r="C51">
        <v>0</v>
      </c>
      <c r="D51">
        <v>1</v>
      </c>
      <c r="E51">
        <v>228</v>
      </c>
      <c r="F51">
        <f>ROUND(Source!AY43,O51)</f>
        <v>681550</v>
      </c>
      <c r="G51" t="s">
        <v>65</v>
      </c>
      <c r="H51" t="s">
        <v>66</v>
      </c>
      <c r="K51">
        <v>228</v>
      </c>
      <c r="L51">
        <v>7</v>
      </c>
      <c r="M51">
        <v>3</v>
      </c>
      <c r="N51" t="s">
        <v>3</v>
      </c>
      <c r="O51">
        <v>0</v>
      </c>
      <c r="P51">
        <f>ROUND(Source!EQ43,O51)</f>
        <v>695181</v>
      </c>
      <c r="W51">
        <v>681550</v>
      </c>
      <c r="X51">
        <v>1</v>
      </c>
      <c r="Y51">
        <v>681550</v>
      </c>
      <c r="Z51">
        <v>695181</v>
      </c>
      <c r="AA51">
        <v>1</v>
      </c>
      <c r="AB51">
        <v>695181</v>
      </c>
    </row>
    <row r="52" spans="1:28" x14ac:dyDescent="0.2">
      <c r="A52">
        <v>50</v>
      </c>
      <c r="B52">
        <v>0</v>
      </c>
      <c r="C52">
        <v>0</v>
      </c>
      <c r="D52">
        <v>1</v>
      </c>
      <c r="E52">
        <v>216</v>
      </c>
      <c r="F52">
        <f>ROUND(Source!AP43,O52)</f>
        <v>16990643</v>
      </c>
      <c r="G52" t="s">
        <v>67</v>
      </c>
      <c r="H52" t="s">
        <v>68</v>
      </c>
      <c r="K52">
        <v>216</v>
      </c>
      <c r="L52">
        <v>8</v>
      </c>
      <c r="M52">
        <v>3</v>
      </c>
      <c r="N52" t="s">
        <v>3</v>
      </c>
      <c r="O52">
        <v>0</v>
      </c>
      <c r="P52">
        <f>ROUND(Source!EH43,O52)</f>
        <v>17710366</v>
      </c>
      <c r="W52">
        <v>16990643</v>
      </c>
      <c r="X52">
        <v>1</v>
      </c>
      <c r="Y52">
        <v>16990643</v>
      </c>
      <c r="Z52">
        <v>17710366</v>
      </c>
      <c r="AA52">
        <v>1</v>
      </c>
      <c r="AB52">
        <v>17710366</v>
      </c>
    </row>
    <row r="53" spans="1:28" x14ac:dyDescent="0.2">
      <c r="A53">
        <v>50</v>
      </c>
      <c r="B53">
        <v>0</v>
      </c>
      <c r="C53">
        <v>0</v>
      </c>
      <c r="D53">
        <v>1</v>
      </c>
      <c r="E53">
        <v>223</v>
      </c>
      <c r="F53">
        <f>ROUND(Source!AQ43,O53)</f>
        <v>0</v>
      </c>
      <c r="G53" t="s">
        <v>69</v>
      </c>
      <c r="H53" t="s">
        <v>70</v>
      </c>
      <c r="K53">
        <v>223</v>
      </c>
      <c r="L53">
        <v>9</v>
      </c>
      <c r="M53">
        <v>3</v>
      </c>
      <c r="N53" t="s">
        <v>3</v>
      </c>
      <c r="O53">
        <v>0</v>
      </c>
      <c r="P53">
        <f>ROUND(Source!EI43,O53)</f>
        <v>0</v>
      </c>
      <c r="W53">
        <v>0</v>
      </c>
      <c r="X53">
        <v>1</v>
      </c>
      <c r="Y53">
        <v>0</v>
      </c>
      <c r="Z53">
        <v>0</v>
      </c>
      <c r="AA53">
        <v>1</v>
      </c>
      <c r="AB53">
        <v>0</v>
      </c>
    </row>
    <row r="54" spans="1:28" x14ac:dyDescent="0.2">
      <c r="A54">
        <v>50</v>
      </c>
      <c r="B54">
        <v>0</v>
      </c>
      <c r="C54">
        <v>0</v>
      </c>
      <c r="D54">
        <v>1</v>
      </c>
      <c r="E54">
        <v>229</v>
      </c>
      <c r="F54">
        <f>ROUND(Source!AZ43,O54)</f>
        <v>16990643</v>
      </c>
      <c r="G54" t="s">
        <v>71</v>
      </c>
      <c r="H54" t="s">
        <v>72</v>
      </c>
      <c r="K54">
        <v>229</v>
      </c>
      <c r="L54">
        <v>10</v>
      </c>
      <c r="M54">
        <v>3</v>
      </c>
      <c r="N54" t="s">
        <v>3</v>
      </c>
      <c r="O54">
        <v>0</v>
      </c>
      <c r="P54">
        <f>ROUND(Source!ER43,O54)</f>
        <v>17710366</v>
      </c>
      <c r="W54">
        <v>16990643</v>
      </c>
      <c r="X54">
        <v>1</v>
      </c>
      <c r="Y54">
        <v>16990643</v>
      </c>
      <c r="Z54">
        <v>17710366</v>
      </c>
      <c r="AA54">
        <v>1</v>
      </c>
      <c r="AB54">
        <v>17710366</v>
      </c>
    </row>
    <row r="55" spans="1:28" x14ac:dyDescent="0.2">
      <c r="A55">
        <v>50</v>
      </c>
      <c r="B55">
        <v>0</v>
      </c>
      <c r="C55">
        <v>0</v>
      </c>
      <c r="D55">
        <v>1</v>
      </c>
      <c r="E55">
        <v>203</v>
      </c>
      <c r="F55">
        <f>ROUND(Source!Q43,O55)</f>
        <v>0</v>
      </c>
      <c r="G55" t="s">
        <v>32</v>
      </c>
      <c r="H55" t="s">
        <v>73</v>
      </c>
      <c r="K55">
        <v>203</v>
      </c>
      <c r="L55">
        <v>11</v>
      </c>
      <c r="M55">
        <v>3</v>
      </c>
      <c r="N55" t="s">
        <v>3</v>
      </c>
      <c r="O55">
        <v>0</v>
      </c>
      <c r="P55">
        <f>ROUND(Source!DI43,O55)</f>
        <v>0</v>
      </c>
      <c r="W55">
        <v>0</v>
      </c>
      <c r="X55">
        <v>1</v>
      </c>
      <c r="Y55">
        <v>0</v>
      </c>
      <c r="Z55">
        <v>0</v>
      </c>
      <c r="AA55">
        <v>1</v>
      </c>
      <c r="AB55">
        <v>0</v>
      </c>
    </row>
    <row r="56" spans="1:28" x14ac:dyDescent="0.2">
      <c r="A56">
        <v>50</v>
      </c>
      <c r="B56">
        <v>0</v>
      </c>
      <c r="C56">
        <v>0</v>
      </c>
      <c r="D56">
        <v>1</v>
      </c>
      <c r="E56">
        <v>231</v>
      </c>
      <c r="F56">
        <f>ROUND(Source!BB43,O56)</f>
        <v>0</v>
      </c>
      <c r="G56" t="s">
        <v>74</v>
      </c>
      <c r="H56" t="s">
        <v>75</v>
      </c>
      <c r="K56">
        <v>231</v>
      </c>
      <c r="L56">
        <v>12</v>
      </c>
      <c r="M56">
        <v>3</v>
      </c>
      <c r="N56" t="s">
        <v>3</v>
      </c>
      <c r="O56">
        <v>0</v>
      </c>
      <c r="P56">
        <f>ROUND(Source!ET43,O56)</f>
        <v>0</v>
      </c>
      <c r="W56">
        <v>0</v>
      </c>
      <c r="X56">
        <v>1</v>
      </c>
      <c r="Y56">
        <v>0</v>
      </c>
      <c r="Z56">
        <v>0</v>
      </c>
      <c r="AA56">
        <v>1</v>
      </c>
      <c r="AB56">
        <v>0</v>
      </c>
    </row>
    <row r="57" spans="1:28" x14ac:dyDescent="0.2">
      <c r="A57">
        <v>50</v>
      </c>
      <c r="B57">
        <v>0</v>
      </c>
      <c r="C57">
        <v>0</v>
      </c>
      <c r="D57">
        <v>1</v>
      </c>
      <c r="E57">
        <v>204</v>
      </c>
      <c r="F57">
        <f>ROUND(Source!R43,O57)</f>
        <v>0</v>
      </c>
      <c r="G57" t="s">
        <v>76</v>
      </c>
      <c r="H57" t="s">
        <v>77</v>
      </c>
      <c r="K57">
        <v>204</v>
      </c>
      <c r="L57">
        <v>13</v>
      </c>
      <c r="M57">
        <v>3</v>
      </c>
      <c r="N57" t="s">
        <v>3</v>
      </c>
      <c r="O57">
        <v>0</v>
      </c>
      <c r="P57">
        <f>ROUND(Source!DJ43,O57)</f>
        <v>0</v>
      </c>
      <c r="W57">
        <v>0</v>
      </c>
      <c r="X57">
        <v>1</v>
      </c>
      <c r="Y57">
        <v>0</v>
      </c>
      <c r="Z57">
        <v>0</v>
      </c>
      <c r="AA57">
        <v>1</v>
      </c>
      <c r="AB57">
        <v>0</v>
      </c>
    </row>
    <row r="58" spans="1:28" x14ac:dyDescent="0.2">
      <c r="A58">
        <v>50</v>
      </c>
      <c r="B58">
        <v>0</v>
      </c>
      <c r="C58">
        <v>0</v>
      </c>
      <c r="D58">
        <v>1</v>
      </c>
      <c r="E58">
        <v>205</v>
      </c>
      <c r="F58">
        <f>ROUND(Source!S43,O58)</f>
        <v>0</v>
      </c>
      <c r="G58" t="s">
        <v>78</v>
      </c>
      <c r="H58" t="s">
        <v>79</v>
      </c>
      <c r="K58">
        <v>205</v>
      </c>
      <c r="L58">
        <v>14</v>
      </c>
      <c r="M58">
        <v>3</v>
      </c>
      <c r="N58" t="s">
        <v>3</v>
      </c>
      <c r="O58">
        <v>0</v>
      </c>
      <c r="P58">
        <f>ROUND(Source!DK43,O58)</f>
        <v>0</v>
      </c>
      <c r="W58">
        <v>0</v>
      </c>
      <c r="X58">
        <v>1</v>
      </c>
      <c r="Y58">
        <v>0</v>
      </c>
      <c r="Z58">
        <v>0</v>
      </c>
      <c r="AA58">
        <v>1</v>
      </c>
      <c r="AB58">
        <v>0</v>
      </c>
    </row>
    <row r="59" spans="1:28" x14ac:dyDescent="0.2">
      <c r="A59">
        <v>50</v>
      </c>
      <c r="B59">
        <v>0</v>
      </c>
      <c r="C59">
        <v>0</v>
      </c>
      <c r="D59">
        <v>1</v>
      </c>
      <c r="E59">
        <v>232</v>
      </c>
      <c r="F59">
        <f>ROUND(Source!BC43,O59)</f>
        <v>0</v>
      </c>
      <c r="G59" t="s">
        <v>80</v>
      </c>
      <c r="H59" t="s">
        <v>81</v>
      </c>
      <c r="K59">
        <v>232</v>
      </c>
      <c r="L59">
        <v>15</v>
      </c>
      <c r="M59">
        <v>3</v>
      </c>
      <c r="N59" t="s">
        <v>3</v>
      </c>
      <c r="O59">
        <v>0</v>
      </c>
      <c r="P59">
        <f>ROUND(Source!EU43,O59)</f>
        <v>0</v>
      </c>
      <c r="W59">
        <v>0</v>
      </c>
      <c r="X59">
        <v>1</v>
      </c>
      <c r="Y59">
        <v>0</v>
      </c>
      <c r="Z59">
        <v>0</v>
      </c>
      <c r="AA59">
        <v>1</v>
      </c>
      <c r="AB59">
        <v>0</v>
      </c>
    </row>
    <row r="60" spans="1:28" x14ac:dyDescent="0.2">
      <c r="A60">
        <v>50</v>
      </c>
      <c r="B60">
        <v>0</v>
      </c>
      <c r="C60">
        <v>0</v>
      </c>
      <c r="D60">
        <v>1</v>
      </c>
      <c r="E60">
        <v>214</v>
      </c>
      <c r="F60">
        <f>ROUND(Source!AS43,O60)</f>
        <v>0</v>
      </c>
      <c r="G60" t="s">
        <v>82</v>
      </c>
      <c r="H60" t="s">
        <v>83</v>
      </c>
      <c r="K60">
        <v>214</v>
      </c>
      <c r="L60">
        <v>16</v>
      </c>
      <c r="M60">
        <v>3</v>
      </c>
      <c r="N60" t="s">
        <v>3</v>
      </c>
      <c r="O60">
        <v>0</v>
      </c>
      <c r="P60">
        <f>ROUND(Source!EK43,O60)</f>
        <v>0</v>
      </c>
      <c r="W60">
        <v>0</v>
      </c>
      <c r="X60">
        <v>1</v>
      </c>
      <c r="Y60">
        <v>0</v>
      </c>
      <c r="Z60">
        <v>0</v>
      </c>
      <c r="AA60">
        <v>1</v>
      </c>
      <c r="AB60">
        <v>0</v>
      </c>
    </row>
    <row r="61" spans="1:28" x14ac:dyDescent="0.2">
      <c r="A61">
        <v>50</v>
      </c>
      <c r="B61">
        <v>0</v>
      </c>
      <c r="C61">
        <v>0</v>
      </c>
      <c r="D61">
        <v>1</v>
      </c>
      <c r="E61">
        <v>215</v>
      </c>
      <c r="F61">
        <f>ROUND(Source!AT43,O61)</f>
        <v>681550</v>
      </c>
      <c r="G61" t="s">
        <v>84</v>
      </c>
      <c r="H61" t="s">
        <v>85</v>
      </c>
      <c r="K61">
        <v>215</v>
      </c>
      <c r="L61">
        <v>17</v>
      </c>
      <c r="M61">
        <v>3</v>
      </c>
      <c r="N61" t="s">
        <v>3</v>
      </c>
      <c r="O61">
        <v>0</v>
      </c>
      <c r="P61">
        <f>ROUND(Source!EL43,O61)</f>
        <v>695181</v>
      </c>
      <c r="W61">
        <v>681550</v>
      </c>
      <c r="X61">
        <v>1</v>
      </c>
      <c r="Y61">
        <v>681550</v>
      </c>
      <c r="Z61">
        <v>695181</v>
      </c>
      <c r="AA61">
        <v>1</v>
      </c>
      <c r="AB61">
        <v>695181</v>
      </c>
    </row>
    <row r="62" spans="1:28" x14ac:dyDescent="0.2">
      <c r="A62">
        <v>50</v>
      </c>
      <c r="B62">
        <v>0</v>
      </c>
      <c r="C62">
        <v>0</v>
      </c>
      <c r="D62">
        <v>1</v>
      </c>
      <c r="E62">
        <v>217</v>
      </c>
      <c r="F62">
        <f>ROUND(Source!AU43,O62)</f>
        <v>0</v>
      </c>
      <c r="G62" t="s">
        <v>86</v>
      </c>
      <c r="H62" t="s">
        <v>87</v>
      </c>
      <c r="K62">
        <v>217</v>
      </c>
      <c r="L62">
        <v>18</v>
      </c>
      <c r="M62">
        <v>3</v>
      </c>
      <c r="N62" t="s">
        <v>3</v>
      </c>
      <c r="O62">
        <v>0</v>
      </c>
      <c r="P62">
        <f>ROUND(Source!EM43,O62)</f>
        <v>0</v>
      </c>
      <c r="W62">
        <v>0</v>
      </c>
      <c r="X62">
        <v>1</v>
      </c>
      <c r="Y62">
        <v>0</v>
      </c>
      <c r="Z62">
        <v>0</v>
      </c>
      <c r="AA62">
        <v>1</v>
      </c>
      <c r="AB62">
        <v>0</v>
      </c>
    </row>
    <row r="63" spans="1:28" x14ac:dyDescent="0.2">
      <c r="A63">
        <v>50</v>
      </c>
      <c r="B63">
        <v>0</v>
      </c>
      <c r="C63">
        <v>0</v>
      </c>
      <c r="D63">
        <v>1</v>
      </c>
      <c r="E63">
        <v>230</v>
      </c>
      <c r="F63">
        <f>ROUND(Source!BA43,O63)</f>
        <v>0</v>
      </c>
      <c r="G63" t="s">
        <v>88</v>
      </c>
      <c r="H63" t="s">
        <v>89</v>
      </c>
      <c r="K63">
        <v>230</v>
      </c>
      <c r="L63">
        <v>19</v>
      </c>
      <c r="M63">
        <v>3</v>
      </c>
      <c r="N63" t="s">
        <v>3</v>
      </c>
      <c r="O63">
        <v>0</v>
      </c>
      <c r="P63">
        <f>ROUND(Source!ES43,O63)</f>
        <v>0</v>
      </c>
      <c r="W63">
        <v>0</v>
      </c>
      <c r="X63">
        <v>1</v>
      </c>
      <c r="Y63">
        <v>0</v>
      </c>
      <c r="Z63">
        <v>0</v>
      </c>
      <c r="AA63">
        <v>1</v>
      </c>
      <c r="AB63">
        <v>0</v>
      </c>
    </row>
    <row r="64" spans="1:28" x14ac:dyDescent="0.2">
      <c r="A64">
        <v>50</v>
      </c>
      <c r="B64">
        <v>0</v>
      </c>
      <c r="C64">
        <v>0</v>
      </c>
      <c r="D64">
        <v>1</v>
      </c>
      <c r="E64">
        <v>206</v>
      </c>
      <c r="F64">
        <f>ROUND(Source!T43,O64)</f>
        <v>0</v>
      </c>
      <c r="G64" t="s">
        <v>90</v>
      </c>
      <c r="H64" t="s">
        <v>91</v>
      </c>
      <c r="K64">
        <v>206</v>
      </c>
      <c r="L64">
        <v>20</v>
      </c>
      <c r="M64">
        <v>3</v>
      </c>
      <c r="N64" t="s">
        <v>3</v>
      </c>
      <c r="O64">
        <v>0</v>
      </c>
      <c r="P64">
        <f>ROUND(Source!DL43,O64)</f>
        <v>0</v>
      </c>
      <c r="W64">
        <v>0</v>
      </c>
      <c r="X64">
        <v>1</v>
      </c>
      <c r="Y64">
        <v>0</v>
      </c>
      <c r="Z64">
        <v>0</v>
      </c>
      <c r="AA64">
        <v>1</v>
      </c>
      <c r="AB64">
        <v>0</v>
      </c>
    </row>
    <row r="65" spans="1:245" x14ac:dyDescent="0.2">
      <c r="A65">
        <v>50</v>
      </c>
      <c r="B65">
        <v>0</v>
      </c>
      <c r="C65">
        <v>0</v>
      </c>
      <c r="D65">
        <v>1</v>
      </c>
      <c r="E65">
        <v>207</v>
      </c>
      <c r="F65">
        <f>ROUND(Source!U43,O65)</f>
        <v>0</v>
      </c>
      <c r="G65" t="s">
        <v>92</v>
      </c>
      <c r="H65" t="s">
        <v>93</v>
      </c>
      <c r="K65">
        <v>207</v>
      </c>
      <c r="L65">
        <v>21</v>
      </c>
      <c r="M65">
        <v>3</v>
      </c>
      <c r="N65" t="s">
        <v>3</v>
      </c>
      <c r="O65">
        <v>7</v>
      </c>
      <c r="P65">
        <f>ROUND(Source!DM43,O65)</f>
        <v>0</v>
      </c>
      <c r="W65">
        <v>0</v>
      </c>
      <c r="X65">
        <v>1</v>
      </c>
      <c r="Y65">
        <v>0</v>
      </c>
      <c r="Z65">
        <v>0</v>
      </c>
      <c r="AA65">
        <v>1</v>
      </c>
      <c r="AB65">
        <v>0</v>
      </c>
    </row>
    <row r="66" spans="1:245" x14ac:dyDescent="0.2">
      <c r="A66">
        <v>50</v>
      </c>
      <c r="B66">
        <v>0</v>
      </c>
      <c r="C66">
        <v>0</v>
      </c>
      <c r="D66">
        <v>1</v>
      </c>
      <c r="E66">
        <v>208</v>
      </c>
      <c r="F66">
        <f>ROUND(Source!V43,O66)</f>
        <v>0</v>
      </c>
      <c r="G66" t="s">
        <v>94</v>
      </c>
      <c r="H66" t="s">
        <v>95</v>
      </c>
      <c r="K66">
        <v>208</v>
      </c>
      <c r="L66">
        <v>22</v>
      </c>
      <c r="M66">
        <v>3</v>
      </c>
      <c r="N66" t="s">
        <v>3</v>
      </c>
      <c r="O66">
        <v>7</v>
      </c>
      <c r="P66">
        <f>ROUND(Source!DN43,O66)</f>
        <v>0</v>
      </c>
      <c r="W66">
        <v>0</v>
      </c>
      <c r="X66">
        <v>1</v>
      </c>
      <c r="Y66">
        <v>0</v>
      </c>
      <c r="Z66">
        <v>0</v>
      </c>
      <c r="AA66">
        <v>1</v>
      </c>
      <c r="AB66">
        <v>0</v>
      </c>
    </row>
    <row r="67" spans="1:245" x14ac:dyDescent="0.2">
      <c r="A67">
        <v>50</v>
      </c>
      <c r="B67">
        <v>0</v>
      </c>
      <c r="C67">
        <v>0</v>
      </c>
      <c r="D67">
        <v>1</v>
      </c>
      <c r="E67">
        <v>209</v>
      </c>
      <c r="F67">
        <f>ROUND(Source!W43,O67)</f>
        <v>0</v>
      </c>
      <c r="G67" t="s">
        <v>96</v>
      </c>
      <c r="H67" t="s">
        <v>97</v>
      </c>
      <c r="K67">
        <v>209</v>
      </c>
      <c r="L67">
        <v>23</v>
      </c>
      <c r="M67">
        <v>3</v>
      </c>
      <c r="N67" t="s">
        <v>3</v>
      </c>
      <c r="O67">
        <v>0</v>
      </c>
      <c r="P67">
        <f>ROUND(Source!DO43,O67)</f>
        <v>0</v>
      </c>
      <c r="W67">
        <v>0</v>
      </c>
      <c r="X67">
        <v>1</v>
      </c>
      <c r="Y67">
        <v>0</v>
      </c>
      <c r="Z67">
        <v>0</v>
      </c>
      <c r="AA67">
        <v>1</v>
      </c>
      <c r="AB67">
        <v>0</v>
      </c>
    </row>
    <row r="68" spans="1:245" x14ac:dyDescent="0.2">
      <c r="A68">
        <v>50</v>
      </c>
      <c r="B68">
        <v>0</v>
      </c>
      <c r="C68">
        <v>0</v>
      </c>
      <c r="D68">
        <v>1</v>
      </c>
      <c r="E68">
        <v>233</v>
      </c>
      <c r="F68">
        <f>ROUND(Source!BD43,O68)</f>
        <v>0</v>
      </c>
      <c r="G68" t="s">
        <v>98</v>
      </c>
      <c r="H68" t="s">
        <v>99</v>
      </c>
      <c r="K68">
        <v>233</v>
      </c>
      <c r="L68">
        <v>24</v>
      </c>
      <c r="M68">
        <v>3</v>
      </c>
      <c r="N68" t="s">
        <v>3</v>
      </c>
      <c r="O68">
        <v>0</v>
      </c>
      <c r="P68">
        <f>ROUND(Source!EV43,O68)</f>
        <v>0</v>
      </c>
      <c r="W68">
        <v>0</v>
      </c>
      <c r="X68">
        <v>1</v>
      </c>
      <c r="Y68">
        <v>0</v>
      </c>
      <c r="Z68">
        <v>0</v>
      </c>
      <c r="AA68">
        <v>1</v>
      </c>
      <c r="AB68">
        <v>0</v>
      </c>
    </row>
    <row r="69" spans="1:245" x14ac:dyDescent="0.2">
      <c r="A69">
        <v>50</v>
      </c>
      <c r="B69">
        <v>0</v>
      </c>
      <c r="C69">
        <v>0</v>
      </c>
      <c r="D69">
        <v>1</v>
      </c>
      <c r="E69">
        <v>210</v>
      </c>
      <c r="F69">
        <f>ROUND(Source!X43,O69)</f>
        <v>0</v>
      </c>
      <c r="G69" t="s">
        <v>100</v>
      </c>
      <c r="H69" t="s">
        <v>101</v>
      </c>
      <c r="K69">
        <v>210</v>
      </c>
      <c r="L69">
        <v>25</v>
      </c>
      <c r="M69">
        <v>3</v>
      </c>
      <c r="N69" t="s">
        <v>3</v>
      </c>
      <c r="O69">
        <v>0</v>
      </c>
      <c r="P69">
        <f>ROUND(Source!DP43,O69)</f>
        <v>0</v>
      </c>
      <c r="W69">
        <v>0</v>
      </c>
      <c r="X69">
        <v>1</v>
      </c>
      <c r="Y69">
        <v>0</v>
      </c>
      <c r="Z69">
        <v>0</v>
      </c>
      <c r="AA69">
        <v>1</v>
      </c>
      <c r="AB69">
        <v>0</v>
      </c>
    </row>
    <row r="70" spans="1:245" x14ac:dyDescent="0.2">
      <c r="A70">
        <v>50</v>
      </c>
      <c r="B70">
        <v>0</v>
      </c>
      <c r="C70">
        <v>0</v>
      </c>
      <c r="D70">
        <v>1</v>
      </c>
      <c r="E70">
        <v>211</v>
      </c>
      <c r="F70">
        <f>ROUND(Source!Y43,O70)</f>
        <v>0</v>
      </c>
      <c r="G70" t="s">
        <v>102</v>
      </c>
      <c r="H70" t="s">
        <v>103</v>
      </c>
      <c r="K70">
        <v>211</v>
      </c>
      <c r="L70">
        <v>26</v>
      </c>
      <c r="M70">
        <v>3</v>
      </c>
      <c r="N70" t="s">
        <v>3</v>
      </c>
      <c r="O70">
        <v>0</v>
      </c>
      <c r="P70">
        <f>ROUND(Source!DQ43,O70)</f>
        <v>0</v>
      </c>
      <c r="W70">
        <v>0</v>
      </c>
      <c r="X70">
        <v>1</v>
      </c>
      <c r="Y70">
        <v>0</v>
      </c>
      <c r="Z70">
        <v>0</v>
      </c>
      <c r="AA70">
        <v>1</v>
      </c>
      <c r="AB70">
        <v>0</v>
      </c>
    </row>
    <row r="71" spans="1:245" x14ac:dyDescent="0.2">
      <c r="A71">
        <v>50</v>
      </c>
      <c r="B71">
        <v>0</v>
      </c>
      <c r="C71">
        <v>0</v>
      </c>
      <c r="D71">
        <v>1</v>
      </c>
      <c r="E71">
        <v>224</v>
      </c>
      <c r="F71">
        <f>ROUND(Source!AR43,O71)</f>
        <v>17672193</v>
      </c>
      <c r="G71" t="s">
        <v>104</v>
      </c>
      <c r="H71" t="s">
        <v>105</v>
      </c>
      <c r="K71">
        <v>224</v>
      </c>
      <c r="L71">
        <v>27</v>
      </c>
      <c r="M71">
        <v>3</v>
      </c>
      <c r="N71" t="s">
        <v>3</v>
      </c>
      <c r="O71">
        <v>0</v>
      </c>
      <c r="P71">
        <f>ROUND(Source!EJ43,O71)</f>
        <v>18405547</v>
      </c>
      <c r="W71">
        <v>17672193</v>
      </c>
      <c r="X71">
        <v>1</v>
      </c>
      <c r="Y71">
        <v>17672193</v>
      </c>
      <c r="Z71">
        <v>18405547</v>
      </c>
      <c r="AA71">
        <v>1</v>
      </c>
      <c r="AB71">
        <v>18405547</v>
      </c>
    </row>
    <row r="73" spans="1:245" x14ac:dyDescent="0.2">
      <c r="A73">
        <v>5</v>
      </c>
      <c r="B73">
        <v>1</v>
      </c>
      <c r="D73">
        <f>ROW(A136)</f>
        <v>136</v>
      </c>
      <c r="F73" t="s">
        <v>24</v>
      </c>
      <c r="G73" t="s">
        <v>106</v>
      </c>
      <c r="H73" t="s">
        <v>3</v>
      </c>
      <c r="I73">
        <v>0</v>
      </c>
      <c r="K73">
        <v>-1</v>
      </c>
      <c r="M73" t="s">
        <v>3</v>
      </c>
      <c r="S73">
        <v>0</v>
      </c>
      <c r="T73">
        <v>0</v>
      </c>
      <c r="U73" t="s">
        <v>3</v>
      </c>
      <c r="V73">
        <v>2</v>
      </c>
      <c r="AB73" t="s">
        <v>3</v>
      </c>
      <c r="AC73" t="s">
        <v>3</v>
      </c>
      <c r="AD73" t="s">
        <v>3</v>
      </c>
      <c r="AE73" t="s">
        <v>3</v>
      </c>
      <c r="AF73" t="s">
        <v>3</v>
      </c>
      <c r="AG73" t="s">
        <v>3</v>
      </c>
      <c r="AP73" t="s">
        <v>3</v>
      </c>
      <c r="AQ73" t="s">
        <v>3</v>
      </c>
      <c r="AR73" t="s">
        <v>3</v>
      </c>
      <c r="AZ73" t="s">
        <v>3</v>
      </c>
      <c r="BB73" t="s">
        <v>3</v>
      </c>
      <c r="BC73" t="s">
        <v>3</v>
      </c>
      <c r="BD73" t="s">
        <v>3</v>
      </c>
      <c r="BE73" t="s">
        <v>3</v>
      </c>
      <c r="BF73" t="s">
        <v>3</v>
      </c>
      <c r="BG73" t="s">
        <v>3</v>
      </c>
      <c r="BH73" t="s">
        <v>3</v>
      </c>
      <c r="BI73" t="s">
        <v>3</v>
      </c>
      <c r="BJ73" t="s">
        <v>3</v>
      </c>
      <c r="BK73" t="s">
        <v>3</v>
      </c>
      <c r="BL73" t="s">
        <v>3</v>
      </c>
      <c r="BM73" t="s">
        <v>3</v>
      </c>
      <c r="BN73" t="s">
        <v>3</v>
      </c>
      <c r="BO73" t="s">
        <v>3</v>
      </c>
      <c r="BP73" t="s">
        <v>3</v>
      </c>
      <c r="BX73">
        <v>0</v>
      </c>
      <c r="CJ73">
        <v>0</v>
      </c>
    </row>
    <row r="75" spans="1:245" x14ac:dyDescent="0.2">
      <c r="A75">
        <v>52</v>
      </c>
      <c r="B75">
        <f t="shared" ref="B75:G75" si="60">B136</f>
        <v>1</v>
      </c>
      <c r="C75">
        <f t="shared" si="60"/>
        <v>5</v>
      </c>
      <c r="D75">
        <f t="shared" si="60"/>
        <v>73</v>
      </c>
      <c r="E75">
        <f t="shared" si="60"/>
        <v>0</v>
      </c>
      <c r="F75" t="str">
        <f t="shared" si="60"/>
        <v>Новый подраздел</v>
      </c>
      <c r="G75" t="str">
        <f t="shared" si="60"/>
        <v>Монтажные работы</v>
      </c>
      <c r="O75">
        <f t="shared" ref="O75:AT75" si="61">O136</f>
        <v>33044</v>
      </c>
      <c r="P75">
        <f t="shared" si="61"/>
        <v>31601</v>
      </c>
      <c r="Q75">
        <f t="shared" si="61"/>
        <v>502</v>
      </c>
      <c r="R75">
        <f t="shared" si="61"/>
        <v>33</v>
      </c>
      <c r="S75">
        <f t="shared" si="61"/>
        <v>941</v>
      </c>
      <c r="T75">
        <f t="shared" si="61"/>
        <v>0</v>
      </c>
      <c r="U75">
        <f t="shared" si="61"/>
        <v>99.097200000000001</v>
      </c>
      <c r="V75">
        <f t="shared" si="61"/>
        <v>2.6459999999999999</v>
      </c>
      <c r="W75">
        <f t="shared" si="61"/>
        <v>2</v>
      </c>
      <c r="X75">
        <f t="shared" si="61"/>
        <v>936</v>
      </c>
      <c r="Y75">
        <f t="shared" si="61"/>
        <v>491</v>
      </c>
      <c r="Z75">
        <f t="shared" si="61"/>
        <v>0</v>
      </c>
      <c r="AA75">
        <f t="shared" si="61"/>
        <v>0</v>
      </c>
      <c r="AB75">
        <f t="shared" si="61"/>
        <v>33044</v>
      </c>
      <c r="AC75">
        <f t="shared" si="61"/>
        <v>31601</v>
      </c>
      <c r="AD75">
        <f t="shared" si="61"/>
        <v>502</v>
      </c>
      <c r="AE75">
        <f t="shared" si="61"/>
        <v>33</v>
      </c>
      <c r="AF75">
        <f t="shared" si="61"/>
        <v>941</v>
      </c>
      <c r="AG75">
        <f t="shared" si="61"/>
        <v>0</v>
      </c>
      <c r="AH75">
        <f t="shared" si="61"/>
        <v>99.097200000000001</v>
      </c>
      <c r="AI75">
        <f t="shared" si="61"/>
        <v>2.6459999999999999</v>
      </c>
      <c r="AJ75">
        <f t="shared" si="61"/>
        <v>2</v>
      </c>
      <c r="AK75">
        <f t="shared" si="61"/>
        <v>936</v>
      </c>
      <c r="AL75">
        <f t="shared" si="61"/>
        <v>491</v>
      </c>
      <c r="AM75">
        <f t="shared" si="61"/>
        <v>0</v>
      </c>
      <c r="AN75">
        <f t="shared" si="61"/>
        <v>0</v>
      </c>
      <c r="AO75">
        <f t="shared" si="61"/>
        <v>0</v>
      </c>
      <c r="AP75">
        <f t="shared" si="61"/>
        <v>0</v>
      </c>
      <c r="AQ75">
        <f t="shared" si="61"/>
        <v>0</v>
      </c>
      <c r="AR75">
        <f t="shared" si="61"/>
        <v>34472</v>
      </c>
      <c r="AS75">
        <f t="shared" si="61"/>
        <v>808</v>
      </c>
      <c r="AT75">
        <f t="shared" si="61"/>
        <v>33664</v>
      </c>
      <c r="AU75">
        <f t="shared" ref="AU75:BZ75" si="62">AU136</f>
        <v>0</v>
      </c>
      <c r="AV75">
        <f t="shared" si="62"/>
        <v>31601</v>
      </c>
      <c r="AW75">
        <f t="shared" si="62"/>
        <v>31601</v>
      </c>
      <c r="AX75">
        <f t="shared" si="62"/>
        <v>0</v>
      </c>
      <c r="AY75">
        <f t="shared" si="62"/>
        <v>31601</v>
      </c>
      <c r="AZ75">
        <f t="shared" si="62"/>
        <v>0</v>
      </c>
      <c r="BA75">
        <f t="shared" si="62"/>
        <v>0</v>
      </c>
      <c r="BB75">
        <f t="shared" si="62"/>
        <v>0</v>
      </c>
      <c r="BC75">
        <f t="shared" si="62"/>
        <v>0</v>
      </c>
      <c r="BD75">
        <f t="shared" si="62"/>
        <v>0</v>
      </c>
      <c r="BE75">
        <f t="shared" si="62"/>
        <v>0</v>
      </c>
      <c r="BF75">
        <f t="shared" si="62"/>
        <v>0</v>
      </c>
      <c r="BG75">
        <f t="shared" si="62"/>
        <v>0</v>
      </c>
      <c r="BH75">
        <f t="shared" si="62"/>
        <v>0</v>
      </c>
      <c r="BI75">
        <f t="shared" si="62"/>
        <v>0</v>
      </c>
      <c r="BJ75">
        <f t="shared" si="62"/>
        <v>0</v>
      </c>
      <c r="BK75">
        <f t="shared" si="62"/>
        <v>0</v>
      </c>
      <c r="BL75">
        <f t="shared" si="62"/>
        <v>0</v>
      </c>
      <c r="BM75">
        <f t="shared" si="62"/>
        <v>0</v>
      </c>
      <c r="BN75">
        <f t="shared" si="62"/>
        <v>0</v>
      </c>
      <c r="BO75">
        <f t="shared" si="62"/>
        <v>0</v>
      </c>
      <c r="BP75">
        <f t="shared" si="62"/>
        <v>0</v>
      </c>
      <c r="BQ75">
        <f t="shared" si="62"/>
        <v>0</v>
      </c>
      <c r="BR75">
        <f t="shared" si="62"/>
        <v>0</v>
      </c>
      <c r="BS75">
        <f t="shared" si="62"/>
        <v>0</v>
      </c>
      <c r="BT75">
        <f t="shared" si="62"/>
        <v>0</v>
      </c>
      <c r="BU75">
        <f t="shared" si="62"/>
        <v>0</v>
      </c>
      <c r="BV75">
        <f t="shared" si="62"/>
        <v>0</v>
      </c>
      <c r="BW75">
        <f t="shared" si="62"/>
        <v>0</v>
      </c>
      <c r="BX75">
        <f t="shared" si="62"/>
        <v>0</v>
      </c>
      <c r="BY75">
        <f t="shared" si="62"/>
        <v>0</v>
      </c>
      <c r="BZ75">
        <f t="shared" si="62"/>
        <v>0</v>
      </c>
      <c r="CA75">
        <f t="shared" ref="CA75:DF75" si="63">CA136</f>
        <v>34472</v>
      </c>
      <c r="CB75">
        <f t="shared" si="63"/>
        <v>808</v>
      </c>
      <c r="CC75">
        <f t="shared" si="63"/>
        <v>33664</v>
      </c>
      <c r="CD75">
        <f t="shared" si="63"/>
        <v>0</v>
      </c>
      <c r="CE75">
        <f t="shared" si="63"/>
        <v>31601</v>
      </c>
      <c r="CF75">
        <f t="shared" si="63"/>
        <v>31601</v>
      </c>
      <c r="CG75">
        <f t="shared" si="63"/>
        <v>0</v>
      </c>
      <c r="CH75">
        <f t="shared" si="63"/>
        <v>31601</v>
      </c>
      <c r="CI75">
        <f t="shared" si="63"/>
        <v>0</v>
      </c>
      <c r="CJ75">
        <f t="shared" si="63"/>
        <v>0</v>
      </c>
      <c r="CK75">
        <f t="shared" si="63"/>
        <v>0</v>
      </c>
      <c r="CL75">
        <f t="shared" si="63"/>
        <v>0</v>
      </c>
      <c r="CM75">
        <f t="shared" si="63"/>
        <v>0</v>
      </c>
      <c r="CN75">
        <f t="shared" si="63"/>
        <v>0</v>
      </c>
      <c r="CO75">
        <f t="shared" si="63"/>
        <v>0</v>
      </c>
      <c r="CP75">
        <f t="shared" si="63"/>
        <v>0</v>
      </c>
      <c r="CQ75">
        <f t="shared" si="63"/>
        <v>0</v>
      </c>
      <c r="CR75">
        <f t="shared" si="63"/>
        <v>0</v>
      </c>
      <c r="CS75">
        <f t="shared" si="63"/>
        <v>0</v>
      </c>
      <c r="CT75">
        <f t="shared" si="63"/>
        <v>0</v>
      </c>
      <c r="CU75">
        <f t="shared" si="63"/>
        <v>0</v>
      </c>
      <c r="CV75">
        <f t="shared" si="63"/>
        <v>0</v>
      </c>
      <c r="CW75">
        <f t="shared" si="63"/>
        <v>0</v>
      </c>
      <c r="CX75">
        <f t="shared" si="63"/>
        <v>0</v>
      </c>
      <c r="CY75">
        <f t="shared" si="63"/>
        <v>0</v>
      </c>
      <c r="CZ75">
        <f t="shared" si="63"/>
        <v>0</v>
      </c>
      <c r="DA75">
        <f t="shared" si="63"/>
        <v>0</v>
      </c>
      <c r="DB75">
        <f t="shared" si="63"/>
        <v>0</v>
      </c>
      <c r="DC75">
        <f t="shared" si="63"/>
        <v>0</v>
      </c>
      <c r="DD75">
        <f t="shared" si="63"/>
        <v>0</v>
      </c>
      <c r="DE75">
        <f t="shared" si="63"/>
        <v>0</v>
      </c>
      <c r="DF75">
        <f t="shared" si="63"/>
        <v>0</v>
      </c>
      <c r="DG75">
        <f t="shared" ref="DG75:EL75" si="64">DG136</f>
        <v>237620</v>
      </c>
      <c r="DH75">
        <f t="shared" si="64"/>
        <v>182140</v>
      </c>
      <c r="DI75">
        <f t="shared" si="64"/>
        <v>7538</v>
      </c>
      <c r="DJ75">
        <f t="shared" si="64"/>
        <v>1666</v>
      </c>
      <c r="DK75">
        <f t="shared" si="64"/>
        <v>47942</v>
      </c>
      <c r="DL75">
        <f t="shared" si="64"/>
        <v>0</v>
      </c>
      <c r="DM75">
        <f t="shared" si="64"/>
        <v>99.097200000000001</v>
      </c>
      <c r="DN75">
        <f t="shared" si="64"/>
        <v>2.6459999999999999</v>
      </c>
      <c r="DO75">
        <f t="shared" si="64"/>
        <v>2</v>
      </c>
      <c r="DP75">
        <f t="shared" si="64"/>
        <v>47691</v>
      </c>
      <c r="DQ75">
        <f t="shared" si="64"/>
        <v>24992</v>
      </c>
      <c r="DR75">
        <f t="shared" si="64"/>
        <v>0</v>
      </c>
      <c r="DS75">
        <f t="shared" si="64"/>
        <v>0</v>
      </c>
      <c r="DT75">
        <f t="shared" si="64"/>
        <v>237620</v>
      </c>
      <c r="DU75">
        <f t="shared" si="64"/>
        <v>182140</v>
      </c>
      <c r="DV75">
        <f t="shared" si="64"/>
        <v>7538</v>
      </c>
      <c r="DW75">
        <f t="shared" si="64"/>
        <v>1666</v>
      </c>
      <c r="DX75">
        <f t="shared" si="64"/>
        <v>47942</v>
      </c>
      <c r="DY75">
        <f t="shared" si="64"/>
        <v>0</v>
      </c>
      <c r="DZ75">
        <f t="shared" si="64"/>
        <v>99.097200000000001</v>
      </c>
      <c r="EA75">
        <f t="shared" si="64"/>
        <v>2.6459999999999999</v>
      </c>
      <c r="EB75">
        <f t="shared" si="64"/>
        <v>2</v>
      </c>
      <c r="EC75">
        <f t="shared" si="64"/>
        <v>47691</v>
      </c>
      <c r="ED75">
        <f t="shared" si="64"/>
        <v>24992</v>
      </c>
      <c r="EE75">
        <f t="shared" si="64"/>
        <v>0</v>
      </c>
      <c r="EF75">
        <f t="shared" si="64"/>
        <v>0</v>
      </c>
      <c r="EG75">
        <f t="shared" si="64"/>
        <v>0</v>
      </c>
      <c r="EH75">
        <f t="shared" si="64"/>
        <v>0</v>
      </c>
      <c r="EI75">
        <f t="shared" si="64"/>
        <v>0</v>
      </c>
      <c r="EJ75">
        <f t="shared" si="64"/>
        <v>312969</v>
      </c>
      <c r="EK75">
        <f t="shared" si="64"/>
        <v>7061</v>
      </c>
      <c r="EL75">
        <f t="shared" si="64"/>
        <v>305908</v>
      </c>
      <c r="EM75">
        <f t="shared" ref="EM75:FR75" si="65">EM136</f>
        <v>0</v>
      </c>
      <c r="EN75">
        <f t="shared" si="65"/>
        <v>182140</v>
      </c>
      <c r="EO75">
        <f t="shared" si="65"/>
        <v>182140</v>
      </c>
      <c r="EP75">
        <f t="shared" si="65"/>
        <v>0</v>
      </c>
      <c r="EQ75">
        <f t="shared" si="65"/>
        <v>182140</v>
      </c>
      <c r="ER75">
        <f t="shared" si="65"/>
        <v>0</v>
      </c>
      <c r="ES75">
        <f t="shared" si="65"/>
        <v>0</v>
      </c>
      <c r="ET75">
        <f t="shared" si="65"/>
        <v>0</v>
      </c>
      <c r="EU75">
        <f t="shared" si="65"/>
        <v>0</v>
      </c>
      <c r="EV75">
        <f t="shared" si="65"/>
        <v>0</v>
      </c>
      <c r="EW75">
        <f t="shared" si="65"/>
        <v>0</v>
      </c>
      <c r="EX75">
        <f t="shared" si="65"/>
        <v>0</v>
      </c>
      <c r="EY75">
        <f t="shared" si="65"/>
        <v>0</v>
      </c>
      <c r="EZ75">
        <f t="shared" si="65"/>
        <v>0</v>
      </c>
      <c r="FA75">
        <f t="shared" si="65"/>
        <v>0</v>
      </c>
      <c r="FB75">
        <f t="shared" si="65"/>
        <v>0</v>
      </c>
      <c r="FC75">
        <f t="shared" si="65"/>
        <v>0</v>
      </c>
      <c r="FD75">
        <f t="shared" si="65"/>
        <v>0</v>
      </c>
      <c r="FE75">
        <f t="shared" si="65"/>
        <v>0</v>
      </c>
      <c r="FF75">
        <f t="shared" si="65"/>
        <v>0</v>
      </c>
      <c r="FG75">
        <f t="shared" si="65"/>
        <v>0</v>
      </c>
      <c r="FH75">
        <f t="shared" si="65"/>
        <v>0</v>
      </c>
      <c r="FI75">
        <f t="shared" si="65"/>
        <v>0</v>
      </c>
      <c r="FJ75">
        <f t="shared" si="65"/>
        <v>0</v>
      </c>
      <c r="FK75">
        <f t="shared" si="65"/>
        <v>0</v>
      </c>
      <c r="FL75">
        <f t="shared" si="65"/>
        <v>0</v>
      </c>
      <c r="FM75">
        <f t="shared" si="65"/>
        <v>0</v>
      </c>
      <c r="FN75">
        <f t="shared" si="65"/>
        <v>0</v>
      </c>
      <c r="FO75">
        <f t="shared" si="65"/>
        <v>0</v>
      </c>
      <c r="FP75">
        <f t="shared" si="65"/>
        <v>0</v>
      </c>
      <c r="FQ75">
        <f t="shared" si="65"/>
        <v>0</v>
      </c>
      <c r="FR75">
        <f t="shared" si="65"/>
        <v>0</v>
      </c>
      <c r="FS75">
        <f t="shared" ref="FS75:GX75" si="66">FS136</f>
        <v>312969</v>
      </c>
      <c r="FT75">
        <f t="shared" si="66"/>
        <v>7061</v>
      </c>
      <c r="FU75">
        <f t="shared" si="66"/>
        <v>305908</v>
      </c>
      <c r="FV75">
        <f t="shared" si="66"/>
        <v>0</v>
      </c>
      <c r="FW75">
        <f t="shared" si="66"/>
        <v>182140</v>
      </c>
      <c r="FX75">
        <f t="shared" si="66"/>
        <v>182140</v>
      </c>
      <c r="FY75">
        <f t="shared" si="66"/>
        <v>0</v>
      </c>
      <c r="FZ75">
        <f t="shared" si="66"/>
        <v>182140</v>
      </c>
      <c r="GA75">
        <f t="shared" si="66"/>
        <v>0</v>
      </c>
      <c r="GB75">
        <f t="shared" si="66"/>
        <v>0</v>
      </c>
      <c r="GC75">
        <f t="shared" si="66"/>
        <v>0</v>
      </c>
      <c r="GD75">
        <f t="shared" si="66"/>
        <v>0</v>
      </c>
      <c r="GE75">
        <f t="shared" si="66"/>
        <v>0</v>
      </c>
      <c r="GF75">
        <f t="shared" si="66"/>
        <v>0</v>
      </c>
      <c r="GG75">
        <f t="shared" si="66"/>
        <v>0</v>
      </c>
      <c r="GH75">
        <f t="shared" si="66"/>
        <v>0</v>
      </c>
      <c r="GI75">
        <f t="shared" si="66"/>
        <v>0</v>
      </c>
      <c r="GJ75">
        <f t="shared" si="66"/>
        <v>0</v>
      </c>
      <c r="GK75">
        <f t="shared" si="66"/>
        <v>0</v>
      </c>
      <c r="GL75">
        <f t="shared" si="66"/>
        <v>0</v>
      </c>
      <c r="GM75">
        <f t="shared" si="66"/>
        <v>0</v>
      </c>
      <c r="GN75">
        <f t="shared" si="66"/>
        <v>0</v>
      </c>
      <c r="GO75">
        <f t="shared" si="66"/>
        <v>0</v>
      </c>
      <c r="GP75">
        <f t="shared" si="66"/>
        <v>0</v>
      </c>
      <c r="GQ75">
        <f t="shared" si="66"/>
        <v>0</v>
      </c>
      <c r="GR75">
        <f t="shared" si="66"/>
        <v>0</v>
      </c>
      <c r="GS75">
        <f t="shared" si="66"/>
        <v>0</v>
      </c>
      <c r="GT75">
        <f t="shared" si="66"/>
        <v>0</v>
      </c>
      <c r="GU75">
        <f t="shared" si="66"/>
        <v>0</v>
      </c>
      <c r="GV75">
        <f t="shared" si="66"/>
        <v>0</v>
      </c>
      <c r="GW75">
        <f t="shared" si="66"/>
        <v>0</v>
      </c>
      <c r="GX75">
        <f t="shared" si="66"/>
        <v>0</v>
      </c>
    </row>
    <row r="77" spans="1:245" x14ac:dyDescent="0.2">
      <c r="A77">
        <v>17</v>
      </c>
      <c r="B77">
        <v>1</v>
      </c>
      <c r="C77">
        <f>ROW(SmtRes!A6)</f>
        <v>6</v>
      </c>
      <c r="D77">
        <f>ROW(EtalonRes!A6)</f>
        <v>6</v>
      </c>
      <c r="E77" t="s">
        <v>107</v>
      </c>
      <c r="F77" t="s">
        <v>108</v>
      </c>
      <c r="G77" t="s">
        <v>109</v>
      </c>
      <c r="H77" t="s">
        <v>110</v>
      </c>
      <c r="I77">
        <v>3</v>
      </c>
      <c r="J77">
        <v>0</v>
      </c>
      <c r="K77">
        <v>3</v>
      </c>
      <c r="O77">
        <f>ROUND(CP77,2)</f>
        <v>61.5</v>
      </c>
      <c r="P77">
        <f>ROUND(CQ77*I77,2)</f>
        <v>2.2799999999999998</v>
      </c>
      <c r="Q77">
        <f>ROUND(CR77*I77,2)</f>
        <v>26.61</v>
      </c>
      <c r="R77">
        <f>ROUND(CS77*I77,2)</f>
        <v>1.62</v>
      </c>
      <c r="S77">
        <f>ROUND(CT77*I77,2)</f>
        <v>32.61</v>
      </c>
      <c r="T77">
        <f>ROUND(CU77*I77,2)</f>
        <v>0</v>
      </c>
      <c r="U77">
        <f t="shared" ref="U77:U108" si="67">ROUND(CV77*I77,7)</f>
        <v>3.39</v>
      </c>
      <c r="V77">
        <f t="shared" ref="V77:V108" si="68">ROUND(CW77*I77,7)</f>
        <v>0.12</v>
      </c>
      <c r="W77">
        <f>ROUND(CX77*I77,2)</f>
        <v>0</v>
      </c>
      <c r="X77">
        <f>ROUND(CY77,2)</f>
        <v>33.200000000000003</v>
      </c>
      <c r="Y77">
        <f>ROUND(CZ77,2)</f>
        <v>17.46</v>
      </c>
      <c r="AA77">
        <v>64973733</v>
      </c>
      <c r="AB77">
        <f t="shared" ref="AB77:AB108" si="69">ROUND((AC77+AD77+AF77),2)</f>
        <v>20.5</v>
      </c>
      <c r="AC77">
        <f t="shared" ref="AC77:AC108" si="70">ROUND((ES77),2)</f>
        <v>0.76</v>
      </c>
      <c r="AD77">
        <f t="shared" ref="AD77:AD82" si="71">ROUND((((ET77)-(EU77))+AE77),2)</f>
        <v>8.8699999999999992</v>
      </c>
      <c r="AE77">
        <f t="shared" ref="AE77:AF82" si="72">ROUND((EU77),2)</f>
        <v>0.54</v>
      </c>
      <c r="AF77">
        <f t="shared" si="72"/>
        <v>10.87</v>
      </c>
      <c r="AG77">
        <f t="shared" ref="AG77:AG108" si="73">ROUND((AP77),2)</f>
        <v>0</v>
      </c>
      <c r="AH77">
        <f t="shared" ref="AH77:AI82" si="74">(EW77)</f>
        <v>1.1299999999999999</v>
      </c>
      <c r="AI77">
        <f t="shared" si="74"/>
        <v>0.04</v>
      </c>
      <c r="AJ77">
        <f t="shared" ref="AJ77:AJ108" si="75">(AS77)</f>
        <v>0</v>
      </c>
      <c r="AK77">
        <v>20.5</v>
      </c>
      <c r="AL77">
        <v>0.76</v>
      </c>
      <c r="AM77">
        <v>8.8699999999999992</v>
      </c>
      <c r="AN77">
        <v>0.54</v>
      </c>
      <c r="AO77">
        <v>10.87</v>
      </c>
      <c r="AP77">
        <v>0</v>
      </c>
      <c r="AQ77">
        <v>1.1299999999999999</v>
      </c>
      <c r="AR77">
        <v>0.04</v>
      </c>
      <c r="AS77">
        <v>0</v>
      </c>
      <c r="AT77">
        <v>97</v>
      </c>
      <c r="AU77">
        <v>51</v>
      </c>
      <c r="AV77">
        <v>1</v>
      </c>
      <c r="AW77">
        <v>1</v>
      </c>
      <c r="AZ77">
        <v>1</v>
      </c>
      <c r="BA77">
        <v>1</v>
      </c>
      <c r="BB77">
        <v>1</v>
      </c>
      <c r="BC77">
        <v>1</v>
      </c>
      <c r="BD77" t="s">
        <v>3</v>
      </c>
      <c r="BE77" t="s">
        <v>3</v>
      </c>
      <c r="BF77" t="s">
        <v>3</v>
      </c>
      <c r="BG77" t="s">
        <v>3</v>
      </c>
      <c r="BH77">
        <v>0</v>
      </c>
      <c r="BI77">
        <v>2</v>
      </c>
      <c r="BJ77" t="s">
        <v>111</v>
      </c>
      <c r="BM77">
        <v>108001</v>
      </c>
      <c r="BN77">
        <v>0</v>
      </c>
      <c r="BO77" t="s">
        <v>3</v>
      </c>
      <c r="BP77">
        <v>0</v>
      </c>
      <c r="BQ77">
        <v>3</v>
      </c>
      <c r="BR77">
        <v>0</v>
      </c>
      <c r="BS77">
        <v>1</v>
      </c>
      <c r="BT77">
        <v>1</v>
      </c>
      <c r="BU77">
        <v>1</v>
      </c>
      <c r="BV77">
        <v>1</v>
      </c>
      <c r="BW77">
        <v>1</v>
      </c>
      <c r="BX77">
        <v>1</v>
      </c>
      <c r="BY77" t="s">
        <v>3</v>
      </c>
      <c r="BZ77">
        <v>97</v>
      </c>
      <c r="CA77">
        <v>51</v>
      </c>
      <c r="CB77" t="s">
        <v>3</v>
      </c>
      <c r="CE77">
        <v>0</v>
      </c>
      <c r="CF77">
        <v>0</v>
      </c>
      <c r="CG77">
        <v>0</v>
      </c>
      <c r="CM77">
        <v>0</v>
      </c>
      <c r="CN77" t="s">
        <v>3</v>
      </c>
      <c r="CO77">
        <v>0</v>
      </c>
      <c r="CP77">
        <f t="shared" ref="CP77:CP108" si="76">(P77+Q77+S77)</f>
        <v>61.5</v>
      </c>
      <c r="CQ77">
        <f t="shared" ref="CQ77:CQ104" si="77">AC77*BC77</f>
        <v>0.76</v>
      </c>
      <c r="CR77">
        <f t="shared" ref="CR77:CR82" si="78">(((ET77)*BB77-(EU77)*BS77)+AE77*BS77)</f>
        <v>8.8699999999999974</v>
      </c>
      <c r="CS77">
        <f t="shared" ref="CS77:CS108" si="79">AE77*BS77</f>
        <v>0.54</v>
      </c>
      <c r="CT77">
        <f t="shared" ref="CT77:CT108" si="80">AF77*BA77</f>
        <v>10.87</v>
      </c>
      <c r="CU77">
        <f t="shared" ref="CU77:CU108" si="81">AG77</f>
        <v>0</v>
      </c>
      <c r="CV77">
        <f t="shared" ref="CV77:CV108" si="82">AH77</f>
        <v>1.1299999999999999</v>
      </c>
      <c r="CW77">
        <f t="shared" ref="CW77:CW108" si="83">AI77</f>
        <v>0.04</v>
      </c>
      <c r="CX77">
        <f t="shared" ref="CX77:CX108" si="84">AJ77</f>
        <v>0</v>
      </c>
      <c r="CY77">
        <f t="shared" ref="CY77:CY82" si="85">(((S77+R77)*AT77)/100)</f>
        <v>33.203099999999992</v>
      </c>
      <c r="CZ77">
        <f t="shared" ref="CZ77:CZ82" si="86">(((S77+R77)*AU77)/100)</f>
        <v>17.457299999999996</v>
      </c>
      <c r="DC77" t="s">
        <v>3</v>
      </c>
      <c r="DD77" t="s">
        <v>3</v>
      </c>
      <c r="DE77" t="s">
        <v>3</v>
      </c>
      <c r="DF77" t="s">
        <v>3</v>
      </c>
      <c r="DG77" t="s">
        <v>3</v>
      </c>
      <c r="DH77" t="s">
        <v>3</v>
      </c>
      <c r="DI77" t="s">
        <v>3</v>
      </c>
      <c r="DJ77" t="s">
        <v>3</v>
      </c>
      <c r="DK77" t="s">
        <v>3</v>
      </c>
      <c r="DL77" t="s">
        <v>3</v>
      </c>
      <c r="DM77" t="s">
        <v>3</v>
      </c>
      <c r="DN77">
        <v>0</v>
      </c>
      <c r="DO77">
        <v>0</v>
      </c>
      <c r="DP77">
        <v>1</v>
      </c>
      <c r="DQ77">
        <v>1</v>
      </c>
      <c r="DU77">
        <v>1013</v>
      </c>
      <c r="DV77" t="s">
        <v>110</v>
      </c>
      <c r="DW77" t="s">
        <v>110</v>
      </c>
      <c r="DX77">
        <v>1</v>
      </c>
      <c r="DZ77" t="s">
        <v>3</v>
      </c>
      <c r="EA77" t="s">
        <v>3</v>
      </c>
      <c r="EB77" t="s">
        <v>3</v>
      </c>
      <c r="EC77" t="s">
        <v>3</v>
      </c>
      <c r="EE77">
        <v>49994016</v>
      </c>
      <c r="EF77">
        <v>3</v>
      </c>
      <c r="EG77" t="s">
        <v>106</v>
      </c>
      <c r="EH77">
        <v>0</v>
      </c>
      <c r="EI77" t="s">
        <v>3</v>
      </c>
      <c r="EJ77">
        <v>2</v>
      </c>
      <c r="EK77">
        <v>108001</v>
      </c>
      <c r="EL77" t="s">
        <v>112</v>
      </c>
      <c r="EM77" t="s">
        <v>113</v>
      </c>
      <c r="EO77" t="s">
        <v>3</v>
      </c>
      <c r="EQ77">
        <v>131072</v>
      </c>
      <c r="ER77">
        <v>20.5</v>
      </c>
      <c r="ES77">
        <v>0.76</v>
      </c>
      <c r="ET77">
        <v>8.8699999999999992</v>
      </c>
      <c r="EU77">
        <v>0.54</v>
      </c>
      <c r="EV77">
        <v>10.87</v>
      </c>
      <c r="EW77">
        <v>1.1299999999999999</v>
      </c>
      <c r="EX77">
        <v>0.04</v>
      </c>
      <c r="EY77">
        <v>0</v>
      </c>
      <c r="FQ77">
        <v>0</v>
      </c>
      <c r="FR77">
        <v>0</v>
      </c>
      <c r="FS77">
        <v>0</v>
      </c>
      <c r="FX77">
        <v>97</v>
      </c>
      <c r="FY77">
        <v>51</v>
      </c>
      <c r="GA77" t="s">
        <v>3</v>
      </c>
      <c r="GD77">
        <v>1</v>
      </c>
      <c r="GF77">
        <v>1958277566</v>
      </c>
      <c r="GG77">
        <v>2</v>
      </c>
      <c r="GH77">
        <v>1</v>
      </c>
      <c r="GI77">
        <v>-2</v>
      </c>
      <c r="GJ77">
        <v>0</v>
      </c>
      <c r="GK77">
        <v>0</v>
      </c>
      <c r="GL77">
        <f>ROUND(IF(AND(BH77=3,BI77=3,FS77&lt;&gt;0),P77,0),2)</f>
        <v>0</v>
      </c>
      <c r="GM77">
        <f>ROUND(O77+X77+Y77,2)+GX77</f>
        <v>112.16</v>
      </c>
      <c r="GN77">
        <f t="shared" ref="GN77:GN108" si="87">IF(OR(BI77=0,BI77=1),GM77-GX77,0)</f>
        <v>0</v>
      </c>
      <c r="GO77">
        <f t="shared" ref="GO77:GO108" si="88">IF(BI77=2,GM77-GX77,0)</f>
        <v>112.16</v>
      </c>
      <c r="GP77">
        <f t="shared" ref="GP77:GP108" si="89">IF(BI77=4,GM77-GX77,0)</f>
        <v>0</v>
      </c>
      <c r="GR77">
        <v>0</v>
      </c>
      <c r="GS77">
        <v>3</v>
      </c>
      <c r="GT77">
        <v>0</v>
      </c>
      <c r="GU77" t="s">
        <v>3</v>
      </c>
      <c r="GV77">
        <f t="shared" ref="GV77:GV108" si="90">ROUND((GT77),2)</f>
        <v>0</v>
      </c>
      <c r="GW77">
        <v>1</v>
      </c>
      <c r="GX77">
        <f>ROUND(HC77*I77,2)</f>
        <v>0</v>
      </c>
      <c r="HA77">
        <v>0</v>
      </c>
      <c r="HB77">
        <v>0</v>
      </c>
      <c r="HC77">
        <f t="shared" ref="HC77:HC108" si="91">GV77*GW77</f>
        <v>0</v>
      </c>
      <c r="HE77" t="s">
        <v>3</v>
      </c>
      <c r="HF77" t="s">
        <v>3</v>
      </c>
      <c r="HM77" t="s">
        <v>3</v>
      </c>
      <c r="HN77" t="s">
        <v>114</v>
      </c>
      <c r="HO77" t="s">
        <v>115</v>
      </c>
      <c r="HP77" t="s">
        <v>112</v>
      </c>
      <c r="HQ77" t="s">
        <v>112</v>
      </c>
      <c r="HS77">
        <v>0</v>
      </c>
      <c r="IK77">
        <v>0</v>
      </c>
    </row>
    <row r="78" spans="1:245" x14ac:dyDescent="0.2">
      <c r="A78">
        <v>17</v>
      </c>
      <c r="B78">
        <v>1</v>
      </c>
      <c r="C78">
        <f>ROW(SmtRes!A12)</f>
        <v>12</v>
      </c>
      <c r="D78">
        <f>ROW(EtalonRes!A12)</f>
        <v>12</v>
      </c>
      <c r="E78" t="s">
        <v>107</v>
      </c>
      <c r="F78" t="s">
        <v>108</v>
      </c>
      <c r="G78" t="s">
        <v>109</v>
      </c>
      <c r="H78" t="s">
        <v>110</v>
      </c>
      <c r="I78">
        <v>3</v>
      </c>
      <c r="J78">
        <v>0</v>
      </c>
      <c r="K78">
        <v>3</v>
      </c>
      <c r="O78">
        <f>ROUND(CP78,0)</f>
        <v>2154</v>
      </c>
      <c r="P78">
        <f>ROUND(CQ78*I78,0)</f>
        <v>61</v>
      </c>
      <c r="Q78">
        <f>ROUND(CR78*I78,0)</f>
        <v>432</v>
      </c>
      <c r="R78">
        <f>ROUND(CS78*I78,0)</f>
        <v>83</v>
      </c>
      <c r="S78">
        <f>ROUND(CT78*I78,0)</f>
        <v>1661</v>
      </c>
      <c r="T78">
        <f>ROUND(CU78*I78,0)</f>
        <v>0</v>
      </c>
      <c r="U78">
        <f t="shared" si="67"/>
        <v>3.39</v>
      </c>
      <c r="V78">
        <f t="shared" si="68"/>
        <v>0.12</v>
      </c>
      <c r="W78">
        <f>ROUND(CX78*I78,0)</f>
        <v>0</v>
      </c>
      <c r="X78">
        <f>ROUND(CY78,0)</f>
        <v>1692</v>
      </c>
      <c r="Y78">
        <f>ROUND(CZ78,0)</f>
        <v>889</v>
      </c>
      <c r="AA78">
        <v>64973731</v>
      </c>
      <c r="AB78">
        <f t="shared" si="69"/>
        <v>20.5</v>
      </c>
      <c r="AC78">
        <f t="shared" si="70"/>
        <v>0.76</v>
      </c>
      <c r="AD78">
        <f t="shared" si="71"/>
        <v>8.8699999999999992</v>
      </c>
      <c r="AE78">
        <f t="shared" si="72"/>
        <v>0.54</v>
      </c>
      <c r="AF78">
        <f t="shared" si="72"/>
        <v>10.87</v>
      </c>
      <c r="AG78">
        <f t="shared" si="73"/>
        <v>0</v>
      </c>
      <c r="AH78">
        <f t="shared" si="74"/>
        <v>1.1299999999999999</v>
      </c>
      <c r="AI78">
        <f t="shared" si="74"/>
        <v>0.04</v>
      </c>
      <c r="AJ78">
        <f t="shared" si="75"/>
        <v>0</v>
      </c>
      <c r="AK78">
        <v>20.5</v>
      </c>
      <c r="AL78">
        <v>0.76</v>
      </c>
      <c r="AM78">
        <v>8.8699999999999992</v>
      </c>
      <c r="AN78">
        <v>0.54</v>
      </c>
      <c r="AO78">
        <v>10.87</v>
      </c>
      <c r="AP78">
        <v>0</v>
      </c>
      <c r="AQ78">
        <v>1.1299999999999999</v>
      </c>
      <c r="AR78">
        <v>0.04</v>
      </c>
      <c r="AS78">
        <v>0</v>
      </c>
      <c r="AT78">
        <v>97</v>
      </c>
      <c r="AU78">
        <v>51</v>
      </c>
      <c r="AV78">
        <v>1</v>
      </c>
      <c r="AW78">
        <v>1</v>
      </c>
      <c r="AZ78">
        <v>1</v>
      </c>
      <c r="BA78">
        <v>50.93</v>
      </c>
      <c r="BB78">
        <v>16.23</v>
      </c>
      <c r="BC78">
        <v>26.55</v>
      </c>
      <c r="BD78" t="s">
        <v>3</v>
      </c>
      <c r="BE78" t="s">
        <v>3</v>
      </c>
      <c r="BF78" t="s">
        <v>3</v>
      </c>
      <c r="BG78" t="s">
        <v>3</v>
      </c>
      <c r="BH78">
        <v>0</v>
      </c>
      <c r="BI78">
        <v>2</v>
      </c>
      <c r="BJ78" t="s">
        <v>111</v>
      </c>
      <c r="BM78">
        <v>108001</v>
      </c>
      <c r="BN78">
        <v>0</v>
      </c>
      <c r="BO78" t="s">
        <v>108</v>
      </c>
      <c r="BP78">
        <v>1</v>
      </c>
      <c r="BQ78">
        <v>3</v>
      </c>
      <c r="BR78">
        <v>0</v>
      </c>
      <c r="BS78">
        <v>50.93</v>
      </c>
      <c r="BT78">
        <v>1</v>
      </c>
      <c r="BU78">
        <v>1</v>
      </c>
      <c r="BV78">
        <v>1</v>
      </c>
      <c r="BW78">
        <v>1</v>
      </c>
      <c r="BX78">
        <v>1</v>
      </c>
      <c r="BY78" t="s">
        <v>3</v>
      </c>
      <c r="BZ78">
        <v>97</v>
      </c>
      <c r="CA78">
        <v>51</v>
      </c>
      <c r="CB78" t="s">
        <v>3</v>
      </c>
      <c r="CE78">
        <v>0</v>
      </c>
      <c r="CF78">
        <v>0</v>
      </c>
      <c r="CG78">
        <v>0</v>
      </c>
      <c r="CM78">
        <v>0</v>
      </c>
      <c r="CN78" t="s">
        <v>3</v>
      </c>
      <c r="CO78">
        <v>0</v>
      </c>
      <c r="CP78">
        <f t="shared" si="76"/>
        <v>2154</v>
      </c>
      <c r="CQ78">
        <f t="shared" si="77"/>
        <v>20.178000000000001</v>
      </c>
      <c r="CR78">
        <f t="shared" si="78"/>
        <v>143.96009999999998</v>
      </c>
      <c r="CS78">
        <f t="shared" si="79"/>
        <v>27.502200000000002</v>
      </c>
      <c r="CT78">
        <f t="shared" si="80"/>
        <v>553.60910000000001</v>
      </c>
      <c r="CU78">
        <f t="shared" si="81"/>
        <v>0</v>
      </c>
      <c r="CV78">
        <f t="shared" si="82"/>
        <v>1.1299999999999999</v>
      </c>
      <c r="CW78">
        <f t="shared" si="83"/>
        <v>0.04</v>
      </c>
      <c r="CX78">
        <f t="shared" si="84"/>
        <v>0</v>
      </c>
      <c r="CY78">
        <f t="shared" si="85"/>
        <v>1691.68</v>
      </c>
      <c r="CZ78">
        <f t="shared" si="86"/>
        <v>889.44</v>
      </c>
      <c r="DC78" t="s">
        <v>3</v>
      </c>
      <c r="DD78" t="s">
        <v>3</v>
      </c>
      <c r="DE78" t="s">
        <v>3</v>
      </c>
      <c r="DF78" t="s">
        <v>3</v>
      </c>
      <c r="DG78" t="s">
        <v>3</v>
      </c>
      <c r="DH78" t="s">
        <v>3</v>
      </c>
      <c r="DI78" t="s">
        <v>3</v>
      </c>
      <c r="DJ78" t="s">
        <v>3</v>
      </c>
      <c r="DK78" t="s">
        <v>3</v>
      </c>
      <c r="DL78" t="s">
        <v>3</v>
      </c>
      <c r="DM78" t="s">
        <v>3</v>
      </c>
      <c r="DN78">
        <v>0</v>
      </c>
      <c r="DO78">
        <v>0</v>
      </c>
      <c r="DP78">
        <v>1</v>
      </c>
      <c r="DQ78">
        <v>1</v>
      </c>
      <c r="DU78">
        <v>1013</v>
      </c>
      <c r="DV78" t="s">
        <v>110</v>
      </c>
      <c r="DW78" t="s">
        <v>110</v>
      </c>
      <c r="DX78">
        <v>1</v>
      </c>
      <c r="DZ78" t="s">
        <v>3</v>
      </c>
      <c r="EA78" t="s">
        <v>3</v>
      </c>
      <c r="EB78" t="s">
        <v>3</v>
      </c>
      <c r="EC78" t="s">
        <v>3</v>
      </c>
      <c r="EE78">
        <v>49994016</v>
      </c>
      <c r="EF78">
        <v>3</v>
      </c>
      <c r="EG78" t="s">
        <v>106</v>
      </c>
      <c r="EH78">
        <v>0</v>
      </c>
      <c r="EI78" t="s">
        <v>3</v>
      </c>
      <c r="EJ78">
        <v>2</v>
      </c>
      <c r="EK78">
        <v>108001</v>
      </c>
      <c r="EL78" t="s">
        <v>112</v>
      </c>
      <c r="EM78" t="s">
        <v>113</v>
      </c>
      <c r="EO78" t="s">
        <v>3</v>
      </c>
      <c r="EQ78">
        <v>131072</v>
      </c>
      <c r="ER78">
        <v>20.5</v>
      </c>
      <c r="ES78">
        <v>0.76</v>
      </c>
      <c r="ET78">
        <v>8.8699999999999992</v>
      </c>
      <c r="EU78">
        <v>0.54</v>
      </c>
      <c r="EV78">
        <v>10.87</v>
      </c>
      <c r="EW78">
        <v>1.1299999999999999</v>
      </c>
      <c r="EX78">
        <v>0.04</v>
      </c>
      <c r="EY78">
        <v>0</v>
      </c>
      <c r="FQ78">
        <v>0</v>
      </c>
      <c r="FR78">
        <v>0</v>
      </c>
      <c r="FS78">
        <v>0</v>
      </c>
      <c r="FX78">
        <v>97</v>
      </c>
      <c r="FY78">
        <v>51</v>
      </c>
      <c r="GA78" t="s">
        <v>3</v>
      </c>
      <c r="GD78">
        <v>0</v>
      </c>
      <c r="GF78">
        <v>1958277566</v>
      </c>
      <c r="GG78">
        <v>2</v>
      </c>
      <c r="GH78">
        <v>1</v>
      </c>
      <c r="GI78">
        <v>2</v>
      </c>
      <c r="GJ78">
        <v>0</v>
      </c>
      <c r="GK78">
        <f>ROUND(R78*(S12)/100,0)</f>
        <v>133</v>
      </c>
      <c r="GL78">
        <f>ROUND(IF(AND(BH78=3,BI78=3,FS78&lt;&gt;0),P78,0),0)</f>
        <v>0</v>
      </c>
      <c r="GM78">
        <f>ROUND(O78+X78+Y78+GK78,0)+GX78</f>
        <v>4868</v>
      </c>
      <c r="GN78">
        <f t="shared" si="87"/>
        <v>0</v>
      </c>
      <c r="GO78">
        <f t="shared" si="88"/>
        <v>4868</v>
      </c>
      <c r="GP78">
        <f t="shared" si="89"/>
        <v>0</v>
      </c>
      <c r="GR78">
        <v>0</v>
      </c>
      <c r="GS78">
        <v>3</v>
      </c>
      <c r="GT78">
        <v>0</v>
      </c>
      <c r="GU78" t="s">
        <v>3</v>
      </c>
      <c r="GV78">
        <f t="shared" si="90"/>
        <v>0</v>
      </c>
      <c r="GW78">
        <v>1</v>
      </c>
      <c r="GX78">
        <f>ROUND(HC78*I78,0)</f>
        <v>0</v>
      </c>
      <c r="HA78">
        <v>0</v>
      </c>
      <c r="HB78">
        <v>0</v>
      </c>
      <c r="HC78">
        <f t="shared" si="91"/>
        <v>0</v>
      </c>
      <c r="HE78" t="s">
        <v>3</v>
      </c>
      <c r="HF78" t="s">
        <v>3</v>
      </c>
      <c r="HM78" t="s">
        <v>3</v>
      </c>
      <c r="HN78" t="s">
        <v>114</v>
      </c>
      <c r="HO78" t="s">
        <v>115</v>
      </c>
      <c r="HP78" t="s">
        <v>112</v>
      </c>
      <c r="HQ78" t="s">
        <v>112</v>
      </c>
      <c r="HS78">
        <v>0</v>
      </c>
      <c r="IK78">
        <v>0</v>
      </c>
    </row>
    <row r="79" spans="1:245" x14ac:dyDescent="0.2">
      <c r="A79">
        <v>17</v>
      </c>
      <c r="B79">
        <v>1</v>
      </c>
      <c r="C79">
        <f>ROW(SmtRes!A20)</f>
        <v>20</v>
      </c>
      <c r="D79">
        <f>ROW(EtalonRes!A20)</f>
        <v>20</v>
      </c>
      <c r="E79" t="s">
        <v>116</v>
      </c>
      <c r="F79" t="s">
        <v>117</v>
      </c>
      <c r="G79" t="s">
        <v>118</v>
      </c>
      <c r="H79" t="s">
        <v>110</v>
      </c>
      <c r="I79">
        <v>3</v>
      </c>
      <c r="J79">
        <v>0</v>
      </c>
      <c r="K79">
        <v>3</v>
      </c>
      <c r="O79">
        <f>ROUND(CP79,2)</f>
        <v>128.91</v>
      </c>
      <c r="P79">
        <f>ROUND(CQ79*I79,2)</f>
        <v>24.27</v>
      </c>
      <c r="Q79">
        <f>ROUND(CR79*I79,2)</f>
        <v>34.5</v>
      </c>
      <c r="R79">
        <f>ROUND(CS79*I79,2)</f>
        <v>2.31</v>
      </c>
      <c r="S79">
        <f>ROUND(CT79*I79,2)</f>
        <v>70.14</v>
      </c>
      <c r="T79">
        <f>ROUND(CU79*I79,2)</f>
        <v>0</v>
      </c>
      <c r="U79">
        <f t="shared" si="67"/>
        <v>7.29</v>
      </c>
      <c r="V79">
        <f t="shared" si="68"/>
        <v>0.18</v>
      </c>
      <c r="W79">
        <f>ROUND(CX79*I79,2)</f>
        <v>0</v>
      </c>
      <c r="X79">
        <f>ROUND(CY79,2)</f>
        <v>70.28</v>
      </c>
      <c r="Y79">
        <f>ROUND(CZ79,2)</f>
        <v>36.950000000000003</v>
      </c>
      <c r="AA79">
        <v>64973733</v>
      </c>
      <c r="AB79">
        <f t="shared" si="69"/>
        <v>42.97</v>
      </c>
      <c r="AC79">
        <f t="shared" si="70"/>
        <v>8.09</v>
      </c>
      <c r="AD79">
        <f t="shared" si="71"/>
        <v>11.5</v>
      </c>
      <c r="AE79">
        <f t="shared" si="72"/>
        <v>0.77</v>
      </c>
      <c r="AF79">
        <f t="shared" si="72"/>
        <v>23.38</v>
      </c>
      <c r="AG79">
        <f t="shared" si="73"/>
        <v>0</v>
      </c>
      <c r="AH79">
        <f t="shared" si="74"/>
        <v>2.4300000000000002</v>
      </c>
      <c r="AI79">
        <f t="shared" si="74"/>
        <v>0.06</v>
      </c>
      <c r="AJ79">
        <f t="shared" si="75"/>
        <v>0</v>
      </c>
      <c r="AK79">
        <v>42.97</v>
      </c>
      <c r="AL79">
        <v>8.09</v>
      </c>
      <c r="AM79">
        <v>11.5</v>
      </c>
      <c r="AN79">
        <v>0.77</v>
      </c>
      <c r="AO79">
        <v>23.38</v>
      </c>
      <c r="AP79">
        <v>0</v>
      </c>
      <c r="AQ79">
        <v>2.4300000000000002</v>
      </c>
      <c r="AR79">
        <v>0.06</v>
      </c>
      <c r="AS79">
        <v>0</v>
      </c>
      <c r="AT79">
        <v>97</v>
      </c>
      <c r="AU79">
        <v>51</v>
      </c>
      <c r="AV79">
        <v>1</v>
      </c>
      <c r="AW79">
        <v>1</v>
      </c>
      <c r="AZ79">
        <v>1</v>
      </c>
      <c r="BA79">
        <v>1</v>
      </c>
      <c r="BB79">
        <v>1</v>
      </c>
      <c r="BC79">
        <v>1</v>
      </c>
      <c r="BD79" t="s">
        <v>3</v>
      </c>
      <c r="BE79" t="s">
        <v>3</v>
      </c>
      <c r="BF79" t="s">
        <v>3</v>
      </c>
      <c r="BG79" t="s">
        <v>3</v>
      </c>
      <c r="BH79">
        <v>0</v>
      </c>
      <c r="BI79">
        <v>2</v>
      </c>
      <c r="BJ79" t="s">
        <v>119</v>
      </c>
      <c r="BM79">
        <v>108001</v>
      </c>
      <c r="BN79">
        <v>0</v>
      </c>
      <c r="BO79" t="s">
        <v>3</v>
      </c>
      <c r="BP79">
        <v>0</v>
      </c>
      <c r="BQ79">
        <v>3</v>
      </c>
      <c r="BR79">
        <v>0</v>
      </c>
      <c r="BS79">
        <v>1</v>
      </c>
      <c r="BT79">
        <v>1</v>
      </c>
      <c r="BU79">
        <v>1</v>
      </c>
      <c r="BV79">
        <v>1</v>
      </c>
      <c r="BW79">
        <v>1</v>
      </c>
      <c r="BX79">
        <v>1</v>
      </c>
      <c r="BY79" t="s">
        <v>3</v>
      </c>
      <c r="BZ79">
        <v>97</v>
      </c>
      <c r="CA79">
        <v>51</v>
      </c>
      <c r="CB79" t="s">
        <v>3</v>
      </c>
      <c r="CE79">
        <v>0</v>
      </c>
      <c r="CF79">
        <v>0</v>
      </c>
      <c r="CG79">
        <v>0</v>
      </c>
      <c r="CM79">
        <v>0</v>
      </c>
      <c r="CN79" t="s">
        <v>3</v>
      </c>
      <c r="CO79">
        <v>0</v>
      </c>
      <c r="CP79">
        <f t="shared" si="76"/>
        <v>128.91</v>
      </c>
      <c r="CQ79">
        <f t="shared" si="77"/>
        <v>8.09</v>
      </c>
      <c r="CR79">
        <f t="shared" si="78"/>
        <v>11.5</v>
      </c>
      <c r="CS79">
        <f t="shared" si="79"/>
        <v>0.77</v>
      </c>
      <c r="CT79">
        <f t="shared" si="80"/>
        <v>23.38</v>
      </c>
      <c r="CU79">
        <f t="shared" si="81"/>
        <v>0</v>
      </c>
      <c r="CV79">
        <f t="shared" si="82"/>
        <v>2.4300000000000002</v>
      </c>
      <c r="CW79">
        <f t="shared" si="83"/>
        <v>0.06</v>
      </c>
      <c r="CX79">
        <f t="shared" si="84"/>
        <v>0</v>
      </c>
      <c r="CY79">
        <f t="shared" si="85"/>
        <v>70.276499999999999</v>
      </c>
      <c r="CZ79">
        <f t="shared" si="86"/>
        <v>36.9495</v>
      </c>
      <c r="DC79" t="s">
        <v>3</v>
      </c>
      <c r="DD79" t="s">
        <v>3</v>
      </c>
      <c r="DE79" t="s">
        <v>3</v>
      </c>
      <c r="DF79" t="s">
        <v>3</v>
      </c>
      <c r="DG79" t="s">
        <v>3</v>
      </c>
      <c r="DH79" t="s">
        <v>3</v>
      </c>
      <c r="DI79" t="s">
        <v>3</v>
      </c>
      <c r="DJ79" t="s">
        <v>3</v>
      </c>
      <c r="DK79" t="s">
        <v>3</v>
      </c>
      <c r="DL79" t="s">
        <v>3</v>
      </c>
      <c r="DM79" t="s">
        <v>3</v>
      </c>
      <c r="DN79">
        <v>0</v>
      </c>
      <c r="DO79">
        <v>0</v>
      </c>
      <c r="DP79">
        <v>1</v>
      </c>
      <c r="DQ79">
        <v>1</v>
      </c>
      <c r="DU79">
        <v>1013</v>
      </c>
      <c r="DV79" t="s">
        <v>110</v>
      </c>
      <c r="DW79" t="s">
        <v>110</v>
      </c>
      <c r="DX79">
        <v>1</v>
      </c>
      <c r="DZ79" t="s">
        <v>3</v>
      </c>
      <c r="EA79" t="s">
        <v>3</v>
      </c>
      <c r="EB79" t="s">
        <v>3</v>
      </c>
      <c r="EC79" t="s">
        <v>3</v>
      </c>
      <c r="EE79">
        <v>49994016</v>
      </c>
      <c r="EF79">
        <v>3</v>
      </c>
      <c r="EG79" t="s">
        <v>106</v>
      </c>
      <c r="EH79">
        <v>0</v>
      </c>
      <c r="EI79" t="s">
        <v>3</v>
      </c>
      <c r="EJ79">
        <v>2</v>
      </c>
      <c r="EK79">
        <v>108001</v>
      </c>
      <c r="EL79" t="s">
        <v>112</v>
      </c>
      <c r="EM79" t="s">
        <v>113</v>
      </c>
      <c r="EO79" t="s">
        <v>3</v>
      </c>
      <c r="EQ79">
        <v>131072</v>
      </c>
      <c r="ER79">
        <v>42.97</v>
      </c>
      <c r="ES79">
        <v>8.09</v>
      </c>
      <c r="ET79">
        <v>11.5</v>
      </c>
      <c r="EU79">
        <v>0.77</v>
      </c>
      <c r="EV79">
        <v>23.38</v>
      </c>
      <c r="EW79">
        <v>2.4300000000000002</v>
      </c>
      <c r="EX79">
        <v>0.06</v>
      </c>
      <c r="EY79">
        <v>0</v>
      </c>
      <c r="FQ79">
        <v>0</v>
      </c>
      <c r="FR79">
        <v>0</v>
      </c>
      <c r="FS79">
        <v>0</v>
      </c>
      <c r="FX79">
        <v>97</v>
      </c>
      <c r="FY79">
        <v>51</v>
      </c>
      <c r="GA79" t="s">
        <v>3</v>
      </c>
      <c r="GD79">
        <v>1</v>
      </c>
      <c r="GF79">
        <v>841758375</v>
      </c>
      <c r="GG79">
        <v>2</v>
      </c>
      <c r="GH79">
        <v>1</v>
      </c>
      <c r="GI79">
        <v>-2</v>
      </c>
      <c r="GJ79">
        <v>0</v>
      </c>
      <c r="GK79">
        <v>0</v>
      </c>
      <c r="GL79">
        <f>ROUND(IF(AND(BH79=3,BI79=3,FS79&lt;&gt;0),P79,0),2)</f>
        <v>0</v>
      </c>
      <c r="GM79">
        <f>ROUND(O79+X79+Y79,2)+GX79</f>
        <v>236.14</v>
      </c>
      <c r="GN79">
        <f t="shared" si="87"/>
        <v>0</v>
      </c>
      <c r="GO79">
        <f t="shared" si="88"/>
        <v>236.14</v>
      </c>
      <c r="GP79">
        <f t="shared" si="89"/>
        <v>0</v>
      </c>
      <c r="GR79">
        <v>0</v>
      </c>
      <c r="GS79">
        <v>3</v>
      </c>
      <c r="GT79">
        <v>0</v>
      </c>
      <c r="GU79" t="s">
        <v>3</v>
      </c>
      <c r="GV79">
        <f t="shared" si="90"/>
        <v>0</v>
      </c>
      <c r="GW79">
        <v>1</v>
      </c>
      <c r="GX79">
        <f>ROUND(HC79*I79,2)</f>
        <v>0</v>
      </c>
      <c r="HA79">
        <v>0</v>
      </c>
      <c r="HB79">
        <v>0</v>
      </c>
      <c r="HC79">
        <f t="shared" si="91"/>
        <v>0</v>
      </c>
      <c r="HE79" t="s">
        <v>3</v>
      </c>
      <c r="HF79" t="s">
        <v>3</v>
      </c>
      <c r="HM79" t="s">
        <v>3</v>
      </c>
      <c r="HN79" t="s">
        <v>114</v>
      </c>
      <c r="HO79" t="s">
        <v>115</v>
      </c>
      <c r="HP79" t="s">
        <v>112</v>
      </c>
      <c r="HQ79" t="s">
        <v>112</v>
      </c>
      <c r="HS79">
        <v>0</v>
      </c>
      <c r="IK79">
        <v>0</v>
      </c>
    </row>
    <row r="80" spans="1:245" x14ac:dyDescent="0.2">
      <c r="A80">
        <v>17</v>
      </c>
      <c r="B80">
        <v>1</v>
      </c>
      <c r="C80">
        <f>ROW(SmtRes!A28)</f>
        <v>28</v>
      </c>
      <c r="D80">
        <f>ROW(EtalonRes!A28)</f>
        <v>28</v>
      </c>
      <c r="E80" t="s">
        <v>116</v>
      </c>
      <c r="F80" t="s">
        <v>117</v>
      </c>
      <c r="G80" t="s">
        <v>118</v>
      </c>
      <c r="H80" t="s">
        <v>110</v>
      </c>
      <c r="I80">
        <v>3</v>
      </c>
      <c r="J80">
        <v>0</v>
      </c>
      <c r="K80">
        <v>3</v>
      </c>
      <c r="O80">
        <f>ROUND(CP80,0)</f>
        <v>4691</v>
      </c>
      <c r="P80">
        <f>ROUND(CQ80*I80,0)</f>
        <v>627</v>
      </c>
      <c r="Q80">
        <f>ROUND(CR80*I80,0)</f>
        <v>492</v>
      </c>
      <c r="R80">
        <f>ROUND(CS80*I80,0)</f>
        <v>118</v>
      </c>
      <c r="S80">
        <f>ROUND(CT80*I80,0)</f>
        <v>3572</v>
      </c>
      <c r="T80">
        <f>ROUND(CU80*I80,0)</f>
        <v>0</v>
      </c>
      <c r="U80">
        <f t="shared" si="67"/>
        <v>7.29</v>
      </c>
      <c r="V80">
        <f t="shared" si="68"/>
        <v>0.18</v>
      </c>
      <c r="W80">
        <f>ROUND(CX80*I80,0)</f>
        <v>0</v>
      </c>
      <c r="X80">
        <f>ROUND(CY80,0)</f>
        <v>3579</v>
      </c>
      <c r="Y80">
        <f>ROUND(CZ80,0)</f>
        <v>1882</v>
      </c>
      <c r="AA80">
        <v>64973731</v>
      </c>
      <c r="AB80">
        <f t="shared" si="69"/>
        <v>42.97</v>
      </c>
      <c r="AC80">
        <f t="shared" si="70"/>
        <v>8.09</v>
      </c>
      <c r="AD80">
        <f t="shared" si="71"/>
        <v>11.5</v>
      </c>
      <c r="AE80">
        <f t="shared" si="72"/>
        <v>0.77</v>
      </c>
      <c r="AF80">
        <f t="shared" si="72"/>
        <v>23.38</v>
      </c>
      <c r="AG80">
        <f t="shared" si="73"/>
        <v>0</v>
      </c>
      <c r="AH80">
        <f t="shared" si="74"/>
        <v>2.4300000000000002</v>
      </c>
      <c r="AI80">
        <f t="shared" si="74"/>
        <v>0.06</v>
      </c>
      <c r="AJ80">
        <f t="shared" si="75"/>
        <v>0</v>
      </c>
      <c r="AK80">
        <v>42.97</v>
      </c>
      <c r="AL80">
        <v>8.09</v>
      </c>
      <c r="AM80">
        <v>11.5</v>
      </c>
      <c r="AN80">
        <v>0.77</v>
      </c>
      <c r="AO80">
        <v>23.38</v>
      </c>
      <c r="AP80">
        <v>0</v>
      </c>
      <c r="AQ80">
        <v>2.4300000000000002</v>
      </c>
      <c r="AR80">
        <v>0.06</v>
      </c>
      <c r="AS80">
        <v>0</v>
      </c>
      <c r="AT80">
        <v>97</v>
      </c>
      <c r="AU80">
        <v>51</v>
      </c>
      <c r="AV80">
        <v>1</v>
      </c>
      <c r="AW80">
        <v>1</v>
      </c>
      <c r="AZ80">
        <v>1</v>
      </c>
      <c r="BA80">
        <v>50.93</v>
      </c>
      <c r="BB80">
        <v>14.25</v>
      </c>
      <c r="BC80">
        <v>25.83</v>
      </c>
      <c r="BD80" t="s">
        <v>3</v>
      </c>
      <c r="BE80" t="s">
        <v>3</v>
      </c>
      <c r="BF80" t="s">
        <v>3</v>
      </c>
      <c r="BG80" t="s">
        <v>3</v>
      </c>
      <c r="BH80">
        <v>0</v>
      </c>
      <c r="BI80">
        <v>2</v>
      </c>
      <c r="BJ80" t="s">
        <v>119</v>
      </c>
      <c r="BM80">
        <v>108001</v>
      </c>
      <c r="BN80">
        <v>0</v>
      </c>
      <c r="BO80" t="s">
        <v>117</v>
      </c>
      <c r="BP80">
        <v>1</v>
      </c>
      <c r="BQ80">
        <v>3</v>
      </c>
      <c r="BR80">
        <v>0</v>
      </c>
      <c r="BS80">
        <v>50.93</v>
      </c>
      <c r="BT80">
        <v>1</v>
      </c>
      <c r="BU80">
        <v>1</v>
      </c>
      <c r="BV80">
        <v>1</v>
      </c>
      <c r="BW80">
        <v>1</v>
      </c>
      <c r="BX80">
        <v>1</v>
      </c>
      <c r="BY80" t="s">
        <v>3</v>
      </c>
      <c r="BZ80">
        <v>97</v>
      </c>
      <c r="CA80">
        <v>51</v>
      </c>
      <c r="CB80" t="s">
        <v>3</v>
      </c>
      <c r="CE80">
        <v>0</v>
      </c>
      <c r="CF80">
        <v>0</v>
      </c>
      <c r="CG80">
        <v>0</v>
      </c>
      <c r="CM80">
        <v>0</v>
      </c>
      <c r="CN80" t="s">
        <v>3</v>
      </c>
      <c r="CO80">
        <v>0</v>
      </c>
      <c r="CP80">
        <f t="shared" si="76"/>
        <v>4691</v>
      </c>
      <c r="CQ80">
        <f t="shared" si="77"/>
        <v>208.96469999999999</v>
      </c>
      <c r="CR80">
        <f t="shared" si="78"/>
        <v>163.875</v>
      </c>
      <c r="CS80">
        <f t="shared" si="79"/>
        <v>39.216099999999997</v>
      </c>
      <c r="CT80">
        <f t="shared" si="80"/>
        <v>1190.7433999999998</v>
      </c>
      <c r="CU80">
        <f t="shared" si="81"/>
        <v>0</v>
      </c>
      <c r="CV80">
        <f t="shared" si="82"/>
        <v>2.4300000000000002</v>
      </c>
      <c r="CW80">
        <f t="shared" si="83"/>
        <v>0.06</v>
      </c>
      <c r="CX80">
        <f t="shared" si="84"/>
        <v>0</v>
      </c>
      <c r="CY80">
        <f t="shared" si="85"/>
        <v>3579.3</v>
      </c>
      <c r="CZ80">
        <f t="shared" si="86"/>
        <v>1881.9</v>
      </c>
      <c r="DC80" t="s">
        <v>3</v>
      </c>
      <c r="DD80" t="s">
        <v>3</v>
      </c>
      <c r="DE80" t="s">
        <v>3</v>
      </c>
      <c r="DF80" t="s">
        <v>3</v>
      </c>
      <c r="DG80" t="s">
        <v>3</v>
      </c>
      <c r="DH80" t="s">
        <v>3</v>
      </c>
      <c r="DI80" t="s">
        <v>3</v>
      </c>
      <c r="DJ80" t="s">
        <v>3</v>
      </c>
      <c r="DK80" t="s">
        <v>3</v>
      </c>
      <c r="DL80" t="s">
        <v>3</v>
      </c>
      <c r="DM80" t="s">
        <v>3</v>
      </c>
      <c r="DN80">
        <v>0</v>
      </c>
      <c r="DO80">
        <v>0</v>
      </c>
      <c r="DP80">
        <v>1</v>
      </c>
      <c r="DQ80">
        <v>1</v>
      </c>
      <c r="DU80">
        <v>1013</v>
      </c>
      <c r="DV80" t="s">
        <v>110</v>
      </c>
      <c r="DW80" t="s">
        <v>110</v>
      </c>
      <c r="DX80">
        <v>1</v>
      </c>
      <c r="DZ80" t="s">
        <v>3</v>
      </c>
      <c r="EA80" t="s">
        <v>3</v>
      </c>
      <c r="EB80" t="s">
        <v>3</v>
      </c>
      <c r="EC80" t="s">
        <v>3</v>
      </c>
      <c r="EE80">
        <v>49994016</v>
      </c>
      <c r="EF80">
        <v>3</v>
      </c>
      <c r="EG80" t="s">
        <v>106</v>
      </c>
      <c r="EH80">
        <v>0</v>
      </c>
      <c r="EI80" t="s">
        <v>3</v>
      </c>
      <c r="EJ80">
        <v>2</v>
      </c>
      <c r="EK80">
        <v>108001</v>
      </c>
      <c r="EL80" t="s">
        <v>112</v>
      </c>
      <c r="EM80" t="s">
        <v>113</v>
      </c>
      <c r="EO80" t="s">
        <v>3</v>
      </c>
      <c r="EQ80">
        <v>131072</v>
      </c>
      <c r="ER80">
        <v>42.97</v>
      </c>
      <c r="ES80">
        <v>8.09</v>
      </c>
      <c r="ET80">
        <v>11.5</v>
      </c>
      <c r="EU80">
        <v>0.77</v>
      </c>
      <c r="EV80">
        <v>23.38</v>
      </c>
      <c r="EW80">
        <v>2.4300000000000002</v>
      </c>
      <c r="EX80">
        <v>0.06</v>
      </c>
      <c r="EY80">
        <v>0</v>
      </c>
      <c r="FQ80">
        <v>0</v>
      </c>
      <c r="FR80">
        <v>0</v>
      </c>
      <c r="FS80">
        <v>0</v>
      </c>
      <c r="FX80">
        <v>97</v>
      </c>
      <c r="FY80">
        <v>51</v>
      </c>
      <c r="GA80" t="s">
        <v>3</v>
      </c>
      <c r="GD80">
        <v>0</v>
      </c>
      <c r="GF80">
        <v>841758375</v>
      </c>
      <c r="GG80">
        <v>2</v>
      </c>
      <c r="GH80">
        <v>1</v>
      </c>
      <c r="GI80">
        <v>2</v>
      </c>
      <c r="GJ80">
        <v>0</v>
      </c>
      <c r="GK80">
        <f>ROUND(R80*(S12)/100,0)</f>
        <v>189</v>
      </c>
      <c r="GL80">
        <f>ROUND(IF(AND(BH80=3,BI80=3,FS80&lt;&gt;0),P80,0),0)</f>
        <v>0</v>
      </c>
      <c r="GM80">
        <f>ROUND(O80+X80+Y80+GK80,0)+GX80</f>
        <v>10341</v>
      </c>
      <c r="GN80">
        <f t="shared" si="87"/>
        <v>0</v>
      </c>
      <c r="GO80">
        <f t="shared" si="88"/>
        <v>10341</v>
      </c>
      <c r="GP80">
        <f t="shared" si="89"/>
        <v>0</v>
      </c>
      <c r="GR80">
        <v>0</v>
      </c>
      <c r="GS80">
        <v>3</v>
      </c>
      <c r="GT80">
        <v>0</v>
      </c>
      <c r="GU80" t="s">
        <v>3</v>
      </c>
      <c r="GV80">
        <f t="shared" si="90"/>
        <v>0</v>
      </c>
      <c r="GW80">
        <v>1</v>
      </c>
      <c r="GX80">
        <f>ROUND(HC80*I80,0)</f>
        <v>0</v>
      </c>
      <c r="HA80">
        <v>0</v>
      </c>
      <c r="HB80">
        <v>0</v>
      </c>
      <c r="HC80">
        <f t="shared" si="91"/>
        <v>0</v>
      </c>
      <c r="HE80" t="s">
        <v>3</v>
      </c>
      <c r="HF80" t="s">
        <v>3</v>
      </c>
      <c r="HM80" t="s">
        <v>3</v>
      </c>
      <c r="HN80" t="s">
        <v>114</v>
      </c>
      <c r="HO80" t="s">
        <v>115</v>
      </c>
      <c r="HP80" t="s">
        <v>112</v>
      </c>
      <c r="HQ80" t="s">
        <v>112</v>
      </c>
      <c r="HS80">
        <v>0</v>
      </c>
      <c r="IK80">
        <v>0</v>
      </c>
    </row>
    <row r="81" spans="1:245" x14ac:dyDescent="0.2">
      <c r="A81">
        <v>17</v>
      </c>
      <c r="B81">
        <v>1</v>
      </c>
      <c r="C81">
        <f>ROW(SmtRes!A34)</f>
        <v>34</v>
      </c>
      <c r="D81">
        <f>ROW(EtalonRes!A34)</f>
        <v>34</v>
      </c>
      <c r="E81" t="s">
        <v>120</v>
      </c>
      <c r="F81" t="s">
        <v>121</v>
      </c>
      <c r="G81" t="s">
        <v>122</v>
      </c>
      <c r="H81" t="s">
        <v>110</v>
      </c>
      <c r="I81">
        <v>3</v>
      </c>
      <c r="J81">
        <v>0</v>
      </c>
      <c r="K81">
        <v>3</v>
      </c>
      <c r="O81">
        <f>ROUND(CP81,2)</f>
        <v>87.6</v>
      </c>
      <c r="P81">
        <f>ROUND(CQ81*I81,2)</f>
        <v>1.74</v>
      </c>
      <c r="Q81">
        <f>ROUND(CR81*I81,2)</f>
        <v>53.25</v>
      </c>
      <c r="R81">
        <f>ROUND(CS81*I81,2)</f>
        <v>3.24</v>
      </c>
      <c r="S81">
        <f>ROUND(CT81*I81,2)</f>
        <v>32.61</v>
      </c>
      <c r="T81">
        <f>ROUND(CU81*I81,2)</f>
        <v>0</v>
      </c>
      <c r="U81">
        <f t="shared" si="67"/>
        <v>3.39</v>
      </c>
      <c r="V81">
        <f t="shared" si="68"/>
        <v>0.24</v>
      </c>
      <c r="W81">
        <f>ROUND(CX81*I81,2)</f>
        <v>0</v>
      </c>
      <c r="X81">
        <f>ROUND(CY81,2)</f>
        <v>34.770000000000003</v>
      </c>
      <c r="Y81">
        <f>ROUND(CZ81,2)</f>
        <v>18.28</v>
      </c>
      <c r="AA81">
        <v>64973733</v>
      </c>
      <c r="AB81">
        <f t="shared" si="69"/>
        <v>29.2</v>
      </c>
      <c r="AC81">
        <f t="shared" si="70"/>
        <v>0.57999999999999996</v>
      </c>
      <c r="AD81">
        <f t="shared" si="71"/>
        <v>17.75</v>
      </c>
      <c r="AE81">
        <f t="shared" si="72"/>
        <v>1.08</v>
      </c>
      <c r="AF81">
        <f t="shared" si="72"/>
        <v>10.87</v>
      </c>
      <c r="AG81">
        <f t="shared" si="73"/>
        <v>0</v>
      </c>
      <c r="AH81">
        <f t="shared" si="74"/>
        <v>1.1299999999999999</v>
      </c>
      <c r="AI81">
        <f t="shared" si="74"/>
        <v>0.08</v>
      </c>
      <c r="AJ81">
        <f t="shared" si="75"/>
        <v>0</v>
      </c>
      <c r="AK81">
        <v>29.2</v>
      </c>
      <c r="AL81">
        <v>0.57999999999999996</v>
      </c>
      <c r="AM81">
        <v>17.75</v>
      </c>
      <c r="AN81">
        <v>1.08</v>
      </c>
      <c r="AO81">
        <v>10.87</v>
      </c>
      <c r="AP81">
        <v>0</v>
      </c>
      <c r="AQ81">
        <v>1.1299999999999999</v>
      </c>
      <c r="AR81">
        <v>0.08</v>
      </c>
      <c r="AS81">
        <v>0</v>
      </c>
      <c r="AT81">
        <v>97</v>
      </c>
      <c r="AU81">
        <v>51</v>
      </c>
      <c r="AV81">
        <v>1</v>
      </c>
      <c r="AW81">
        <v>1</v>
      </c>
      <c r="AZ81">
        <v>1</v>
      </c>
      <c r="BA81">
        <v>1</v>
      </c>
      <c r="BB81">
        <v>1</v>
      </c>
      <c r="BC81">
        <v>1</v>
      </c>
      <c r="BD81" t="s">
        <v>3</v>
      </c>
      <c r="BE81" t="s">
        <v>3</v>
      </c>
      <c r="BF81" t="s">
        <v>3</v>
      </c>
      <c r="BG81" t="s">
        <v>3</v>
      </c>
      <c r="BH81">
        <v>0</v>
      </c>
      <c r="BI81">
        <v>2</v>
      </c>
      <c r="BJ81" t="s">
        <v>123</v>
      </c>
      <c r="BM81">
        <v>108001</v>
      </c>
      <c r="BN81">
        <v>0</v>
      </c>
      <c r="BO81" t="s">
        <v>3</v>
      </c>
      <c r="BP81">
        <v>0</v>
      </c>
      <c r="BQ81">
        <v>3</v>
      </c>
      <c r="BR81">
        <v>0</v>
      </c>
      <c r="BS81">
        <v>1</v>
      </c>
      <c r="BT81">
        <v>1</v>
      </c>
      <c r="BU81">
        <v>1</v>
      </c>
      <c r="BV81">
        <v>1</v>
      </c>
      <c r="BW81">
        <v>1</v>
      </c>
      <c r="BX81">
        <v>1</v>
      </c>
      <c r="BY81" t="s">
        <v>3</v>
      </c>
      <c r="BZ81">
        <v>97</v>
      </c>
      <c r="CA81">
        <v>51</v>
      </c>
      <c r="CB81" t="s">
        <v>3</v>
      </c>
      <c r="CE81">
        <v>0</v>
      </c>
      <c r="CF81">
        <v>0</v>
      </c>
      <c r="CG81">
        <v>0</v>
      </c>
      <c r="CM81">
        <v>0</v>
      </c>
      <c r="CN81" t="s">
        <v>3</v>
      </c>
      <c r="CO81">
        <v>0</v>
      </c>
      <c r="CP81">
        <f t="shared" si="76"/>
        <v>87.6</v>
      </c>
      <c r="CQ81">
        <f t="shared" si="77"/>
        <v>0.57999999999999996</v>
      </c>
      <c r="CR81">
        <f t="shared" si="78"/>
        <v>17.75</v>
      </c>
      <c r="CS81">
        <f t="shared" si="79"/>
        <v>1.08</v>
      </c>
      <c r="CT81">
        <f t="shared" si="80"/>
        <v>10.87</v>
      </c>
      <c r="CU81">
        <f t="shared" si="81"/>
        <v>0</v>
      </c>
      <c r="CV81">
        <f t="shared" si="82"/>
        <v>1.1299999999999999</v>
      </c>
      <c r="CW81">
        <f t="shared" si="83"/>
        <v>0.08</v>
      </c>
      <c r="CX81">
        <f t="shared" si="84"/>
        <v>0</v>
      </c>
      <c r="CY81">
        <f t="shared" si="85"/>
        <v>34.774500000000003</v>
      </c>
      <c r="CZ81">
        <f t="shared" si="86"/>
        <v>18.2835</v>
      </c>
      <c r="DC81" t="s">
        <v>3</v>
      </c>
      <c r="DD81" t="s">
        <v>3</v>
      </c>
      <c r="DE81" t="s">
        <v>3</v>
      </c>
      <c r="DF81" t="s">
        <v>3</v>
      </c>
      <c r="DG81" t="s">
        <v>3</v>
      </c>
      <c r="DH81" t="s">
        <v>3</v>
      </c>
      <c r="DI81" t="s">
        <v>3</v>
      </c>
      <c r="DJ81" t="s">
        <v>3</v>
      </c>
      <c r="DK81" t="s">
        <v>3</v>
      </c>
      <c r="DL81" t="s">
        <v>3</v>
      </c>
      <c r="DM81" t="s">
        <v>3</v>
      </c>
      <c r="DN81">
        <v>0</v>
      </c>
      <c r="DO81">
        <v>0</v>
      </c>
      <c r="DP81">
        <v>1</v>
      </c>
      <c r="DQ81">
        <v>1</v>
      </c>
      <c r="DU81">
        <v>1013</v>
      </c>
      <c r="DV81" t="s">
        <v>110</v>
      </c>
      <c r="DW81" t="s">
        <v>110</v>
      </c>
      <c r="DX81">
        <v>1</v>
      </c>
      <c r="DZ81" t="s">
        <v>3</v>
      </c>
      <c r="EA81" t="s">
        <v>3</v>
      </c>
      <c r="EB81" t="s">
        <v>3</v>
      </c>
      <c r="EC81" t="s">
        <v>3</v>
      </c>
      <c r="EE81">
        <v>49994016</v>
      </c>
      <c r="EF81">
        <v>3</v>
      </c>
      <c r="EG81" t="s">
        <v>106</v>
      </c>
      <c r="EH81">
        <v>0</v>
      </c>
      <c r="EI81" t="s">
        <v>3</v>
      </c>
      <c r="EJ81">
        <v>2</v>
      </c>
      <c r="EK81">
        <v>108001</v>
      </c>
      <c r="EL81" t="s">
        <v>112</v>
      </c>
      <c r="EM81" t="s">
        <v>113</v>
      </c>
      <c r="EO81" t="s">
        <v>3</v>
      </c>
      <c r="EQ81">
        <v>131072</v>
      </c>
      <c r="ER81">
        <v>29.2</v>
      </c>
      <c r="ES81">
        <v>0.57999999999999996</v>
      </c>
      <c r="ET81">
        <v>17.75</v>
      </c>
      <c r="EU81">
        <v>1.08</v>
      </c>
      <c r="EV81">
        <v>10.87</v>
      </c>
      <c r="EW81">
        <v>1.1299999999999999</v>
      </c>
      <c r="EX81">
        <v>0.08</v>
      </c>
      <c r="EY81">
        <v>0</v>
      </c>
      <c r="FQ81">
        <v>0</v>
      </c>
      <c r="FR81">
        <v>0</v>
      </c>
      <c r="FS81">
        <v>0</v>
      </c>
      <c r="FX81">
        <v>97</v>
      </c>
      <c r="FY81">
        <v>51</v>
      </c>
      <c r="GA81" t="s">
        <v>3</v>
      </c>
      <c r="GD81">
        <v>1</v>
      </c>
      <c r="GF81">
        <v>15494261</v>
      </c>
      <c r="GG81">
        <v>2</v>
      </c>
      <c r="GH81">
        <v>1</v>
      </c>
      <c r="GI81">
        <v>-2</v>
      </c>
      <c r="GJ81">
        <v>0</v>
      </c>
      <c r="GK81">
        <v>0</v>
      </c>
      <c r="GL81">
        <f>ROUND(IF(AND(BH81=3,BI81=3,FS81&lt;&gt;0),P81,0),2)</f>
        <v>0</v>
      </c>
      <c r="GM81">
        <f>ROUND(O81+X81+Y81,2)+GX81</f>
        <v>140.65</v>
      </c>
      <c r="GN81">
        <f t="shared" si="87"/>
        <v>0</v>
      </c>
      <c r="GO81">
        <f t="shared" si="88"/>
        <v>140.65</v>
      </c>
      <c r="GP81">
        <f t="shared" si="89"/>
        <v>0</v>
      </c>
      <c r="GR81">
        <v>0</v>
      </c>
      <c r="GS81">
        <v>3</v>
      </c>
      <c r="GT81">
        <v>0</v>
      </c>
      <c r="GU81" t="s">
        <v>3</v>
      </c>
      <c r="GV81">
        <f t="shared" si="90"/>
        <v>0</v>
      </c>
      <c r="GW81">
        <v>1</v>
      </c>
      <c r="GX81">
        <f>ROUND(HC81*I81,2)</f>
        <v>0</v>
      </c>
      <c r="HA81">
        <v>0</v>
      </c>
      <c r="HB81">
        <v>0</v>
      </c>
      <c r="HC81">
        <f t="shared" si="91"/>
        <v>0</v>
      </c>
      <c r="HE81" t="s">
        <v>3</v>
      </c>
      <c r="HF81" t="s">
        <v>3</v>
      </c>
      <c r="HM81" t="s">
        <v>3</v>
      </c>
      <c r="HN81" t="s">
        <v>114</v>
      </c>
      <c r="HO81" t="s">
        <v>115</v>
      </c>
      <c r="HP81" t="s">
        <v>112</v>
      </c>
      <c r="HQ81" t="s">
        <v>112</v>
      </c>
      <c r="HS81">
        <v>0</v>
      </c>
      <c r="IK81">
        <v>0</v>
      </c>
    </row>
    <row r="82" spans="1:245" x14ac:dyDescent="0.2">
      <c r="A82">
        <v>17</v>
      </c>
      <c r="B82">
        <v>1</v>
      </c>
      <c r="C82">
        <f>ROW(SmtRes!A40)</f>
        <v>40</v>
      </c>
      <c r="D82">
        <f>ROW(EtalonRes!A40)</f>
        <v>40</v>
      </c>
      <c r="E82" t="s">
        <v>120</v>
      </c>
      <c r="F82" t="s">
        <v>121</v>
      </c>
      <c r="G82" t="s">
        <v>122</v>
      </c>
      <c r="H82" t="s">
        <v>110</v>
      </c>
      <c r="I82">
        <v>3</v>
      </c>
      <c r="J82">
        <v>0</v>
      </c>
      <c r="K82">
        <v>3</v>
      </c>
      <c r="O82">
        <f>ROUND(CP82,0)</f>
        <v>2576</v>
      </c>
      <c r="P82">
        <f>ROUND(CQ82*I82,0)</f>
        <v>51</v>
      </c>
      <c r="Q82">
        <f>ROUND(CR82*I82,0)</f>
        <v>864</v>
      </c>
      <c r="R82">
        <f>ROUND(CS82*I82,0)</f>
        <v>165</v>
      </c>
      <c r="S82">
        <f>ROUND(CT82*I82,0)</f>
        <v>1661</v>
      </c>
      <c r="T82">
        <f>ROUND(CU82*I82,0)</f>
        <v>0</v>
      </c>
      <c r="U82">
        <f t="shared" si="67"/>
        <v>3.39</v>
      </c>
      <c r="V82">
        <f t="shared" si="68"/>
        <v>0.24</v>
      </c>
      <c r="W82">
        <f>ROUND(CX82*I82,0)</f>
        <v>0</v>
      </c>
      <c r="X82">
        <f>ROUND(CY82,0)</f>
        <v>1771</v>
      </c>
      <c r="Y82">
        <f>ROUND(CZ82,0)</f>
        <v>931</v>
      </c>
      <c r="AA82">
        <v>64973731</v>
      </c>
      <c r="AB82">
        <f t="shared" si="69"/>
        <v>29.2</v>
      </c>
      <c r="AC82">
        <f t="shared" si="70"/>
        <v>0.57999999999999996</v>
      </c>
      <c r="AD82">
        <f t="shared" si="71"/>
        <v>17.75</v>
      </c>
      <c r="AE82">
        <f t="shared" si="72"/>
        <v>1.08</v>
      </c>
      <c r="AF82">
        <f t="shared" si="72"/>
        <v>10.87</v>
      </c>
      <c r="AG82">
        <f t="shared" si="73"/>
        <v>0</v>
      </c>
      <c r="AH82">
        <f t="shared" si="74"/>
        <v>1.1299999999999999</v>
      </c>
      <c r="AI82">
        <f t="shared" si="74"/>
        <v>0.08</v>
      </c>
      <c r="AJ82">
        <f t="shared" si="75"/>
        <v>0</v>
      </c>
      <c r="AK82">
        <v>29.2</v>
      </c>
      <c r="AL82">
        <v>0.57999999999999996</v>
      </c>
      <c r="AM82">
        <v>17.75</v>
      </c>
      <c r="AN82">
        <v>1.08</v>
      </c>
      <c r="AO82">
        <v>10.87</v>
      </c>
      <c r="AP82">
        <v>0</v>
      </c>
      <c r="AQ82">
        <v>1.1299999999999999</v>
      </c>
      <c r="AR82">
        <v>0.08</v>
      </c>
      <c r="AS82">
        <v>0</v>
      </c>
      <c r="AT82">
        <v>97</v>
      </c>
      <c r="AU82">
        <v>51</v>
      </c>
      <c r="AV82">
        <v>1</v>
      </c>
      <c r="AW82">
        <v>1</v>
      </c>
      <c r="AZ82">
        <v>1</v>
      </c>
      <c r="BA82">
        <v>50.93</v>
      </c>
      <c r="BB82">
        <v>16.22</v>
      </c>
      <c r="BC82">
        <v>29.57</v>
      </c>
      <c r="BD82" t="s">
        <v>3</v>
      </c>
      <c r="BE82" t="s">
        <v>3</v>
      </c>
      <c r="BF82" t="s">
        <v>3</v>
      </c>
      <c r="BG82" t="s">
        <v>3</v>
      </c>
      <c r="BH82">
        <v>0</v>
      </c>
      <c r="BI82">
        <v>2</v>
      </c>
      <c r="BJ82" t="s">
        <v>123</v>
      </c>
      <c r="BM82">
        <v>108001</v>
      </c>
      <c r="BN82">
        <v>0</v>
      </c>
      <c r="BO82" t="s">
        <v>121</v>
      </c>
      <c r="BP82">
        <v>1</v>
      </c>
      <c r="BQ82">
        <v>3</v>
      </c>
      <c r="BR82">
        <v>0</v>
      </c>
      <c r="BS82">
        <v>50.93</v>
      </c>
      <c r="BT82">
        <v>1</v>
      </c>
      <c r="BU82">
        <v>1</v>
      </c>
      <c r="BV82">
        <v>1</v>
      </c>
      <c r="BW82">
        <v>1</v>
      </c>
      <c r="BX82">
        <v>1</v>
      </c>
      <c r="BY82" t="s">
        <v>3</v>
      </c>
      <c r="BZ82">
        <v>97</v>
      </c>
      <c r="CA82">
        <v>51</v>
      </c>
      <c r="CB82" t="s">
        <v>3</v>
      </c>
      <c r="CE82">
        <v>0</v>
      </c>
      <c r="CF82">
        <v>0</v>
      </c>
      <c r="CG82">
        <v>0</v>
      </c>
      <c r="CM82">
        <v>0</v>
      </c>
      <c r="CN82" t="s">
        <v>3</v>
      </c>
      <c r="CO82">
        <v>0</v>
      </c>
      <c r="CP82">
        <f t="shared" si="76"/>
        <v>2576</v>
      </c>
      <c r="CQ82">
        <f t="shared" si="77"/>
        <v>17.150600000000001</v>
      </c>
      <c r="CR82">
        <f t="shared" si="78"/>
        <v>287.90499999999997</v>
      </c>
      <c r="CS82">
        <f t="shared" si="79"/>
        <v>55.004400000000004</v>
      </c>
      <c r="CT82">
        <f t="shared" si="80"/>
        <v>553.60910000000001</v>
      </c>
      <c r="CU82">
        <f t="shared" si="81"/>
        <v>0</v>
      </c>
      <c r="CV82">
        <f t="shared" si="82"/>
        <v>1.1299999999999999</v>
      </c>
      <c r="CW82">
        <f t="shared" si="83"/>
        <v>0.08</v>
      </c>
      <c r="CX82">
        <f t="shared" si="84"/>
        <v>0</v>
      </c>
      <c r="CY82">
        <f t="shared" si="85"/>
        <v>1771.22</v>
      </c>
      <c r="CZ82">
        <f t="shared" si="86"/>
        <v>931.26</v>
      </c>
      <c r="DC82" t="s">
        <v>3</v>
      </c>
      <c r="DD82" t="s">
        <v>3</v>
      </c>
      <c r="DE82" t="s">
        <v>3</v>
      </c>
      <c r="DF82" t="s">
        <v>3</v>
      </c>
      <c r="DG82" t="s">
        <v>3</v>
      </c>
      <c r="DH82" t="s">
        <v>3</v>
      </c>
      <c r="DI82" t="s">
        <v>3</v>
      </c>
      <c r="DJ82" t="s">
        <v>3</v>
      </c>
      <c r="DK82" t="s">
        <v>3</v>
      </c>
      <c r="DL82" t="s">
        <v>3</v>
      </c>
      <c r="DM82" t="s">
        <v>3</v>
      </c>
      <c r="DN82">
        <v>0</v>
      </c>
      <c r="DO82">
        <v>0</v>
      </c>
      <c r="DP82">
        <v>1</v>
      </c>
      <c r="DQ82">
        <v>1</v>
      </c>
      <c r="DU82">
        <v>1013</v>
      </c>
      <c r="DV82" t="s">
        <v>110</v>
      </c>
      <c r="DW82" t="s">
        <v>110</v>
      </c>
      <c r="DX82">
        <v>1</v>
      </c>
      <c r="DZ82" t="s">
        <v>3</v>
      </c>
      <c r="EA82" t="s">
        <v>3</v>
      </c>
      <c r="EB82" t="s">
        <v>3</v>
      </c>
      <c r="EC82" t="s">
        <v>3</v>
      </c>
      <c r="EE82">
        <v>49994016</v>
      </c>
      <c r="EF82">
        <v>3</v>
      </c>
      <c r="EG82" t="s">
        <v>106</v>
      </c>
      <c r="EH82">
        <v>0</v>
      </c>
      <c r="EI82" t="s">
        <v>3</v>
      </c>
      <c r="EJ82">
        <v>2</v>
      </c>
      <c r="EK82">
        <v>108001</v>
      </c>
      <c r="EL82" t="s">
        <v>112</v>
      </c>
      <c r="EM82" t="s">
        <v>113</v>
      </c>
      <c r="EO82" t="s">
        <v>3</v>
      </c>
      <c r="EQ82">
        <v>131072</v>
      </c>
      <c r="ER82">
        <v>29.2</v>
      </c>
      <c r="ES82">
        <v>0.57999999999999996</v>
      </c>
      <c r="ET82">
        <v>17.75</v>
      </c>
      <c r="EU82">
        <v>1.08</v>
      </c>
      <c r="EV82">
        <v>10.87</v>
      </c>
      <c r="EW82">
        <v>1.1299999999999999</v>
      </c>
      <c r="EX82">
        <v>0.08</v>
      </c>
      <c r="EY82">
        <v>0</v>
      </c>
      <c r="FQ82">
        <v>0</v>
      </c>
      <c r="FR82">
        <v>0</v>
      </c>
      <c r="FS82">
        <v>0</v>
      </c>
      <c r="FX82">
        <v>97</v>
      </c>
      <c r="FY82">
        <v>51</v>
      </c>
      <c r="GA82" t="s">
        <v>3</v>
      </c>
      <c r="GD82">
        <v>0</v>
      </c>
      <c r="GF82">
        <v>15494261</v>
      </c>
      <c r="GG82">
        <v>2</v>
      </c>
      <c r="GH82">
        <v>1</v>
      </c>
      <c r="GI82">
        <v>2</v>
      </c>
      <c r="GJ82">
        <v>0</v>
      </c>
      <c r="GK82">
        <f>ROUND(R82*(S12)/100,0)</f>
        <v>264</v>
      </c>
      <c r="GL82">
        <f>ROUND(IF(AND(BH82=3,BI82=3,FS82&lt;&gt;0),P82,0),0)</f>
        <v>0</v>
      </c>
      <c r="GM82">
        <f>ROUND(O82+X82+Y82+GK82,0)+GX82</f>
        <v>5542</v>
      </c>
      <c r="GN82">
        <f t="shared" si="87"/>
        <v>0</v>
      </c>
      <c r="GO82">
        <f t="shared" si="88"/>
        <v>5542</v>
      </c>
      <c r="GP82">
        <f t="shared" si="89"/>
        <v>0</v>
      </c>
      <c r="GR82">
        <v>0</v>
      </c>
      <c r="GS82">
        <v>3</v>
      </c>
      <c r="GT82">
        <v>0</v>
      </c>
      <c r="GU82" t="s">
        <v>3</v>
      </c>
      <c r="GV82">
        <f t="shared" si="90"/>
        <v>0</v>
      </c>
      <c r="GW82">
        <v>1</v>
      </c>
      <c r="GX82">
        <f>ROUND(HC82*I82,0)</f>
        <v>0</v>
      </c>
      <c r="HA82">
        <v>0</v>
      </c>
      <c r="HB82">
        <v>0</v>
      </c>
      <c r="HC82">
        <f t="shared" si="91"/>
        <v>0</v>
      </c>
      <c r="HE82" t="s">
        <v>3</v>
      </c>
      <c r="HF82" t="s">
        <v>3</v>
      </c>
      <c r="HM82" t="s">
        <v>3</v>
      </c>
      <c r="HN82" t="s">
        <v>114</v>
      </c>
      <c r="HO82" t="s">
        <v>115</v>
      </c>
      <c r="HP82" t="s">
        <v>112</v>
      </c>
      <c r="HQ82" t="s">
        <v>112</v>
      </c>
      <c r="HS82">
        <v>0</v>
      </c>
      <c r="IK82">
        <v>0</v>
      </c>
    </row>
    <row r="83" spans="1:245" x14ac:dyDescent="0.2">
      <c r="A83">
        <v>17</v>
      </c>
      <c r="B83">
        <v>1</v>
      </c>
      <c r="E83" t="s">
        <v>3</v>
      </c>
      <c r="F83" t="s">
        <v>124</v>
      </c>
      <c r="G83" t="s">
        <v>125</v>
      </c>
      <c r="H83" t="s">
        <v>126</v>
      </c>
      <c r="I83">
        <v>0</v>
      </c>
      <c r="J83">
        <v>0</v>
      </c>
      <c r="K83">
        <v>0</v>
      </c>
      <c r="O83">
        <f>ROUND(CP83,2)</f>
        <v>0</v>
      </c>
      <c r="P83">
        <f>ROUND(CQ83*I83,2)</f>
        <v>0</v>
      </c>
      <c r="Q83">
        <f>ROUND(CR83*I83,2)</f>
        <v>0</v>
      </c>
      <c r="R83">
        <f>ROUND(CS83*I83,2)</f>
        <v>0</v>
      </c>
      <c r="S83">
        <f>ROUND(CT83*I83,2)</f>
        <v>0</v>
      </c>
      <c r="T83">
        <f>ROUND(CU83*I83,2)</f>
        <v>0</v>
      </c>
      <c r="U83">
        <f t="shared" si="67"/>
        <v>0</v>
      </c>
      <c r="V83">
        <f t="shared" si="68"/>
        <v>0</v>
      </c>
      <c r="W83">
        <f>ROUND(CX83*I83,2)</f>
        <v>0</v>
      </c>
      <c r="X83">
        <f>ROUND(CY83,2)</f>
        <v>0</v>
      </c>
      <c r="Y83">
        <f>ROUND(CZ83,2)</f>
        <v>0</v>
      </c>
      <c r="AA83">
        <v>-1</v>
      </c>
      <c r="AB83">
        <f t="shared" si="69"/>
        <v>854.16</v>
      </c>
      <c r="AC83">
        <f t="shared" si="70"/>
        <v>0</v>
      </c>
      <c r="AD83">
        <f t="shared" ref="AD83:AF88" si="92">ROUND(((ET83*ROUND((1.2*1.2),7))),2)</f>
        <v>0</v>
      </c>
      <c r="AE83">
        <f t="shared" si="92"/>
        <v>0</v>
      </c>
      <c r="AF83">
        <f t="shared" si="92"/>
        <v>854.16</v>
      </c>
      <c r="AG83">
        <f t="shared" si="73"/>
        <v>0</v>
      </c>
      <c r="AH83">
        <f t="shared" ref="AH83:AI88" si="93">((EW83*ROUND((1.2*1.2),7)))</f>
        <v>42.076799999999999</v>
      </c>
      <c r="AI83">
        <f t="shared" si="93"/>
        <v>0</v>
      </c>
      <c r="AJ83">
        <f t="shared" si="75"/>
        <v>0</v>
      </c>
      <c r="AK83">
        <v>593.16999999999996</v>
      </c>
      <c r="AL83">
        <v>0</v>
      </c>
      <c r="AM83">
        <v>0</v>
      </c>
      <c r="AN83">
        <v>0</v>
      </c>
      <c r="AO83">
        <v>593.16999999999996</v>
      </c>
      <c r="AP83">
        <v>0</v>
      </c>
      <c r="AQ83">
        <v>29.22</v>
      </c>
      <c r="AR83">
        <v>0</v>
      </c>
      <c r="AS83">
        <v>0</v>
      </c>
      <c r="AT83">
        <v>0</v>
      </c>
      <c r="AU83">
        <v>0</v>
      </c>
      <c r="AV83">
        <v>1</v>
      </c>
      <c r="AW83">
        <v>1</v>
      </c>
      <c r="AZ83">
        <v>1</v>
      </c>
      <c r="BA83">
        <v>1</v>
      </c>
      <c r="BB83">
        <v>1</v>
      </c>
      <c r="BC83">
        <v>1</v>
      </c>
      <c r="BD83" t="s">
        <v>3</v>
      </c>
      <c r="BE83" t="s">
        <v>3</v>
      </c>
      <c r="BF83" t="s">
        <v>3</v>
      </c>
      <c r="BG83" t="s">
        <v>3</v>
      </c>
      <c r="BH83">
        <v>0</v>
      </c>
      <c r="BI83">
        <v>0</v>
      </c>
      <c r="BJ83" t="s">
        <v>127</v>
      </c>
      <c r="BM83">
        <v>352</v>
      </c>
      <c r="BN83">
        <v>0</v>
      </c>
      <c r="BO83" t="s">
        <v>3</v>
      </c>
      <c r="BP83">
        <v>0</v>
      </c>
      <c r="BQ83">
        <v>0</v>
      </c>
      <c r="BR83">
        <v>0</v>
      </c>
      <c r="BS83">
        <v>1</v>
      </c>
      <c r="BT83">
        <v>1</v>
      </c>
      <c r="BU83">
        <v>1</v>
      </c>
      <c r="BV83">
        <v>1</v>
      </c>
      <c r="BW83">
        <v>1</v>
      </c>
      <c r="BX83">
        <v>1</v>
      </c>
      <c r="BY83" t="s">
        <v>3</v>
      </c>
      <c r="BZ83">
        <v>0</v>
      </c>
      <c r="CA83">
        <v>0</v>
      </c>
      <c r="CB83" t="s">
        <v>3</v>
      </c>
      <c r="CE83">
        <v>0</v>
      </c>
      <c r="CF83">
        <v>0</v>
      </c>
      <c r="CG83">
        <v>0</v>
      </c>
      <c r="CM83">
        <v>0</v>
      </c>
      <c r="CN83" t="s">
        <v>579</v>
      </c>
      <c r="CO83">
        <v>0</v>
      </c>
      <c r="CP83">
        <f t="shared" si="76"/>
        <v>0</v>
      </c>
      <c r="CQ83">
        <f t="shared" si="77"/>
        <v>0</v>
      </c>
      <c r="CR83">
        <f t="shared" ref="CR83:CR88" si="94">AD83*BB83</f>
        <v>0</v>
      </c>
      <c r="CS83">
        <f t="shared" si="79"/>
        <v>0</v>
      </c>
      <c r="CT83">
        <f t="shared" si="80"/>
        <v>854.16</v>
      </c>
      <c r="CU83">
        <f t="shared" si="81"/>
        <v>0</v>
      </c>
      <c r="CV83">
        <f t="shared" si="82"/>
        <v>42.076799999999999</v>
      </c>
      <c r="CW83">
        <f t="shared" si="83"/>
        <v>0</v>
      </c>
      <c r="CX83">
        <f t="shared" si="84"/>
        <v>0</v>
      </c>
      <c r="CY83">
        <f>0</f>
        <v>0</v>
      </c>
      <c r="CZ83">
        <f>0</f>
        <v>0</v>
      </c>
      <c r="DC83" t="s">
        <v>3</v>
      </c>
      <c r="DD83" t="s">
        <v>3</v>
      </c>
      <c r="DE83" t="s">
        <v>128</v>
      </c>
      <c r="DF83" t="s">
        <v>128</v>
      </c>
      <c r="DG83" t="s">
        <v>128</v>
      </c>
      <c r="DH83" t="s">
        <v>3</v>
      </c>
      <c r="DI83" t="s">
        <v>128</v>
      </c>
      <c r="DJ83" t="s">
        <v>128</v>
      </c>
      <c r="DK83" t="s">
        <v>3</v>
      </c>
      <c r="DL83" t="s">
        <v>3</v>
      </c>
      <c r="DM83" t="s">
        <v>3</v>
      </c>
      <c r="DN83">
        <v>0</v>
      </c>
      <c r="DO83">
        <v>0</v>
      </c>
      <c r="DP83">
        <v>1</v>
      </c>
      <c r="DQ83">
        <v>1</v>
      </c>
      <c r="DU83">
        <v>1013</v>
      </c>
      <c r="DV83" t="s">
        <v>126</v>
      </c>
      <c r="DW83" t="s">
        <v>126</v>
      </c>
      <c r="DX83">
        <v>1</v>
      </c>
      <c r="DZ83" t="s">
        <v>3</v>
      </c>
      <c r="EA83" t="s">
        <v>3</v>
      </c>
      <c r="EB83" t="s">
        <v>3</v>
      </c>
      <c r="EC83" t="s">
        <v>3</v>
      </c>
      <c r="EE83">
        <v>0</v>
      </c>
      <c r="EF83">
        <v>0</v>
      </c>
      <c r="EG83" t="s">
        <v>3</v>
      </c>
      <c r="EH83">
        <v>0</v>
      </c>
      <c r="EI83" t="s">
        <v>3</v>
      </c>
      <c r="EJ83">
        <v>0</v>
      </c>
      <c r="EK83">
        <v>352</v>
      </c>
      <c r="EL83" t="s">
        <v>3</v>
      </c>
      <c r="EM83" t="s">
        <v>3</v>
      </c>
      <c r="EO83" t="s">
        <v>129</v>
      </c>
      <c r="EQ83">
        <v>132096</v>
      </c>
      <c r="ER83">
        <v>593.16999999999996</v>
      </c>
      <c r="ES83">
        <v>0</v>
      </c>
      <c r="ET83">
        <v>0</v>
      </c>
      <c r="EU83">
        <v>0</v>
      </c>
      <c r="EV83">
        <v>593.16999999999996</v>
      </c>
      <c r="EW83">
        <v>29.22</v>
      </c>
      <c r="EX83">
        <v>0</v>
      </c>
      <c r="EY83">
        <v>0</v>
      </c>
      <c r="FQ83">
        <v>0</v>
      </c>
      <c r="FR83">
        <v>0</v>
      </c>
      <c r="FS83">
        <v>0</v>
      </c>
      <c r="FX83">
        <v>0</v>
      </c>
      <c r="FY83">
        <v>0</v>
      </c>
      <c r="GA83" t="s">
        <v>3</v>
      </c>
      <c r="GD83">
        <v>1</v>
      </c>
      <c r="GF83">
        <v>636882967</v>
      </c>
      <c r="GG83">
        <v>2</v>
      </c>
      <c r="GH83">
        <v>1</v>
      </c>
      <c r="GI83">
        <v>-2</v>
      </c>
      <c r="GJ83">
        <v>0</v>
      </c>
      <c r="GK83">
        <v>0</v>
      </c>
      <c r="GL83">
        <f>ROUND(IF(AND(BH83=3,BI83=3,FS83&lt;&gt;0),P83,0),2)</f>
        <v>0</v>
      </c>
      <c r="GM83">
        <f>ROUND(O83+X83+Y83,2)+GX83</f>
        <v>0</v>
      </c>
      <c r="GN83">
        <f t="shared" si="87"/>
        <v>0</v>
      </c>
      <c r="GO83">
        <f t="shared" si="88"/>
        <v>0</v>
      </c>
      <c r="GP83">
        <f t="shared" si="89"/>
        <v>0</v>
      </c>
      <c r="GR83">
        <v>0</v>
      </c>
      <c r="GS83">
        <v>3</v>
      </c>
      <c r="GT83">
        <v>0</v>
      </c>
      <c r="GU83" t="s">
        <v>3</v>
      </c>
      <c r="GV83">
        <f t="shared" si="90"/>
        <v>0</v>
      </c>
      <c r="GW83">
        <v>1</v>
      </c>
      <c r="GX83">
        <f>ROUND(HC83*I83,2)</f>
        <v>0</v>
      </c>
      <c r="HA83">
        <v>0</v>
      </c>
      <c r="HB83">
        <v>0</v>
      </c>
      <c r="HC83">
        <f t="shared" si="91"/>
        <v>0</v>
      </c>
      <c r="HE83" t="s">
        <v>3</v>
      </c>
      <c r="HF83" t="s">
        <v>3</v>
      </c>
      <c r="HM83" t="s">
        <v>3</v>
      </c>
      <c r="HN83" t="s">
        <v>3</v>
      </c>
      <c r="HO83" t="s">
        <v>3</v>
      </c>
      <c r="HP83" t="s">
        <v>3</v>
      </c>
      <c r="HQ83" t="s">
        <v>3</v>
      </c>
      <c r="HS83">
        <v>0</v>
      </c>
      <c r="IK83">
        <v>0</v>
      </c>
    </row>
    <row r="84" spans="1:245" x14ac:dyDescent="0.2">
      <c r="A84">
        <v>17</v>
      </c>
      <c r="B84">
        <v>1</v>
      </c>
      <c r="E84" t="s">
        <v>3</v>
      </c>
      <c r="F84" t="s">
        <v>124</v>
      </c>
      <c r="G84" t="s">
        <v>125</v>
      </c>
      <c r="H84" t="s">
        <v>126</v>
      </c>
      <c r="I84">
        <v>0</v>
      </c>
      <c r="J84">
        <v>0</v>
      </c>
      <c r="K84">
        <v>0</v>
      </c>
      <c r="O84">
        <f>ROUND(CP84,0)</f>
        <v>0</v>
      </c>
      <c r="P84">
        <f>ROUND(CQ84*I84,0)</f>
        <v>0</v>
      </c>
      <c r="Q84">
        <f>ROUND(CR84*I84,0)</f>
        <v>0</v>
      </c>
      <c r="R84">
        <f>ROUND(CS84*I84,0)</f>
        <v>0</v>
      </c>
      <c r="S84">
        <f>ROUND(CT84*I84,0)</f>
        <v>0</v>
      </c>
      <c r="T84">
        <f>ROUND(CU84*I84,0)</f>
        <v>0</v>
      </c>
      <c r="U84">
        <f t="shared" si="67"/>
        <v>0</v>
      </c>
      <c r="V84">
        <f t="shared" si="68"/>
        <v>0</v>
      </c>
      <c r="W84">
        <f>ROUND(CX84*I84,0)</f>
        <v>0</v>
      </c>
      <c r="X84">
        <f>ROUND(CY84,0)</f>
        <v>0</v>
      </c>
      <c r="Y84">
        <f>ROUND(CZ84,0)</f>
        <v>0</v>
      </c>
      <c r="AA84">
        <v>-1</v>
      </c>
      <c r="AB84">
        <f t="shared" si="69"/>
        <v>854.16</v>
      </c>
      <c r="AC84">
        <f t="shared" si="70"/>
        <v>0</v>
      </c>
      <c r="AD84">
        <f t="shared" si="92"/>
        <v>0</v>
      </c>
      <c r="AE84">
        <f t="shared" si="92"/>
        <v>0</v>
      </c>
      <c r="AF84">
        <f t="shared" si="92"/>
        <v>854.16</v>
      </c>
      <c r="AG84">
        <f t="shared" si="73"/>
        <v>0</v>
      </c>
      <c r="AH84">
        <f t="shared" si="93"/>
        <v>42.076799999999999</v>
      </c>
      <c r="AI84">
        <f t="shared" si="93"/>
        <v>0</v>
      </c>
      <c r="AJ84">
        <f t="shared" si="75"/>
        <v>0</v>
      </c>
      <c r="AK84">
        <v>593.16999999999996</v>
      </c>
      <c r="AL84">
        <v>0</v>
      </c>
      <c r="AM84">
        <v>0</v>
      </c>
      <c r="AN84">
        <v>0</v>
      </c>
      <c r="AO84">
        <v>593.16999999999996</v>
      </c>
      <c r="AP84">
        <v>0</v>
      </c>
      <c r="AQ84">
        <v>29.22</v>
      </c>
      <c r="AR84">
        <v>0</v>
      </c>
      <c r="AS84">
        <v>0</v>
      </c>
      <c r="AT84">
        <v>0</v>
      </c>
      <c r="AU84">
        <v>0</v>
      </c>
      <c r="AV84">
        <v>1</v>
      </c>
      <c r="AW84">
        <v>1</v>
      </c>
      <c r="AZ84">
        <v>1</v>
      </c>
      <c r="BA84">
        <v>1</v>
      </c>
      <c r="BB84">
        <v>1</v>
      </c>
      <c r="BC84">
        <v>9.66</v>
      </c>
      <c r="BD84" t="s">
        <v>3</v>
      </c>
      <c r="BE84" t="s">
        <v>3</v>
      </c>
      <c r="BF84" t="s">
        <v>3</v>
      </c>
      <c r="BG84" t="s">
        <v>3</v>
      </c>
      <c r="BH84">
        <v>0</v>
      </c>
      <c r="BI84">
        <v>0</v>
      </c>
      <c r="BJ84" t="s">
        <v>127</v>
      </c>
      <c r="BM84">
        <v>352</v>
      </c>
      <c r="BN84">
        <v>0</v>
      </c>
      <c r="BO84" t="s">
        <v>3</v>
      </c>
      <c r="BP84">
        <v>0</v>
      </c>
      <c r="BQ84">
        <v>0</v>
      </c>
      <c r="BR84">
        <v>0</v>
      </c>
      <c r="BS84">
        <v>1</v>
      </c>
      <c r="BT84">
        <v>1</v>
      </c>
      <c r="BU84">
        <v>1</v>
      </c>
      <c r="BV84">
        <v>1</v>
      </c>
      <c r="BW84">
        <v>1</v>
      </c>
      <c r="BX84">
        <v>1</v>
      </c>
      <c r="BY84" t="s">
        <v>3</v>
      </c>
      <c r="BZ84">
        <v>0</v>
      </c>
      <c r="CA84">
        <v>0</v>
      </c>
      <c r="CB84" t="s">
        <v>3</v>
      </c>
      <c r="CE84">
        <v>0</v>
      </c>
      <c r="CF84">
        <v>0</v>
      </c>
      <c r="CG84">
        <v>0</v>
      </c>
      <c r="CM84">
        <v>0</v>
      </c>
      <c r="CN84" t="s">
        <v>579</v>
      </c>
      <c r="CO84">
        <v>0</v>
      </c>
      <c r="CP84">
        <f t="shared" si="76"/>
        <v>0</v>
      </c>
      <c r="CQ84">
        <f t="shared" si="77"/>
        <v>0</v>
      </c>
      <c r="CR84">
        <f t="shared" si="94"/>
        <v>0</v>
      </c>
      <c r="CS84">
        <f t="shared" si="79"/>
        <v>0</v>
      </c>
      <c r="CT84">
        <f t="shared" si="80"/>
        <v>854.16</v>
      </c>
      <c r="CU84">
        <f t="shared" si="81"/>
        <v>0</v>
      </c>
      <c r="CV84">
        <f t="shared" si="82"/>
        <v>42.076799999999999</v>
      </c>
      <c r="CW84">
        <f t="shared" si="83"/>
        <v>0</v>
      </c>
      <c r="CX84">
        <f t="shared" si="84"/>
        <v>0</v>
      </c>
      <c r="CY84">
        <f>0</f>
        <v>0</v>
      </c>
      <c r="CZ84">
        <f>0</f>
        <v>0</v>
      </c>
      <c r="DC84" t="s">
        <v>3</v>
      </c>
      <c r="DD84" t="s">
        <v>3</v>
      </c>
      <c r="DE84" t="s">
        <v>128</v>
      </c>
      <c r="DF84" t="s">
        <v>128</v>
      </c>
      <c r="DG84" t="s">
        <v>128</v>
      </c>
      <c r="DH84" t="s">
        <v>3</v>
      </c>
      <c r="DI84" t="s">
        <v>128</v>
      </c>
      <c r="DJ84" t="s">
        <v>128</v>
      </c>
      <c r="DK84" t="s">
        <v>3</v>
      </c>
      <c r="DL84" t="s">
        <v>3</v>
      </c>
      <c r="DM84" t="s">
        <v>3</v>
      </c>
      <c r="DN84">
        <v>0</v>
      </c>
      <c r="DO84">
        <v>0</v>
      </c>
      <c r="DP84">
        <v>1</v>
      </c>
      <c r="DQ84">
        <v>1</v>
      </c>
      <c r="DU84">
        <v>1013</v>
      </c>
      <c r="DV84" t="s">
        <v>126</v>
      </c>
      <c r="DW84" t="s">
        <v>126</v>
      </c>
      <c r="DX84">
        <v>1</v>
      </c>
      <c r="DZ84" t="s">
        <v>3</v>
      </c>
      <c r="EA84" t="s">
        <v>3</v>
      </c>
      <c r="EB84" t="s">
        <v>3</v>
      </c>
      <c r="EC84" t="s">
        <v>3</v>
      </c>
      <c r="EE84">
        <v>0</v>
      </c>
      <c r="EF84">
        <v>0</v>
      </c>
      <c r="EG84" t="s">
        <v>3</v>
      </c>
      <c r="EH84">
        <v>0</v>
      </c>
      <c r="EI84" t="s">
        <v>3</v>
      </c>
      <c r="EJ84">
        <v>0</v>
      </c>
      <c r="EK84">
        <v>352</v>
      </c>
      <c r="EL84" t="s">
        <v>3</v>
      </c>
      <c r="EM84" t="s">
        <v>3</v>
      </c>
      <c r="EO84" t="s">
        <v>129</v>
      </c>
      <c r="EQ84">
        <v>132096</v>
      </c>
      <c r="ER84">
        <v>593.16999999999996</v>
      </c>
      <c r="ES84">
        <v>0</v>
      </c>
      <c r="ET84">
        <v>0</v>
      </c>
      <c r="EU84">
        <v>0</v>
      </c>
      <c r="EV84">
        <v>593.16999999999996</v>
      </c>
      <c r="EW84">
        <v>29.22</v>
      </c>
      <c r="EX84">
        <v>0</v>
      </c>
      <c r="EY84">
        <v>0</v>
      </c>
      <c r="FQ84">
        <v>0</v>
      </c>
      <c r="FR84">
        <v>0</v>
      </c>
      <c r="FS84">
        <v>0</v>
      </c>
      <c r="FX84">
        <v>0</v>
      </c>
      <c r="FY84">
        <v>0</v>
      </c>
      <c r="GA84" t="s">
        <v>3</v>
      </c>
      <c r="GD84">
        <v>1</v>
      </c>
      <c r="GF84">
        <v>636882967</v>
      </c>
      <c r="GG84">
        <v>2</v>
      </c>
      <c r="GH84">
        <v>1</v>
      </c>
      <c r="GI84">
        <v>5</v>
      </c>
      <c r="GJ84">
        <v>0</v>
      </c>
      <c r="GK84">
        <v>0</v>
      </c>
      <c r="GL84">
        <f>ROUND(IF(AND(BH84=3,BI84=3,FS84&lt;&gt;0),P84,0),0)</f>
        <v>0</v>
      </c>
      <c r="GM84">
        <f>ROUND(O84+X84+Y84,0)+GX84</f>
        <v>0</v>
      </c>
      <c r="GN84">
        <f t="shared" si="87"/>
        <v>0</v>
      </c>
      <c r="GO84">
        <f t="shared" si="88"/>
        <v>0</v>
      </c>
      <c r="GP84">
        <f t="shared" si="89"/>
        <v>0</v>
      </c>
      <c r="GR84">
        <v>0</v>
      </c>
      <c r="GS84">
        <v>3</v>
      </c>
      <c r="GT84">
        <v>0</v>
      </c>
      <c r="GU84" t="s">
        <v>3</v>
      </c>
      <c r="GV84">
        <f t="shared" si="90"/>
        <v>0</v>
      </c>
      <c r="GW84">
        <v>1</v>
      </c>
      <c r="GX84">
        <f>ROUND(HC84*I84,0)</f>
        <v>0</v>
      </c>
      <c r="HA84">
        <v>0</v>
      </c>
      <c r="HB84">
        <v>0</v>
      </c>
      <c r="HC84">
        <f t="shared" si="91"/>
        <v>0</v>
      </c>
      <c r="HE84" t="s">
        <v>3</v>
      </c>
      <c r="HF84" t="s">
        <v>3</v>
      </c>
      <c r="HM84" t="s">
        <v>3</v>
      </c>
      <c r="HN84" t="s">
        <v>3</v>
      </c>
      <c r="HO84" t="s">
        <v>3</v>
      </c>
      <c r="HP84" t="s">
        <v>3</v>
      </c>
      <c r="HQ84" t="s">
        <v>3</v>
      </c>
      <c r="HS84">
        <v>0</v>
      </c>
      <c r="IK84">
        <v>0</v>
      </c>
    </row>
    <row r="85" spans="1:245" x14ac:dyDescent="0.2">
      <c r="A85">
        <v>17</v>
      </c>
      <c r="B85">
        <v>1</v>
      </c>
      <c r="E85" t="s">
        <v>3</v>
      </c>
      <c r="F85" t="s">
        <v>130</v>
      </c>
      <c r="G85" t="s">
        <v>131</v>
      </c>
      <c r="H85" t="s">
        <v>132</v>
      </c>
      <c r="I85">
        <v>0</v>
      </c>
      <c r="J85">
        <v>0</v>
      </c>
      <c r="K85">
        <v>0</v>
      </c>
      <c r="O85">
        <f>ROUND(CP85,2)</f>
        <v>0</v>
      </c>
      <c r="P85">
        <f>ROUND(CQ85*I85,2)</f>
        <v>0</v>
      </c>
      <c r="Q85">
        <f>ROUND(CR85*I85,2)</f>
        <v>0</v>
      </c>
      <c r="R85">
        <f>ROUND(CS85*I85,2)</f>
        <v>0</v>
      </c>
      <c r="S85">
        <f>ROUND(CT85*I85,2)</f>
        <v>0</v>
      </c>
      <c r="T85">
        <f>ROUND(CU85*I85,2)</f>
        <v>0</v>
      </c>
      <c r="U85">
        <f t="shared" si="67"/>
        <v>0</v>
      </c>
      <c r="V85">
        <f t="shared" si="68"/>
        <v>0</v>
      </c>
      <c r="W85">
        <f>ROUND(CX85*I85,2)</f>
        <v>0</v>
      </c>
      <c r="X85">
        <f>ROUND(CY85,2)</f>
        <v>0</v>
      </c>
      <c r="Y85">
        <f>ROUND(CZ85,2)</f>
        <v>0</v>
      </c>
      <c r="AA85">
        <v>-1</v>
      </c>
      <c r="AB85">
        <f t="shared" si="69"/>
        <v>4071.67</v>
      </c>
      <c r="AC85">
        <f t="shared" si="70"/>
        <v>0</v>
      </c>
      <c r="AD85">
        <f t="shared" si="92"/>
        <v>0</v>
      </c>
      <c r="AE85">
        <f t="shared" si="92"/>
        <v>0</v>
      </c>
      <c r="AF85">
        <f t="shared" si="92"/>
        <v>4071.67</v>
      </c>
      <c r="AG85">
        <f t="shared" si="73"/>
        <v>0</v>
      </c>
      <c r="AH85">
        <f t="shared" si="93"/>
        <v>209.66399999999999</v>
      </c>
      <c r="AI85">
        <f t="shared" si="93"/>
        <v>0</v>
      </c>
      <c r="AJ85">
        <f t="shared" si="75"/>
        <v>0</v>
      </c>
      <c r="AK85">
        <v>2827.55</v>
      </c>
      <c r="AL85">
        <v>0</v>
      </c>
      <c r="AM85">
        <v>0</v>
      </c>
      <c r="AN85">
        <v>0</v>
      </c>
      <c r="AO85">
        <v>2827.55</v>
      </c>
      <c r="AP85">
        <v>0</v>
      </c>
      <c r="AQ85">
        <v>145.6</v>
      </c>
      <c r="AR85">
        <v>0</v>
      </c>
      <c r="AS85">
        <v>0</v>
      </c>
      <c r="AT85">
        <v>0</v>
      </c>
      <c r="AU85">
        <v>0</v>
      </c>
      <c r="AV85">
        <v>1</v>
      </c>
      <c r="AW85">
        <v>1</v>
      </c>
      <c r="AZ85">
        <v>1</v>
      </c>
      <c r="BA85">
        <v>1</v>
      </c>
      <c r="BB85">
        <v>1</v>
      </c>
      <c r="BC85">
        <v>1</v>
      </c>
      <c r="BD85" t="s">
        <v>3</v>
      </c>
      <c r="BE85" t="s">
        <v>3</v>
      </c>
      <c r="BF85" t="s">
        <v>3</v>
      </c>
      <c r="BG85" t="s">
        <v>3</v>
      </c>
      <c r="BH85">
        <v>0</v>
      </c>
      <c r="BI85">
        <v>0</v>
      </c>
      <c r="BJ85" t="s">
        <v>133</v>
      </c>
      <c r="BM85">
        <v>352</v>
      </c>
      <c r="BN85">
        <v>0</v>
      </c>
      <c r="BO85" t="s">
        <v>3</v>
      </c>
      <c r="BP85">
        <v>0</v>
      </c>
      <c r="BQ85">
        <v>0</v>
      </c>
      <c r="BR85">
        <v>0</v>
      </c>
      <c r="BS85">
        <v>1</v>
      </c>
      <c r="BT85">
        <v>1</v>
      </c>
      <c r="BU85">
        <v>1</v>
      </c>
      <c r="BV85">
        <v>1</v>
      </c>
      <c r="BW85">
        <v>1</v>
      </c>
      <c r="BX85">
        <v>1</v>
      </c>
      <c r="BY85" t="s">
        <v>3</v>
      </c>
      <c r="BZ85">
        <v>0</v>
      </c>
      <c r="CA85">
        <v>0</v>
      </c>
      <c r="CB85" t="s">
        <v>3</v>
      </c>
      <c r="CE85">
        <v>0</v>
      </c>
      <c r="CF85">
        <v>0</v>
      </c>
      <c r="CG85">
        <v>0</v>
      </c>
      <c r="CM85">
        <v>0</v>
      </c>
      <c r="CN85" t="s">
        <v>579</v>
      </c>
      <c r="CO85">
        <v>0</v>
      </c>
      <c r="CP85">
        <f t="shared" si="76"/>
        <v>0</v>
      </c>
      <c r="CQ85">
        <f t="shared" si="77"/>
        <v>0</v>
      </c>
      <c r="CR85">
        <f t="shared" si="94"/>
        <v>0</v>
      </c>
      <c r="CS85">
        <f t="shared" si="79"/>
        <v>0</v>
      </c>
      <c r="CT85">
        <f t="shared" si="80"/>
        <v>4071.67</v>
      </c>
      <c r="CU85">
        <f t="shared" si="81"/>
        <v>0</v>
      </c>
      <c r="CV85">
        <f t="shared" si="82"/>
        <v>209.66399999999999</v>
      </c>
      <c r="CW85">
        <f t="shared" si="83"/>
        <v>0</v>
      </c>
      <c r="CX85">
        <f t="shared" si="84"/>
        <v>0</v>
      </c>
      <c r="CY85">
        <f>0</f>
        <v>0</v>
      </c>
      <c r="CZ85">
        <f>0</f>
        <v>0</v>
      </c>
      <c r="DC85" t="s">
        <v>3</v>
      </c>
      <c r="DD85" t="s">
        <v>3</v>
      </c>
      <c r="DE85" t="s">
        <v>128</v>
      </c>
      <c r="DF85" t="s">
        <v>128</v>
      </c>
      <c r="DG85" t="s">
        <v>128</v>
      </c>
      <c r="DH85" t="s">
        <v>3</v>
      </c>
      <c r="DI85" t="s">
        <v>128</v>
      </c>
      <c r="DJ85" t="s">
        <v>128</v>
      </c>
      <c r="DK85" t="s">
        <v>3</v>
      </c>
      <c r="DL85" t="s">
        <v>3</v>
      </c>
      <c r="DM85" t="s">
        <v>3</v>
      </c>
      <c r="DN85">
        <v>0</v>
      </c>
      <c r="DO85">
        <v>0</v>
      </c>
      <c r="DP85">
        <v>1</v>
      </c>
      <c r="DQ85">
        <v>1</v>
      </c>
      <c r="DU85">
        <v>1013</v>
      </c>
      <c r="DV85" t="s">
        <v>132</v>
      </c>
      <c r="DW85" t="s">
        <v>132</v>
      </c>
      <c r="DX85">
        <v>1</v>
      </c>
      <c r="DZ85" t="s">
        <v>3</v>
      </c>
      <c r="EA85" t="s">
        <v>3</v>
      </c>
      <c r="EB85" t="s">
        <v>3</v>
      </c>
      <c r="EC85" t="s">
        <v>3</v>
      </c>
      <c r="EE85">
        <v>0</v>
      </c>
      <c r="EF85">
        <v>0</v>
      </c>
      <c r="EG85" t="s">
        <v>3</v>
      </c>
      <c r="EH85">
        <v>0</v>
      </c>
      <c r="EI85" t="s">
        <v>3</v>
      </c>
      <c r="EJ85">
        <v>0</v>
      </c>
      <c r="EK85">
        <v>352</v>
      </c>
      <c r="EL85" t="s">
        <v>3</v>
      </c>
      <c r="EM85" t="s">
        <v>3</v>
      </c>
      <c r="EO85" t="s">
        <v>129</v>
      </c>
      <c r="EQ85">
        <v>132096</v>
      </c>
      <c r="ER85">
        <v>2827.55</v>
      </c>
      <c r="ES85">
        <v>0</v>
      </c>
      <c r="ET85">
        <v>0</v>
      </c>
      <c r="EU85">
        <v>0</v>
      </c>
      <c r="EV85">
        <v>2827.55</v>
      </c>
      <c r="EW85">
        <v>145.6</v>
      </c>
      <c r="EX85">
        <v>0</v>
      </c>
      <c r="EY85">
        <v>0</v>
      </c>
      <c r="FQ85">
        <v>0</v>
      </c>
      <c r="FR85">
        <v>0</v>
      </c>
      <c r="FS85">
        <v>0</v>
      </c>
      <c r="FX85">
        <v>0</v>
      </c>
      <c r="FY85">
        <v>0</v>
      </c>
      <c r="GA85" t="s">
        <v>3</v>
      </c>
      <c r="GD85">
        <v>1</v>
      </c>
      <c r="GF85">
        <v>1759977906</v>
      </c>
      <c r="GG85">
        <v>2</v>
      </c>
      <c r="GH85">
        <v>1</v>
      </c>
      <c r="GI85">
        <v>-2</v>
      </c>
      <c r="GJ85">
        <v>0</v>
      </c>
      <c r="GK85">
        <v>0</v>
      </c>
      <c r="GL85">
        <f>ROUND(IF(AND(BH85=3,BI85=3,FS85&lt;&gt;0),P85,0),2)</f>
        <v>0</v>
      </c>
      <c r="GM85">
        <f>ROUND(O85+X85+Y85,2)+GX85</f>
        <v>0</v>
      </c>
      <c r="GN85">
        <f t="shared" si="87"/>
        <v>0</v>
      </c>
      <c r="GO85">
        <f t="shared" si="88"/>
        <v>0</v>
      </c>
      <c r="GP85">
        <f t="shared" si="89"/>
        <v>0</v>
      </c>
      <c r="GR85">
        <v>0</v>
      </c>
      <c r="GS85">
        <v>3</v>
      </c>
      <c r="GT85">
        <v>0</v>
      </c>
      <c r="GU85" t="s">
        <v>3</v>
      </c>
      <c r="GV85">
        <f t="shared" si="90"/>
        <v>0</v>
      </c>
      <c r="GW85">
        <v>1</v>
      </c>
      <c r="GX85">
        <f>ROUND(HC85*I85,2)</f>
        <v>0</v>
      </c>
      <c r="HA85">
        <v>0</v>
      </c>
      <c r="HB85">
        <v>0</v>
      </c>
      <c r="HC85">
        <f t="shared" si="91"/>
        <v>0</v>
      </c>
      <c r="HE85" t="s">
        <v>3</v>
      </c>
      <c r="HF85" t="s">
        <v>3</v>
      </c>
      <c r="HM85" t="s">
        <v>3</v>
      </c>
      <c r="HN85" t="s">
        <v>3</v>
      </c>
      <c r="HO85" t="s">
        <v>3</v>
      </c>
      <c r="HP85" t="s">
        <v>3</v>
      </c>
      <c r="HQ85" t="s">
        <v>3</v>
      </c>
      <c r="HS85">
        <v>0</v>
      </c>
      <c r="IK85">
        <v>0</v>
      </c>
    </row>
    <row r="86" spans="1:245" x14ac:dyDescent="0.2">
      <c r="A86">
        <v>17</v>
      </c>
      <c r="B86">
        <v>1</v>
      </c>
      <c r="E86" t="s">
        <v>3</v>
      </c>
      <c r="F86" t="s">
        <v>130</v>
      </c>
      <c r="G86" t="s">
        <v>131</v>
      </c>
      <c r="H86" t="s">
        <v>132</v>
      </c>
      <c r="I86">
        <v>0</v>
      </c>
      <c r="J86">
        <v>0</v>
      </c>
      <c r="K86">
        <v>0</v>
      </c>
      <c r="O86">
        <f>ROUND(CP86,0)</f>
        <v>0</v>
      </c>
      <c r="P86">
        <f>ROUND(CQ86*I86,0)</f>
        <v>0</v>
      </c>
      <c r="Q86">
        <f>ROUND(CR86*I86,0)</f>
        <v>0</v>
      </c>
      <c r="R86">
        <f>ROUND(CS86*I86,0)</f>
        <v>0</v>
      </c>
      <c r="S86">
        <f>ROUND(CT86*I86,0)</f>
        <v>0</v>
      </c>
      <c r="T86">
        <f>ROUND(CU86*I86,0)</f>
        <v>0</v>
      </c>
      <c r="U86">
        <f t="shared" si="67"/>
        <v>0</v>
      </c>
      <c r="V86">
        <f t="shared" si="68"/>
        <v>0</v>
      </c>
      <c r="W86">
        <f>ROUND(CX86*I86,0)</f>
        <v>0</v>
      </c>
      <c r="X86">
        <f>ROUND(CY86,0)</f>
        <v>0</v>
      </c>
      <c r="Y86">
        <f>ROUND(CZ86,0)</f>
        <v>0</v>
      </c>
      <c r="AA86">
        <v>-1</v>
      </c>
      <c r="AB86">
        <f t="shared" si="69"/>
        <v>4071.67</v>
      </c>
      <c r="AC86">
        <f t="shared" si="70"/>
        <v>0</v>
      </c>
      <c r="AD86">
        <f t="shared" si="92"/>
        <v>0</v>
      </c>
      <c r="AE86">
        <f t="shared" si="92"/>
        <v>0</v>
      </c>
      <c r="AF86">
        <f t="shared" si="92"/>
        <v>4071.67</v>
      </c>
      <c r="AG86">
        <f t="shared" si="73"/>
        <v>0</v>
      </c>
      <c r="AH86">
        <f t="shared" si="93"/>
        <v>209.66399999999999</v>
      </c>
      <c r="AI86">
        <f t="shared" si="93"/>
        <v>0</v>
      </c>
      <c r="AJ86">
        <f t="shared" si="75"/>
        <v>0</v>
      </c>
      <c r="AK86">
        <v>2827.55</v>
      </c>
      <c r="AL86">
        <v>0</v>
      </c>
      <c r="AM86">
        <v>0</v>
      </c>
      <c r="AN86">
        <v>0</v>
      </c>
      <c r="AO86">
        <v>2827.55</v>
      </c>
      <c r="AP86">
        <v>0</v>
      </c>
      <c r="AQ86">
        <v>145.6</v>
      </c>
      <c r="AR86">
        <v>0</v>
      </c>
      <c r="AS86">
        <v>0</v>
      </c>
      <c r="AT86">
        <v>0</v>
      </c>
      <c r="AU86">
        <v>0</v>
      </c>
      <c r="AV86">
        <v>1</v>
      </c>
      <c r="AW86">
        <v>1</v>
      </c>
      <c r="AZ86">
        <v>1</v>
      </c>
      <c r="BA86">
        <v>1</v>
      </c>
      <c r="BB86">
        <v>1</v>
      </c>
      <c r="BC86">
        <v>9.66</v>
      </c>
      <c r="BD86" t="s">
        <v>3</v>
      </c>
      <c r="BE86" t="s">
        <v>3</v>
      </c>
      <c r="BF86" t="s">
        <v>3</v>
      </c>
      <c r="BG86" t="s">
        <v>3</v>
      </c>
      <c r="BH86">
        <v>0</v>
      </c>
      <c r="BI86">
        <v>0</v>
      </c>
      <c r="BJ86" t="s">
        <v>133</v>
      </c>
      <c r="BM86">
        <v>352</v>
      </c>
      <c r="BN86">
        <v>0</v>
      </c>
      <c r="BO86" t="s">
        <v>3</v>
      </c>
      <c r="BP86">
        <v>0</v>
      </c>
      <c r="BQ86">
        <v>0</v>
      </c>
      <c r="BR86">
        <v>0</v>
      </c>
      <c r="BS86">
        <v>1</v>
      </c>
      <c r="BT86">
        <v>1</v>
      </c>
      <c r="BU86">
        <v>1</v>
      </c>
      <c r="BV86">
        <v>1</v>
      </c>
      <c r="BW86">
        <v>1</v>
      </c>
      <c r="BX86">
        <v>1</v>
      </c>
      <c r="BY86" t="s">
        <v>3</v>
      </c>
      <c r="BZ86">
        <v>0</v>
      </c>
      <c r="CA86">
        <v>0</v>
      </c>
      <c r="CB86" t="s">
        <v>3</v>
      </c>
      <c r="CE86">
        <v>0</v>
      </c>
      <c r="CF86">
        <v>0</v>
      </c>
      <c r="CG86">
        <v>0</v>
      </c>
      <c r="CM86">
        <v>0</v>
      </c>
      <c r="CN86" t="s">
        <v>579</v>
      </c>
      <c r="CO86">
        <v>0</v>
      </c>
      <c r="CP86">
        <f t="shared" si="76"/>
        <v>0</v>
      </c>
      <c r="CQ86">
        <f t="shared" si="77"/>
        <v>0</v>
      </c>
      <c r="CR86">
        <f t="shared" si="94"/>
        <v>0</v>
      </c>
      <c r="CS86">
        <f t="shared" si="79"/>
        <v>0</v>
      </c>
      <c r="CT86">
        <f t="shared" si="80"/>
        <v>4071.67</v>
      </c>
      <c r="CU86">
        <f t="shared" si="81"/>
        <v>0</v>
      </c>
      <c r="CV86">
        <f t="shared" si="82"/>
        <v>209.66399999999999</v>
      </c>
      <c r="CW86">
        <f t="shared" si="83"/>
        <v>0</v>
      </c>
      <c r="CX86">
        <f t="shared" si="84"/>
        <v>0</v>
      </c>
      <c r="CY86">
        <f>0</f>
        <v>0</v>
      </c>
      <c r="CZ86">
        <f>0</f>
        <v>0</v>
      </c>
      <c r="DC86" t="s">
        <v>3</v>
      </c>
      <c r="DD86" t="s">
        <v>3</v>
      </c>
      <c r="DE86" t="s">
        <v>128</v>
      </c>
      <c r="DF86" t="s">
        <v>128</v>
      </c>
      <c r="DG86" t="s">
        <v>128</v>
      </c>
      <c r="DH86" t="s">
        <v>3</v>
      </c>
      <c r="DI86" t="s">
        <v>128</v>
      </c>
      <c r="DJ86" t="s">
        <v>128</v>
      </c>
      <c r="DK86" t="s">
        <v>3</v>
      </c>
      <c r="DL86" t="s">
        <v>3</v>
      </c>
      <c r="DM86" t="s">
        <v>3</v>
      </c>
      <c r="DN86">
        <v>0</v>
      </c>
      <c r="DO86">
        <v>0</v>
      </c>
      <c r="DP86">
        <v>1</v>
      </c>
      <c r="DQ86">
        <v>1</v>
      </c>
      <c r="DU86">
        <v>1013</v>
      </c>
      <c r="DV86" t="s">
        <v>132</v>
      </c>
      <c r="DW86" t="s">
        <v>132</v>
      </c>
      <c r="DX86">
        <v>1</v>
      </c>
      <c r="DZ86" t="s">
        <v>3</v>
      </c>
      <c r="EA86" t="s">
        <v>3</v>
      </c>
      <c r="EB86" t="s">
        <v>3</v>
      </c>
      <c r="EC86" t="s">
        <v>3</v>
      </c>
      <c r="EE86">
        <v>0</v>
      </c>
      <c r="EF86">
        <v>0</v>
      </c>
      <c r="EG86" t="s">
        <v>3</v>
      </c>
      <c r="EH86">
        <v>0</v>
      </c>
      <c r="EI86" t="s">
        <v>3</v>
      </c>
      <c r="EJ86">
        <v>0</v>
      </c>
      <c r="EK86">
        <v>352</v>
      </c>
      <c r="EL86" t="s">
        <v>3</v>
      </c>
      <c r="EM86" t="s">
        <v>3</v>
      </c>
      <c r="EO86" t="s">
        <v>129</v>
      </c>
      <c r="EQ86">
        <v>132096</v>
      </c>
      <c r="ER86">
        <v>2827.55</v>
      </c>
      <c r="ES86">
        <v>0</v>
      </c>
      <c r="ET86">
        <v>0</v>
      </c>
      <c r="EU86">
        <v>0</v>
      </c>
      <c r="EV86">
        <v>2827.55</v>
      </c>
      <c r="EW86">
        <v>145.6</v>
      </c>
      <c r="EX86">
        <v>0</v>
      </c>
      <c r="EY86">
        <v>0</v>
      </c>
      <c r="FQ86">
        <v>0</v>
      </c>
      <c r="FR86">
        <v>0</v>
      </c>
      <c r="FS86">
        <v>0</v>
      </c>
      <c r="FX86">
        <v>0</v>
      </c>
      <c r="FY86">
        <v>0</v>
      </c>
      <c r="GA86" t="s">
        <v>3</v>
      </c>
      <c r="GD86">
        <v>1</v>
      </c>
      <c r="GF86">
        <v>1759977906</v>
      </c>
      <c r="GG86">
        <v>2</v>
      </c>
      <c r="GH86">
        <v>1</v>
      </c>
      <c r="GI86">
        <v>5</v>
      </c>
      <c r="GJ86">
        <v>0</v>
      </c>
      <c r="GK86">
        <v>0</v>
      </c>
      <c r="GL86">
        <f>ROUND(IF(AND(BH86=3,BI86=3,FS86&lt;&gt;0),P86,0),0)</f>
        <v>0</v>
      </c>
      <c r="GM86">
        <f>ROUND(O86+X86+Y86,0)+GX86</f>
        <v>0</v>
      </c>
      <c r="GN86">
        <f t="shared" si="87"/>
        <v>0</v>
      </c>
      <c r="GO86">
        <f t="shared" si="88"/>
        <v>0</v>
      </c>
      <c r="GP86">
        <f t="shared" si="89"/>
        <v>0</v>
      </c>
      <c r="GR86">
        <v>0</v>
      </c>
      <c r="GS86">
        <v>3</v>
      </c>
      <c r="GT86">
        <v>0</v>
      </c>
      <c r="GU86" t="s">
        <v>3</v>
      </c>
      <c r="GV86">
        <f t="shared" si="90"/>
        <v>0</v>
      </c>
      <c r="GW86">
        <v>1</v>
      </c>
      <c r="GX86">
        <f>ROUND(HC86*I86,0)</f>
        <v>0</v>
      </c>
      <c r="HA86">
        <v>0</v>
      </c>
      <c r="HB86">
        <v>0</v>
      </c>
      <c r="HC86">
        <f t="shared" si="91"/>
        <v>0</v>
      </c>
      <c r="HE86" t="s">
        <v>3</v>
      </c>
      <c r="HF86" t="s">
        <v>3</v>
      </c>
      <c r="HM86" t="s">
        <v>3</v>
      </c>
      <c r="HN86" t="s">
        <v>3</v>
      </c>
      <c r="HO86" t="s">
        <v>3</v>
      </c>
      <c r="HP86" t="s">
        <v>3</v>
      </c>
      <c r="HQ86" t="s">
        <v>3</v>
      </c>
      <c r="HS86">
        <v>0</v>
      </c>
      <c r="IK86">
        <v>0</v>
      </c>
    </row>
    <row r="87" spans="1:245" x14ac:dyDescent="0.2">
      <c r="A87">
        <v>17</v>
      </c>
      <c r="B87">
        <v>1</v>
      </c>
      <c r="E87" t="s">
        <v>3</v>
      </c>
      <c r="F87" t="s">
        <v>134</v>
      </c>
      <c r="G87" t="s">
        <v>135</v>
      </c>
      <c r="H87" t="s">
        <v>136</v>
      </c>
      <c r="I87">
        <v>0</v>
      </c>
      <c r="J87">
        <v>0</v>
      </c>
      <c r="K87">
        <v>0</v>
      </c>
      <c r="O87">
        <f>ROUND(CP87,2)</f>
        <v>0</v>
      </c>
      <c r="P87">
        <f>ROUND(CQ87*I87,2)</f>
        <v>0</v>
      </c>
      <c r="Q87">
        <f>ROUND(CR87*I87,2)</f>
        <v>0</v>
      </c>
      <c r="R87">
        <f>ROUND(CS87*I87,2)</f>
        <v>0</v>
      </c>
      <c r="S87">
        <f>ROUND(CT87*I87,2)</f>
        <v>0</v>
      </c>
      <c r="T87">
        <f>ROUND(CU87*I87,2)</f>
        <v>0</v>
      </c>
      <c r="U87">
        <f t="shared" si="67"/>
        <v>0</v>
      </c>
      <c r="V87">
        <f t="shared" si="68"/>
        <v>0</v>
      </c>
      <c r="W87">
        <f>ROUND(CX87*I87,2)</f>
        <v>0</v>
      </c>
      <c r="X87">
        <f>ROUND(CY87,2)</f>
        <v>0</v>
      </c>
      <c r="Y87">
        <f>ROUND(CZ87,2)</f>
        <v>0</v>
      </c>
      <c r="AA87">
        <v>-1</v>
      </c>
      <c r="AB87">
        <f t="shared" si="69"/>
        <v>8883.84</v>
      </c>
      <c r="AC87">
        <f t="shared" si="70"/>
        <v>0</v>
      </c>
      <c r="AD87">
        <f t="shared" si="92"/>
        <v>4672.34</v>
      </c>
      <c r="AE87">
        <f t="shared" si="92"/>
        <v>918.39</v>
      </c>
      <c r="AF87">
        <f t="shared" si="92"/>
        <v>4211.5</v>
      </c>
      <c r="AG87">
        <f t="shared" si="73"/>
        <v>0</v>
      </c>
      <c r="AH87">
        <f t="shared" si="93"/>
        <v>216.86399999999998</v>
      </c>
      <c r="AI87">
        <f t="shared" si="93"/>
        <v>0</v>
      </c>
      <c r="AJ87">
        <f t="shared" si="75"/>
        <v>0</v>
      </c>
      <c r="AK87">
        <v>6169.33</v>
      </c>
      <c r="AL87">
        <v>0</v>
      </c>
      <c r="AM87">
        <v>3244.68</v>
      </c>
      <c r="AN87">
        <v>637.77</v>
      </c>
      <c r="AO87">
        <v>2924.65</v>
      </c>
      <c r="AP87">
        <v>0</v>
      </c>
      <c r="AQ87">
        <v>150.6</v>
      </c>
      <c r="AR87">
        <v>0</v>
      </c>
      <c r="AS87">
        <v>0</v>
      </c>
      <c r="AT87">
        <v>0</v>
      </c>
      <c r="AU87">
        <v>0</v>
      </c>
      <c r="AV87">
        <v>1</v>
      </c>
      <c r="AW87">
        <v>1</v>
      </c>
      <c r="AZ87">
        <v>1</v>
      </c>
      <c r="BA87">
        <v>1</v>
      </c>
      <c r="BB87">
        <v>1</v>
      </c>
      <c r="BC87">
        <v>1</v>
      </c>
      <c r="BD87" t="s">
        <v>3</v>
      </c>
      <c r="BE87" t="s">
        <v>3</v>
      </c>
      <c r="BF87" t="s">
        <v>3</v>
      </c>
      <c r="BG87" t="s">
        <v>3</v>
      </c>
      <c r="BH87">
        <v>0</v>
      </c>
      <c r="BI87">
        <v>0</v>
      </c>
      <c r="BJ87" t="s">
        <v>137</v>
      </c>
      <c r="BM87">
        <v>352</v>
      </c>
      <c r="BN87">
        <v>0</v>
      </c>
      <c r="BO87" t="s">
        <v>3</v>
      </c>
      <c r="BP87">
        <v>0</v>
      </c>
      <c r="BQ87">
        <v>0</v>
      </c>
      <c r="BR87">
        <v>0</v>
      </c>
      <c r="BS87">
        <v>1</v>
      </c>
      <c r="BT87">
        <v>1</v>
      </c>
      <c r="BU87">
        <v>1</v>
      </c>
      <c r="BV87">
        <v>1</v>
      </c>
      <c r="BW87">
        <v>1</v>
      </c>
      <c r="BX87">
        <v>1</v>
      </c>
      <c r="BY87" t="s">
        <v>3</v>
      </c>
      <c r="BZ87">
        <v>0</v>
      </c>
      <c r="CA87">
        <v>0</v>
      </c>
      <c r="CB87" t="s">
        <v>3</v>
      </c>
      <c r="CE87">
        <v>0</v>
      </c>
      <c r="CF87">
        <v>0</v>
      </c>
      <c r="CG87">
        <v>0</v>
      </c>
      <c r="CM87">
        <v>0</v>
      </c>
      <c r="CN87" t="s">
        <v>579</v>
      </c>
      <c r="CO87">
        <v>0</v>
      </c>
      <c r="CP87">
        <f t="shared" si="76"/>
        <v>0</v>
      </c>
      <c r="CQ87">
        <f t="shared" si="77"/>
        <v>0</v>
      </c>
      <c r="CR87">
        <f t="shared" si="94"/>
        <v>4672.34</v>
      </c>
      <c r="CS87">
        <f t="shared" si="79"/>
        <v>918.39</v>
      </c>
      <c r="CT87">
        <f t="shared" si="80"/>
        <v>4211.5</v>
      </c>
      <c r="CU87">
        <f t="shared" si="81"/>
        <v>0</v>
      </c>
      <c r="CV87">
        <f t="shared" si="82"/>
        <v>216.86399999999998</v>
      </c>
      <c r="CW87">
        <f t="shared" si="83"/>
        <v>0</v>
      </c>
      <c r="CX87">
        <f t="shared" si="84"/>
        <v>0</v>
      </c>
      <c r="CY87">
        <f>0</f>
        <v>0</v>
      </c>
      <c r="CZ87">
        <f>0</f>
        <v>0</v>
      </c>
      <c r="DC87" t="s">
        <v>3</v>
      </c>
      <c r="DD87" t="s">
        <v>3</v>
      </c>
      <c r="DE87" t="s">
        <v>128</v>
      </c>
      <c r="DF87" t="s">
        <v>128</v>
      </c>
      <c r="DG87" t="s">
        <v>128</v>
      </c>
      <c r="DH87" t="s">
        <v>3</v>
      </c>
      <c r="DI87" t="s">
        <v>128</v>
      </c>
      <c r="DJ87" t="s">
        <v>128</v>
      </c>
      <c r="DK87" t="s">
        <v>3</v>
      </c>
      <c r="DL87" t="s">
        <v>3</v>
      </c>
      <c r="DM87" t="s">
        <v>3</v>
      </c>
      <c r="DN87">
        <v>0</v>
      </c>
      <c r="DO87">
        <v>0</v>
      </c>
      <c r="DP87">
        <v>1</v>
      </c>
      <c r="DQ87">
        <v>1</v>
      </c>
      <c r="DU87">
        <v>1013</v>
      </c>
      <c r="DV87" t="s">
        <v>136</v>
      </c>
      <c r="DW87" t="s">
        <v>136</v>
      </c>
      <c r="DX87">
        <v>1</v>
      </c>
      <c r="DZ87" t="s">
        <v>3</v>
      </c>
      <c r="EA87" t="s">
        <v>3</v>
      </c>
      <c r="EB87" t="s">
        <v>3</v>
      </c>
      <c r="EC87" t="s">
        <v>3</v>
      </c>
      <c r="EE87">
        <v>0</v>
      </c>
      <c r="EF87">
        <v>0</v>
      </c>
      <c r="EG87" t="s">
        <v>3</v>
      </c>
      <c r="EH87">
        <v>0</v>
      </c>
      <c r="EI87" t="s">
        <v>3</v>
      </c>
      <c r="EJ87">
        <v>0</v>
      </c>
      <c r="EK87">
        <v>352</v>
      </c>
      <c r="EL87" t="s">
        <v>3</v>
      </c>
      <c r="EM87" t="s">
        <v>3</v>
      </c>
      <c r="EO87" t="s">
        <v>129</v>
      </c>
      <c r="EQ87">
        <v>132096</v>
      </c>
      <c r="ER87">
        <v>6169.33</v>
      </c>
      <c r="ES87">
        <v>0</v>
      </c>
      <c r="ET87">
        <v>3244.68</v>
      </c>
      <c r="EU87">
        <v>637.77</v>
      </c>
      <c r="EV87">
        <v>2924.65</v>
      </c>
      <c r="EW87">
        <v>150.6</v>
      </c>
      <c r="EX87">
        <v>0</v>
      </c>
      <c r="EY87">
        <v>0</v>
      </c>
      <c r="FQ87">
        <v>0</v>
      </c>
      <c r="FR87">
        <v>0</v>
      </c>
      <c r="FS87">
        <v>0</v>
      </c>
      <c r="FX87">
        <v>0</v>
      </c>
      <c r="FY87">
        <v>0</v>
      </c>
      <c r="GA87" t="s">
        <v>3</v>
      </c>
      <c r="GD87">
        <v>1</v>
      </c>
      <c r="GF87">
        <v>-1532254483</v>
      </c>
      <c r="GG87">
        <v>2</v>
      </c>
      <c r="GH87">
        <v>1</v>
      </c>
      <c r="GI87">
        <v>-2</v>
      </c>
      <c r="GJ87">
        <v>0</v>
      </c>
      <c r="GK87">
        <v>0</v>
      </c>
      <c r="GL87">
        <f>ROUND(IF(AND(BH87=3,BI87=3,FS87&lt;&gt;0),P87,0),2)</f>
        <v>0</v>
      </c>
      <c r="GM87">
        <f>ROUND(O87+X87+Y87,2)+GX87</f>
        <v>0</v>
      </c>
      <c r="GN87">
        <f t="shared" si="87"/>
        <v>0</v>
      </c>
      <c r="GO87">
        <f t="shared" si="88"/>
        <v>0</v>
      </c>
      <c r="GP87">
        <f t="shared" si="89"/>
        <v>0</v>
      </c>
      <c r="GR87">
        <v>0</v>
      </c>
      <c r="GS87">
        <v>3</v>
      </c>
      <c r="GT87">
        <v>0</v>
      </c>
      <c r="GU87" t="s">
        <v>3</v>
      </c>
      <c r="GV87">
        <f t="shared" si="90"/>
        <v>0</v>
      </c>
      <c r="GW87">
        <v>1</v>
      </c>
      <c r="GX87">
        <f>ROUND(HC87*I87,2)</f>
        <v>0</v>
      </c>
      <c r="HA87">
        <v>0</v>
      </c>
      <c r="HB87">
        <v>0</v>
      </c>
      <c r="HC87">
        <f t="shared" si="91"/>
        <v>0</v>
      </c>
      <c r="HE87" t="s">
        <v>3</v>
      </c>
      <c r="HF87" t="s">
        <v>3</v>
      </c>
      <c r="HM87" t="s">
        <v>3</v>
      </c>
      <c r="HN87" t="s">
        <v>3</v>
      </c>
      <c r="HO87" t="s">
        <v>3</v>
      </c>
      <c r="HP87" t="s">
        <v>3</v>
      </c>
      <c r="HQ87" t="s">
        <v>3</v>
      </c>
      <c r="HS87">
        <v>0</v>
      </c>
      <c r="IK87">
        <v>0</v>
      </c>
    </row>
    <row r="88" spans="1:245" x14ac:dyDescent="0.2">
      <c r="A88">
        <v>17</v>
      </c>
      <c r="B88">
        <v>1</v>
      </c>
      <c r="E88" t="s">
        <v>3</v>
      </c>
      <c r="F88" t="s">
        <v>134</v>
      </c>
      <c r="G88" t="s">
        <v>135</v>
      </c>
      <c r="H88" t="s">
        <v>136</v>
      </c>
      <c r="I88">
        <v>0</v>
      </c>
      <c r="J88">
        <v>0</v>
      </c>
      <c r="K88">
        <v>0</v>
      </c>
      <c r="O88">
        <f>ROUND(CP88,0)</f>
        <v>0</v>
      </c>
      <c r="P88">
        <f>ROUND(CQ88*I88,0)</f>
        <v>0</v>
      </c>
      <c r="Q88">
        <f>ROUND(CR88*I88,0)</f>
        <v>0</v>
      </c>
      <c r="R88">
        <f>ROUND(CS88*I88,0)</f>
        <v>0</v>
      </c>
      <c r="S88">
        <f>ROUND(CT88*I88,0)</f>
        <v>0</v>
      </c>
      <c r="T88">
        <f>ROUND(CU88*I88,0)</f>
        <v>0</v>
      </c>
      <c r="U88">
        <f t="shared" si="67"/>
        <v>0</v>
      </c>
      <c r="V88">
        <f t="shared" si="68"/>
        <v>0</v>
      </c>
      <c r="W88">
        <f>ROUND(CX88*I88,0)</f>
        <v>0</v>
      </c>
      <c r="X88">
        <f>ROUND(CY88,0)</f>
        <v>0</v>
      </c>
      <c r="Y88">
        <f>ROUND(CZ88,0)</f>
        <v>0</v>
      </c>
      <c r="AA88">
        <v>-1</v>
      </c>
      <c r="AB88">
        <f t="shared" si="69"/>
        <v>8883.84</v>
      </c>
      <c r="AC88">
        <f t="shared" si="70"/>
        <v>0</v>
      </c>
      <c r="AD88">
        <f t="shared" si="92"/>
        <v>4672.34</v>
      </c>
      <c r="AE88">
        <f t="shared" si="92"/>
        <v>918.39</v>
      </c>
      <c r="AF88">
        <f t="shared" si="92"/>
        <v>4211.5</v>
      </c>
      <c r="AG88">
        <f t="shared" si="73"/>
        <v>0</v>
      </c>
      <c r="AH88">
        <f t="shared" si="93"/>
        <v>216.86399999999998</v>
      </c>
      <c r="AI88">
        <f t="shared" si="93"/>
        <v>0</v>
      </c>
      <c r="AJ88">
        <f t="shared" si="75"/>
        <v>0</v>
      </c>
      <c r="AK88">
        <v>6169.33</v>
      </c>
      <c r="AL88">
        <v>0</v>
      </c>
      <c r="AM88">
        <v>3244.68</v>
      </c>
      <c r="AN88">
        <v>637.77</v>
      </c>
      <c r="AO88">
        <v>2924.65</v>
      </c>
      <c r="AP88">
        <v>0</v>
      </c>
      <c r="AQ88">
        <v>150.6</v>
      </c>
      <c r="AR88">
        <v>0</v>
      </c>
      <c r="AS88">
        <v>0</v>
      </c>
      <c r="AT88">
        <v>0</v>
      </c>
      <c r="AU88">
        <v>0</v>
      </c>
      <c r="AV88">
        <v>1</v>
      </c>
      <c r="AW88">
        <v>1</v>
      </c>
      <c r="AZ88">
        <v>1</v>
      </c>
      <c r="BA88">
        <v>1</v>
      </c>
      <c r="BB88">
        <v>1</v>
      </c>
      <c r="BC88">
        <v>9.66</v>
      </c>
      <c r="BD88" t="s">
        <v>3</v>
      </c>
      <c r="BE88" t="s">
        <v>3</v>
      </c>
      <c r="BF88" t="s">
        <v>3</v>
      </c>
      <c r="BG88" t="s">
        <v>3</v>
      </c>
      <c r="BH88">
        <v>0</v>
      </c>
      <c r="BI88">
        <v>0</v>
      </c>
      <c r="BJ88" t="s">
        <v>137</v>
      </c>
      <c r="BM88">
        <v>352</v>
      </c>
      <c r="BN88">
        <v>0</v>
      </c>
      <c r="BO88" t="s">
        <v>3</v>
      </c>
      <c r="BP88">
        <v>0</v>
      </c>
      <c r="BQ88">
        <v>0</v>
      </c>
      <c r="BR88">
        <v>0</v>
      </c>
      <c r="BS88">
        <v>1</v>
      </c>
      <c r="BT88">
        <v>1</v>
      </c>
      <c r="BU88">
        <v>1</v>
      </c>
      <c r="BV88">
        <v>1</v>
      </c>
      <c r="BW88">
        <v>1</v>
      </c>
      <c r="BX88">
        <v>1</v>
      </c>
      <c r="BY88" t="s">
        <v>3</v>
      </c>
      <c r="BZ88">
        <v>0</v>
      </c>
      <c r="CA88">
        <v>0</v>
      </c>
      <c r="CB88" t="s">
        <v>3</v>
      </c>
      <c r="CE88">
        <v>0</v>
      </c>
      <c r="CF88">
        <v>0</v>
      </c>
      <c r="CG88">
        <v>0</v>
      </c>
      <c r="CM88">
        <v>0</v>
      </c>
      <c r="CN88" t="s">
        <v>579</v>
      </c>
      <c r="CO88">
        <v>0</v>
      </c>
      <c r="CP88">
        <f t="shared" si="76"/>
        <v>0</v>
      </c>
      <c r="CQ88">
        <f t="shared" si="77"/>
        <v>0</v>
      </c>
      <c r="CR88">
        <f t="shared" si="94"/>
        <v>4672.34</v>
      </c>
      <c r="CS88">
        <f t="shared" si="79"/>
        <v>918.39</v>
      </c>
      <c r="CT88">
        <f t="shared" si="80"/>
        <v>4211.5</v>
      </c>
      <c r="CU88">
        <f t="shared" si="81"/>
        <v>0</v>
      </c>
      <c r="CV88">
        <f t="shared" si="82"/>
        <v>216.86399999999998</v>
      </c>
      <c r="CW88">
        <f t="shared" si="83"/>
        <v>0</v>
      </c>
      <c r="CX88">
        <f t="shared" si="84"/>
        <v>0</v>
      </c>
      <c r="CY88">
        <f>0</f>
        <v>0</v>
      </c>
      <c r="CZ88">
        <f>0</f>
        <v>0</v>
      </c>
      <c r="DC88" t="s">
        <v>3</v>
      </c>
      <c r="DD88" t="s">
        <v>3</v>
      </c>
      <c r="DE88" t="s">
        <v>128</v>
      </c>
      <c r="DF88" t="s">
        <v>128</v>
      </c>
      <c r="DG88" t="s">
        <v>128</v>
      </c>
      <c r="DH88" t="s">
        <v>3</v>
      </c>
      <c r="DI88" t="s">
        <v>128</v>
      </c>
      <c r="DJ88" t="s">
        <v>128</v>
      </c>
      <c r="DK88" t="s">
        <v>3</v>
      </c>
      <c r="DL88" t="s">
        <v>3</v>
      </c>
      <c r="DM88" t="s">
        <v>3</v>
      </c>
      <c r="DN88">
        <v>0</v>
      </c>
      <c r="DO88">
        <v>0</v>
      </c>
      <c r="DP88">
        <v>1</v>
      </c>
      <c r="DQ88">
        <v>1</v>
      </c>
      <c r="DU88">
        <v>1013</v>
      </c>
      <c r="DV88" t="s">
        <v>136</v>
      </c>
      <c r="DW88" t="s">
        <v>136</v>
      </c>
      <c r="DX88">
        <v>1</v>
      </c>
      <c r="DZ88" t="s">
        <v>3</v>
      </c>
      <c r="EA88" t="s">
        <v>3</v>
      </c>
      <c r="EB88" t="s">
        <v>3</v>
      </c>
      <c r="EC88" t="s">
        <v>3</v>
      </c>
      <c r="EE88">
        <v>0</v>
      </c>
      <c r="EF88">
        <v>0</v>
      </c>
      <c r="EG88" t="s">
        <v>3</v>
      </c>
      <c r="EH88">
        <v>0</v>
      </c>
      <c r="EI88" t="s">
        <v>3</v>
      </c>
      <c r="EJ88">
        <v>0</v>
      </c>
      <c r="EK88">
        <v>352</v>
      </c>
      <c r="EL88" t="s">
        <v>3</v>
      </c>
      <c r="EM88" t="s">
        <v>3</v>
      </c>
      <c r="EO88" t="s">
        <v>129</v>
      </c>
      <c r="EQ88">
        <v>132096</v>
      </c>
      <c r="ER88">
        <v>6169.33</v>
      </c>
      <c r="ES88">
        <v>0</v>
      </c>
      <c r="ET88">
        <v>3244.68</v>
      </c>
      <c r="EU88">
        <v>637.77</v>
      </c>
      <c r="EV88">
        <v>2924.65</v>
      </c>
      <c r="EW88">
        <v>150.6</v>
      </c>
      <c r="EX88">
        <v>0</v>
      </c>
      <c r="EY88">
        <v>0</v>
      </c>
      <c r="FQ88">
        <v>0</v>
      </c>
      <c r="FR88">
        <v>0</v>
      </c>
      <c r="FS88">
        <v>0</v>
      </c>
      <c r="FX88">
        <v>0</v>
      </c>
      <c r="FY88">
        <v>0</v>
      </c>
      <c r="GA88" t="s">
        <v>3</v>
      </c>
      <c r="GD88">
        <v>1</v>
      </c>
      <c r="GF88">
        <v>-1532254483</v>
      </c>
      <c r="GG88">
        <v>2</v>
      </c>
      <c r="GH88">
        <v>1</v>
      </c>
      <c r="GI88">
        <v>5</v>
      </c>
      <c r="GJ88">
        <v>0</v>
      </c>
      <c r="GK88">
        <v>0</v>
      </c>
      <c r="GL88">
        <f>ROUND(IF(AND(BH88=3,BI88=3,FS88&lt;&gt;0),P88,0),0)</f>
        <v>0</v>
      </c>
      <c r="GM88">
        <f>ROUND(O88+X88+Y88,0)+GX88</f>
        <v>0</v>
      </c>
      <c r="GN88">
        <f t="shared" si="87"/>
        <v>0</v>
      </c>
      <c r="GO88">
        <f t="shared" si="88"/>
        <v>0</v>
      </c>
      <c r="GP88">
        <f t="shared" si="89"/>
        <v>0</v>
      </c>
      <c r="GR88">
        <v>0</v>
      </c>
      <c r="GS88">
        <v>3</v>
      </c>
      <c r="GT88">
        <v>0</v>
      </c>
      <c r="GU88" t="s">
        <v>3</v>
      </c>
      <c r="GV88">
        <f t="shared" si="90"/>
        <v>0</v>
      </c>
      <c r="GW88">
        <v>1</v>
      </c>
      <c r="GX88">
        <f>ROUND(HC88*I88,0)</f>
        <v>0</v>
      </c>
      <c r="HA88">
        <v>0</v>
      </c>
      <c r="HB88">
        <v>0</v>
      </c>
      <c r="HC88">
        <f t="shared" si="91"/>
        <v>0</v>
      </c>
      <c r="HE88" t="s">
        <v>3</v>
      </c>
      <c r="HF88" t="s">
        <v>3</v>
      </c>
      <c r="HM88" t="s">
        <v>3</v>
      </c>
      <c r="HN88" t="s">
        <v>3</v>
      </c>
      <c r="HO88" t="s">
        <v>3</v>
      </c>
      <c r="HP88" t="s">
        <v>3</v>
      </c>
      <c r="HQ88" t="s">
        <v>3</v>
      </c>
      <c r="HS88">
        <v>0</v>
      </c>
      <c r="IK88">
        <v>0</v>
      </c>
    </row>
    <row r="89" spans="1:245" x14ac:dyDescent="0.2">
      <c r="A89">
        <v>17</v>
      </c>
      <c r="B89">
        <v>1</v>
      </c>
      <c r="C89">
        <f>ROW(SmtRes!A52)</f>
        <v>52</v>
      </c>
      <c r="D89">
        <f>ROW(EtalonRes!A52)</f>
        <v>52</v>
      </c>
      <c r="E89" t="s">
        <v>138</v>
      </c>
      <c r="F89" t="s">
        <v>139</v>
      </c>
      <c r="G89" t="s">
        <v>140</v>
      </c>
      <c r="H89" t="s">
        <v>110</v>
      </c>
      <c r="I89">
        <v>1</v>
      </c>
      <c r="J89">
        <v>0</v>
      </c>
      <c r="K89">
        <v>1</v>
      </c>
      <c r="O89">
        <f>ROUND(CP89,2)</f>
        <v>127.03</v>
      </c>
      <c r="P89">
        <f>ROUND(CQ89*I89,2)</f>
        <v>6.45</v>
      </c>
      <c r="Q89">
        <f>ROUND(CR89*I89,2)</f>
        <v>92.37</v>
      </c>
      <c r="R89">
        <f>ROUND(CS89*I89,2)</f>
        <v>8.11</v>
      </c>
      <c r="S89">
        <f>ROUND(CT89*I89,2)</f>
        <v>28.21</v>
      </c>
      <c r="T89">
        <f>ROUND(CU89*I89,2)</f>
        <v>0</v>
      </c>
      <c r="U89">
        <f t="shared" si="67"/>
        <v>2.8439999999999999</v>
      </c>
      <c r="V89">
        <f t="shared" si="68"/>
        <v>0.70799999999999996</v>
      </c>
      <c r="W89">
        <f>ROUND(CX89*I89,2)</f>
        <v>0</v>
      </c>
      <c r="X89">
        <f>ROUND(CY89,2)</f>
        <v>35.229999999999997</v>
      </c>
      <c r="Y89">
        <f>ROUND(CZ89,2)</f>
        <v>18.52</v>
      </c>
      <c r="AA89">
        <v>64973733</v>
      </c>
      <c r="AB89">
        <f t="shared" si="69"/>
        <v>127.03</v>
      </c>
      <c r="AC89">
        <f t="shared" si="70"/>
        <v>6.45</v>
      </c>
      <c r="AD89">
        <f>ROUND(((((ET89*ROUND(1.2,7)))-((EU89*ROUND(1.2,7))))+AE89),2)</f>
        <v>92.37</v>
      </c>
      <c r="AE89">
        <f>ROUND(((EU89*ROUND(1.2,7))),2)</f>
        <v>8.11</v>
      </c>
      <c r="AF89">
        <f>ROUND(((EV89*ROUND(1.2,7))),2)</f>
        <v>28.21</v>
      </c>
      <c r="AG89">
        <f t="shared" si="73"/>
        <v>0</v>
      </c>
      <c r="AH89">
        <f>((EW89*ROUND(1.2,7)))</f>
        <v>2.8439999999999999</v>
      </c>
      <c r="AI89">
        <f>((EX89*ROUND(1.2,7)))</f>
        <v>0.70799999999999996</v>
      </c>
      <c r="AJ89">
        <f t="shared" si="75"/>
        <v>0</v>
      </c>
      <c r="AK89">
        <v>106.94</v>
      </c>
      <c r="AL89">
        <v>6.45</v>
      </c>
      <c r="AM89">
        <v>76.98</v>
      </c>
      <c r="AN89">
        <v>6.76</v>
      </c>
      <c r="AO89">
        <v>23.51</v>
      </c>
      <c r="AP89">
        <v>0</v>
      </c>
      <c r="AQ89">
        <v>2.37</v>
      </c>
      <c r="AR89">
        <v>0.59</v>
      </c>
      <c r="AS89">
        <v>0</v>
      </c>
      <c r="AT89">
        <v>97</v>
      </c>
      <c r="AU89">
        <v>51</v>
      </c>
      <c r="AV89">
        <v>1</v>
      </c>
      <c r="AW89">
        <v>1</v>
      </c>
      <c r="AZ89">
        <v>1</v>
      </c>
      <c r="BA89">
        <v>1</v>
      </c>
      <c r="BB89">
        <v>1</v>
      </c>
      <c r="BC89">
        <v>1</v>
      </c>
      <c r="BD89" t="s">
        <v>3</v>
      </c>
      <c r="BE89" t="s">
        <v>3</v>
      </c>
      <c r="BF89" t="s">
        <v>3</v>
      </c>
      <c r="BG89" t="s">
        <v>3</v>
      </c>
      <c r="BH89">
        <v>0</v>
      </c>
      <c r="BI89">
        <v>2</v>
      </c>
      <c r="BJ89" t="s">
        <v>141</v>
      </c>
      <c r="BM89">
        <v>108001</v>
      </c>
      <c r="BN89">
        <v>0</v>
      </c>
      <c r="BO89" t="s">
        <v>3</v>
      </c>
      <c r="BP89">
        <v>0</v>
      </c>
      <c r="BQ89">
        <v>3</v>
      </c>
      <c r="BR89">
        <v>0</v>
      </c>
      <c r="BS89">
        <v>1</v>
      </c>
      <c r="BT89">
        <v>1</v>
      </c>
      <c r="BU89">
        <v>1</v>
      </c>
      <c r="BV89">
        <v>1</v>
      </c>
      <c r="BW89">
        <v>1</v>
      </c>
      <c r="BX89">
        <v>1</v>
      </c>
      <c r="BY89" t="s">
        <v>3</v>
      </c>
      <c r="BZ89">
        <v>97</v>
      </c>
      <c r="CA89">
        <v>51</v>
      </c>
      <c r="CB89" t="s">
        <v>3</v>
      </c>
      <c r="CE89">
        <v>0</v>
      </c>
      <c r="CF89">
        <v>0</v>
      </c>
      <c r="CG89">
        <v>0</v>
      </c>
      <c r="CM89">
        <v>0</v>
      </c>
      <c r="CN89" t="s">
        <v>581</v>
      </c>
      <c r="CO89">
        <v>0</v>
      </c>
      <c r="CP89">
        <f t="shared" si="76"/>
        <v>127.03</v>
      </c>
      <c r="CQ89">
        <f t="shared" si="77"/>
        <v>6.45</v>
      </c>
      <c r="CR89">
        <f>((((ET89*ROUND(1.2,7)))*BB89-((EU89*ROUND(1.2,7)))*BS89)+AE89*BS89)</f>
        <v>92.374000000000009</v>
      </c>
      <c r="CS89">
        <f t="shared" si="79"/>
        <v>8.11</v>
      </c>
      <c r="CT89">
        <f t="shared" si="80"/>
        <v>28.21</v>
      </c>
      <c r="CU89">
        <f t="shared" si="81"/>
        <v>0</v>
      </c>
      <c r="CV89">
        <f t="shared" si="82"/>
        <v>2.8439999999999999</v>
      </c>
      <c r="CW89">
        <f t="shared" si="83"/>
        <v>0.70799999999999996</v>
      </c>
      <c r="CX89">
        <f t="shared" si="84"/>
        <v>0</v>
      </c>
      <c r="CY89">
        <f>(((S89+R89)*AT89)/100)</f>
        <v>35.230400000000003</v>
      </c>
      <c r="CZ89">
        <f>(((S89+R89)*AU89)/100)</f>
        <v>18.523199999999999</v>
      </c>
      <c r="DB89">
        <v>1</v>
      </c>
      <c r="DC89" t="s">
        <v>3</v>
      </c>
      <c r="DD89" t="s">
        <v>3</v>
      </c>
      <c r="DE89" t="s">
        <v>142</v>
      </c>
      <c r="DF89" t="s">
        <v>142</v>
      </c>
      <c r="DG89" t="s">
        <v>142</v>
      </c>
      <c r="DH89" t="s">
        <v>3</v>
      </c>
      <c r="DI89" t="s">
        <v>142</v>
      </c>
      <c r="DJ89" t="s">
        <v>142</v>
      </c>
      <c r="DK89" t="s">
        <v>3</v>
      </c>
      <c r="DL89" t="s">
        <v>3</v>
      </c>
      <c r="DM89" t="s">
        <v>3</v>
      </c>
      <c r="DN89">
        <v>0</v>
      </c>
      <c r="DO89">
        <v>0</v>
      </c>
      <c r="DP89">
        <v>1</v>
      </c>
      <c r="DQ89">
        <v>1</v>
      </c>
      <c r="DU89">
        <v>1013</v>
      </c>
      <c r="DV89" t="s">
        <v>110</v>
      </c>
      <c r="DW89" t="s">
        <v>110</v>
      </c>
      <c r="DX89">
        <v>1</v>
      </c>
      <c r="DZ89" t="s">
        <v>3</v>
      </c>
      <c r="EA89" t="s">
        <v>3</v>
      </c>
      <c r="EB89" t="s">
        <v>3</v>
      </c>
      <c r="EC89" t="s">
        <v>3</v>
      </c>
      <c r="EE89">
        <v>49994016</v>
      </c>
      <c r="EF89">
        <v>3</v>
      </c>
      <c r="EG89" t="s">
        <v>106</v>
      </c>
      <c r="EH89">
        <v>0</v>
      </c>
      <c r="EI89" t="s">
        <v>3</v>
      </c>
      <c r="EJ89">
        <v>2</v>
      </c>
      <c r="EK89">
        <v>108001</v>
      </c>
      <c r="EL89" t="s">
        <v>112</v>
      </c>
      <c r="EM89" t="s">
        <v>113</v>
      </c>
      <c r="EO89" t="s">
        <v>143</v>
      </c>
      <c r="EQ89">
        <v>131072</v>
      </c>
      <c r="ER89">
        <v>106.94</v>
      </c>
      <c r="ES89">
        <v>6.45</v>
      </c>
      <c r="ET89">
        <v>76.98</v>
      </c>
      <c r="EU89">
        <v>6.76</v>
      </c>
      <c r="EV89">
        <v>23.51</v>
      </c>
      <c r="EW89">
        <v>2.37</v>
      </c>
      <c r="EX89">
        <v>0.59</v>
      </c>
      <c r="EY89">
        <v>0</v>
      </c>
      <c r="FQ89">
        <v>0</v>
      </c>
      <c r="FR89">
        <v>0</v>
      </c>
      <c r="FS89">
        <v>0</v>
      </c>
      <c r="FX89">
        <v>97</v>
      </c>
      <c r="FY89">
        <v>51</v>
      </c>
      <c r="GA89" t="s">
        <v>3</v>
      </c>
      <c r="GD89">
        <v>1</v>
      </c>
      <c r="GF89">
        <v>-1941913695</v>
      </c>
      <c r="GG89">
        <v>2</v>
      </c>
      <c r="GH89">
        <v>1</v>
      </c>
      <c r="GI89">
        <v>-2</v>
      </c>
      <c r="GJ89">
        <v>0</v>
      </c>
      <c r="GK89">
        <v>0</v>
      </c>
      <c r="GL89">
        <f>ROUND(IF(AND(BH89=3,BI89=3,FS89&lt;&gt;0),P89,0),2)</f>
        <v>0</v>
      </c>
      <c r="GM89">
        <f>ROUND(O89+X89+Y89,2)+GX89</f>
        <v>180.78</v>
      </c>
      <c r="GN89">
        <f t="shared" si="87"/>
        <v>0</v>
      </c>
      <c r="GO89">
        <f t="shared" si="88"/>
        <v>180.78</v>
      </c>
      <c r="GP89">
        <f t="shared" si="89"/>
        <v>0</v>
      </c>
      <c r="GR89">
        <v>0</v>
      </c>
      <c r="GS89">
        <v>3</v>
      </c>
      <c r="GT89">
        <v>0</v>
      </c>
      <c r="GU89" t="s">
        <v>3</v>
      </c>
      <c r="GV89">
        <f t="shared" si="90"/>
        <v>0</v>
      </c>
      <c r="GW89">
        <v>1</v>
      </c>
      <c r="GX89">
        <f>ROUND(HC89*I89,2)</f>
        <v>0</v>
      </c>
      <c r="HA89">
        <v>0</v>
      </c>
      <c r="HB89">
        <v>0</v>
      </c>
      <c r="HC89">
        <f t="shared" si="91"/>
        <v>0</v>
      </c>
      <c r="HE89" t="s">
        <v>3</v>
      </c>
      <c r="HF89" t="s">
        <v>3</v>
      </c>
      <c r="HM89" t="s">
        <v>3</v>
      </c>
      <c r="HN89" t="s">
        <v>114</v>
      </c>
      <c r="HO89" t="s">
        <v>115</v>
      </c>
      <c r="HP89" t="s">
        <v>112</v>
      </c>
      <c r="HQ89" t="s">
        <v>112</v>
      </c>
      <c r="HS89">
        <v>0</v>
      </c>
      <c r="IK89">
        <v>0</v>
      </c>
    </row>
    <row r="90" spans="1:245" x14ac:dyDescent="0.2">
      <c r="A90">
        <v>17</v>
      </c>
      <c r="B90">
        <v>1</v>
      </c>
      <c r="C90">
        <f>ROW(SmtRes!A64)</f>
        <v>64</v>
      </c>
      <c r="D90">
        <f>ROW(EtalonRes!A64)</f>
        <v>64</v>
      </c>
      <c r="E90" t="s">
        <v>138</v>
      </c>
      <c r="F90" t="s">
        <v>139</v>
      </c>
      <c r="G90" t="s">
        <v>140</v>
      </c>
      <c r="H90" t="s">
        <v>110</v>
      </c>
      <c r="I90">
        <v>1</v>
      </c>
      <c r="J90">
        <v>0</v>
      </c>
      <c r="K90">
        <v>1</v>
      </c>
      <c r="O90">
        <f>ROUND(CP90,0)</f>
        <v>2961</v>
      </c>
      <c r="P90">
        <f>ROUND(CQ90*I90,0)</f>
        <v>90</v>
      </c>
      <c r="Q90">
        <f>ROUND(CR90*I90,0)</f>
        <v>1434</v>
      </c>
      <c r="R90">
        <f>ROUND(CS90*I90,0)</f>
        <v>413</v>
      </c>
      <c r="S90">
        <f>ROUND(CT90*I90,0)</f>
        <v>1437</v>
      </c>
      <c r="T90">
        <f>ROUND(CU90*I90,0)</f>
        <v>0</v>
      </c>
      <c r="U90">
        <f t="shared" si="67"/>
        <v>2.8439999999999999</v>
      </c>
      <c r="V90">
        <f t="shared" si="68"/>
        <v>0.70799999999999996</v>
      </c>
      <c r="W90">
        <f>ROUND(CX90*I90,0)</f>
        <v>0</v>
      </c>
      <c r="X90">
        <f>ROUND(CY90,0)</f>
        <v>1795</v>
      </c>
      <c r="Y90">
        <f>ROUND(CZ90,0)</f>
        <v>944</v>
      </c>
      <c r="AA90">
        <v>64973731</v>
      </c>
      <c r="AB90">
        <f t="shared" si="69"/>
        <v>127.03</v>
      </c>
      <c r="AC90">
        <f t="shared" si="70"/>
        <v>6.45</v>
      </c>
      <c r="AD90">
        <f>ROUND(((((ET90*ROUND(1.2,7)))-((EU90*ROUND(1.2,7))))+AE90),2)</f>
        <v>92.37</v>
      </c>
      <c r="AE90">
        <f>ROUND(((EU90*ROUND(1.2,7))),2)</f>
        <v>8.11</v>
      </c>
      <c r="AF90">
        <f>ROUND(((EV90*ROUND(1.2,7))),2)</f>
        <v>28.21</v>
      </c>
      <c r="AG90">
        <f t="shared" si="73"/>
        <v>0</v>
      </c>
      <c r="AH90">
        <f>((EW90*ROUND(1.2,7)))</f>
        <v>2.8439999999999999</v>
      </c>
      <c r="AI90">
        <f>((EX90*ROUND(1.2,7)))</f>
        <v>0.70799999999999996</v>
      </c>
      <c r="AJ90">
        <f t="shared" si="75"/>
        <v>0</v>
      </c>
      <c r="AK90">
        <v>106.94</v>
      </c>
      <c r="AL90">
        <v>6.45</v>
      </c>
      <c r="AM90">
        <v>76.98</v>
      </c>
      <c r="AN90">
        <v>6.76</v>
      </c>
      <c r="AO90">
        <v>23.51</v>
      </c>
      <c r="AP90">
        <v>0</v>
      </c>
      <c r="AQ90">
        <v>2.37</v>
      </c>
      <c r="AR90">
        <v>0.59</v>
      </c>
      <c r="AS90">
        <v>0</v>
      </c>
      <c r="AT90">
        <v>97</v>
      </c>
      <c r="AU90">
        <v>51</v>
      </c>
      <c r="AV90">
        <v>1</v>
      </c>
      <c r="AW90">
        <v>1</v>
      </c>
      <c r="AZ90">
        <v>1</v>
      </c>
      <c r="BA90">
        <v>50.93</v>
      </c>
      <c r="BB90">
        <v>15.52</v>
      </c>
      <c r="BC90">
        <v>13.9</v>
      </c>
      <c r="BD90" t="s">
        <v>3</v>
      </c>
      <c r="BE90" t="s">
        <v>3</v>
      </c>
      <c r="BF90" t="s">
        <v>3</v>
      </c>
      <c r="BG90" t="s">
        <v>3</v>
      </c>
      <c r="BH90">
        <v>0</v>
      </c>
      <c r="BI90">
        <v>2</v>
      </c>
      <c r="BJ90" t="s">
        <v>141</v>
      </c>
      <c r="BM90">
        <v>108001</v>
      </c>
      <c r="BN90">
        <v>0</v>
      </c>
      <c r="BO90" t="s">
        <v>139</v>
      </c>
      <c r="BP90">
        <v>1</v>
      </c>
      <c r="BQ90">
        <v>3</v>
      </c>
      <c r="BR90">
        <v>0</v>
      </c>
      <c r="BS90">
        <v>50.93</v>
      </c>
      <c r="BT90">
        <v>1</v>
      </c>
      <c r="BU90">
        <v>1</v>
      </c>
      <c r="BV90">
        <v>1</v>
      </c>
      <c r="BW90">
        <v>1</v>
      </c>
      <c r="BX90">
        <v>1</v>
      </c>
      <c r="BY90" t="s">
        <v>3</v>
      </c>
      <c r="BZ90">
        <v>97</v>
      </c>
      <c r="CA90">
        <v>51</v>
      </c>
      <c r="CB90" t="s">
        <v>3</v>
      </c>
      <c r="CE90">
        <v>0</v>
      </c>
      <c r="CF90">
        <v>0</v>
      </c>
      <c r="CG90">
        <v>0</v>
      </c>
      <c r="CM90">
        <v>0</v>
      </c>
      <c r="CN90" t="s">
        <v>581</v>
      </c>
      <c r="CO90">
        <v>0</v>
      </c>
      <c r="CP90">
        <f t="shared" si="76"/>
        <v>2961</v>
      </c>
      <c r="CQ90">
        <f t="shared" si="77"/>
        <v>89.655000000000001</v>
      </c>
      <c r="CR90">
        <f>((((ET90*ROUND(1.2,7)))*BB90-((EU90*ROUND(1.2,7)))*BS90)+AE90*BS90)</f>
        <v>1433.57366</v>
      </c>
      <c r="CS90">
        <f t="shared" si="79"/>
        <v>413.04229999999995</v>
      </c>
      <c r="CT90">
        <f t="shared" si="80"/>
        <v>1436.7353000000001</v>
      </c>
      <c r="CU90">
        <f t="shared" si="81"/>
        <v>0</v>
      </c>
      <c r="CV90">
        <f t="shared" si="82"/>
        <v>2.8439999999999999</v>
      </c>
      <c r="CW90">
        <f t="shared" si="83"/>
        <v>0.70799999999999996</v>
      </c>
      <c r="CX90">
        <f t="shared" si="84"/>
        <v>0</v>
      </c>
      <c r="CY90">
        <f>(((S90+R90)*AT90)/100)</f>
        <v>1794.5</v>
      </c>
      <c r="CZ90">
        <f>(((S90+R90)*AU90)/100)</f>
        <v>943.5</v>
      </c>
      <c r="DB90">
        <v>2</v>
      </c>
      <c r="DC90" t="s">
        <v>3</v>
      </c>
      <c r="DD90" t="s">
        <v>3</v>
      </c>
      <c r="DE90" t="s">
        <v>142</v>
      </c>
      <c r="DF90" t="s">
        <v>142</v>
      </c>
      <c r="DG90" t="s">
        <v>142</v>
      </c>
      <c r="DH90" t="s">
        <v>3</v>
      </c>
      <c r="DI90" t="s">
        <v>142</v>
      </c>
      <c r="DJ90" t="s">
        <v>142</v>
      </c>
      <c r="DK90" t="s">
        <v>3</v>
      </c>
      <c r="DL90" t="s">
        <v>3</v>
      </c>
      <c r="DM90" t="s">
        <v>3</v>
      </c>
      <c r="DN90">
        <v>0</v>
      </c>
      <c r="DO90">
        <v>0</v>
      </c>
      <c r="DP90">
        <v>1</v>
      </c>
      <c r="DQ90">
        <v>1</v>
      </c>
      <c r="DU90">
        <v>1013</v>
      </c>
      <c r="DV90" t="s">
        <v>110</v>
      </c>
      <c r="DW90" t="s">
        <v>110</v>
      </c>
      <c r="DX90">
        <v>1</v>
      </c>
      <c r="DZ90" t="s">
        <v>3</v>
      </c>
      <c r="EA90" t="s">
        <v>3</v>
      </c>
      <c r="EB90" t="s">
        <v>3</v>
      </c>
      <c r="EC90" t="s">
        <v>3</v>
      </c>
      <c r="EE90">
        <v>49994016</v>
      </c>
      <c r="EF90">
        <v>3</v>
      </c>
      <c r="EG90" t="s">
        <v>106</v>
      </c>
      <c r="EH90">
        <v>0</v>
      </c>
      <c r="EI90" t="s">
        <v>3</v>
      </c>
      <c r="EJ90">
        <v>2</v>
      </c>
      <c r="EK90">
        <v>108001</v>
      </c>
      <c r="EL90" t="s">
        <v>112</v>
      </c>
      <c r="EM90" t="s">
        <v>113</v>
      </c>
      <c r="EO90" t="s">
        <v>143</v>
      </c>
      <c r="EQ90">
        <v>131072</v>
      </c>
      <c r="ER90">
        <v>106.94</v>
      </c>
      <c r="ES90">
        <v>6.45</v>
      </c>
      <c r="ET90">
        <v>76.98</v>
      </c>
      <c r="EU90">
        <v>6.76</v>
      </c>
      <c r="EV90">
        <v>23.51</v>
      </c>
      <c r="EW90">
        <v>2.37</v>
      </c>
      <c r="EX90">
        <v>0.59</v>
      </c>
      <c r="EY90">
        <v>0</v>
      </c>
      <c r="FQ90">
        <v>0</v>
      </c>
      <c r="FR90">
        <v>0</v>
      </c>
      <c r="FS90">
        <v>0</v>
      </c>
      <c r="FX90">
        <v>97</v>
      </c>
      <c r="FY90">
        <v>51</v>
      </c>
      <c r="GA90" t="s">
        <v>3</v>
      </c>
      <c r="GD90">
        <v>0</v>
      </c>
      <c r="GF90">
        <v>-1941913695</v>
      </c>
      <c r="GG90">
        <v>2</v>
      </c>
      <c r="GH90">
        <v>1</v>
      </c>
      <c r="GI90">
        <v>2</v>
      </c>
      <c r="GJ90">
        <v>0</v>
      </c>
      <c r="GK90">
        <f>ROUND(R90*(S12)/100,0)</f>
        <v>661</v>
      </c>
      <c r="GL90">
        <f>ROUND(IF(AND(BH90=3,BI90=3,FS90&lt;&gt;0),P90,0),0)</f>
        <v>0</v>
      </c>
      <c r="GM90">
        <f>ROUND(O90+X90+Y90+GK90,0)+GX90</f>
        <v>6361</v>
      </c>
      <c r="GN90">
        <f t="shared" si="87"/>
        <v>0</v>
      </c>
      <c r="GO90">
        <f t="shared" si="88"/>
        <v>6361</v>
      </c>
      <c r="GP90">
        <f t="shared" si="89"/>
        <v>0</v>
      </c>
      <c r="GR90">
        <v>0</v>
      </c>
      <c r="GS90">
        <v>3</v>
      </c>
      <c r="GT90">
        <v>0</v>
      </c>
      <c r="GU90" t="s">
        <v>3</v>
      </c>
      <c r="GV90">
        <f t="shared" si="90"/>
        <v>0</v>
      </c>
      <c r="GW90">
        <v>1</v>
      </c>
      <c r="GX90">
        <f>ROUND(HC90*I90,0)</f>
        <v>0</v>
      </c>
      <c r="HA90">
        <v>0</v>
      </c>
      <c r="HB90">
        <v>0</v>
      </c>
      <c r="HC90">
        <f t="shared" si="91"/>
        <v>0</v>
      </c>
      <c r="HE90" t="s">
        <v>3</v>
      </c>
      <c r="HF90" t="s">
        <v>3</v>
      </c>
      <c r="HM90" t="s">
        <v>3</v>
      </c>
      <c r="HN90" t="s">
        <v>114</v>
      </c>
      <c r="HO90" t="s">
        <v>115</v>
      </c>
      <c r="HP90" t="s">
        <v>112</v>
      </c>
      <c r="HQ90" t="s">
        <v>112</v>
      </c>
      <c r="HS90">
        <v>0</v>
      </c>
      <c r="IK90">
        <v>0</v>
      </c>
    </row>
    <row r="91" spans="1:245" x14ac:dyDescent="0.2">
      <c r="A91">
        <v>17</v>
      </c>
      <c r="B91">
        <v>1</v>
      </c>
      <c r="E91" t="s">
        <v>3</v>
      </c>
      <c r="F91" t="s">
        <v>144</v>
      </c>
      <c r="G91" t="s">
        <v>145</v>
      </c>
      <c r="H91" t="s">
        <v>110</v>
      </c>
      <c r="I91">
        <v>1</v>
      </c>
      <c r="J91">
        <v>0</v>
      </c>
      <c r="K91">
        <v>1</v>
      </c>
      <c r="O91">
        <f>ROUND(CP91,2)</f>
        <v>280.91000000000003</v>
      </c>
      <c r="P91">
        <f>ROUND(CQ91*I91,2)</f>
        <v>129.5</v>
      </c>
      <c r="Q91">
        <f>ROUND(CR91*I91,2)</f>
        <v>93.57</v>
      </c>
      <c r="R91">
        <f>ROUND(CS91*I91,2)</f>
        <v>11.17</v>
      </c>
      <c r="S91">
        <f>ROUND(CT91*I91,2)</f>
        <v>57.84</v>
      </c>
      <c r="T91">
        <f>ROUND(CU91*I91,2)</f>
        <v>0</v>
      </c>
      <c r="U91">
        <f t="shared" si="67"/>
        <v>4.4496000000000002</v>
      </c>
      <c r="V91">
        <f t="shared" si="68"/>
        <v>0</v>
      </c>
      <c r="W91">
        <f>ROUND(CX91*I91,2)</f>
        <v>0</v>
      </c>
      <c r="X91">
        <f>ROUND(CY91,2)</f>
        <v>0</v>
      </c>
      <c r="Y91">
        <f>ROUND(CZ91,2)</f>
        <v>0</v>
      </c>
      <c r="AA91">
        <v>-1</v>
      </c>
      <c r="AB91">
        <f t="shared" si="69"/>
        <v>280.91000000000003</v>
      </c>
      <c r="AC91">
        <f t="shared" si="70"/>
        <v>129.5</v>
      </c>
      <c r="AD91">
        <f t="shared" ref="AD91:AF92" si="95">ROUND(((ET91*ROUND((1.2*1.2),7))),2)</f>
        <v>93.57</v>
      </c>
      <c r="AE91">
        <f t="shared" si="95"/>
        <v>11.17</v>
      </c>
      <c r="AF91">
        <f t="shared" si="95"/>
        <v>57.84</v>
      </c>
      <c r="AG91">
        <f t="shared" si="73"/>
        <v>0</v>
      </c>
      <c r="AH91">
        <f>((EW91*ROUND((1.2*1.2),7)))</f>
        <v>4.4495999999999993</v>
      </c>
      <c r="AI91">
        <f>((EX91*ROUND((1.2*1.2),7)))</f>
        <v>0</v>
      </c>
      <c r="AJ91">
        <f t="shared" si="75"/>
        <v>0</v>
      </c>
      <c r="AK91">
        <v>234.65</v>
      </c>
      <c r="AL91">
        <v>129.5</v>
      </c>
      <c r="AM91">
        <v>64.98</v>
      </c>
      <c r="AN91">
        <v>7.76</v>
      </c>
      <c r="AO91">
        <v>40.17</v>
      </c>
      <c r="AP91">
        <v>0</v>
      </c>
      <c r="AQ91">
        <v>3.09</v>
      </c>
      <c r="AR91">
        <v>0</v>
      </c>
      <c r="AS91">
        <v>0</v>
      </c>
      <c r="AT91">
        <v>0</v>
      </c>
      <c r="AU91">
        <v>0</v>
      </c>
      <c r="AV91">
        <v>1</v>
      </c>
      <c r="AW91">
        <v>1</v>
      </c>
      <c r="AZ91">
        <v>1</v>
      </c>
      <c r="BA91">
        <v>1</v>
      </c>
      <c r="BB91">
        <v>1</v>
      </c>
      <c r="BC91">
        <v>1</v>
      </c>
      <c r="BD91" t="s">
        <v>3</v>
      </c>
      <c r="BE91" t="s">
        <v>3</v>
      </c>
      <c r="BF91" t="s">
        <v>3</v>
      </c>
      <c r="BG91" t="s">
        <v>3</v>
      </c>
      <c r="BH91">
        <v>0</v>
      </c>
      <c r="BI91">
        <v>0</v>
      </c>
      <c r="BJ91" t="s">
        <v>146</v>
      </c>
      <c r="BM91">
        <v>333</v>
      </c>
      <c r="BN91">
        <v>0</v>
      </c>
      <c r="BO91" t="s">
        <v>3</v>
      </c>
      <c r="BP91">
        <v>0</v>
      </c>
      <c r="BQ91">
        <v>0</v>
      </c>
      <c r="BR91">
        <v>0</v>
      </c>
      <c r="BS91">
        <v>1</v>
      </c>
      <c r="BT91">
        <v>1</v>
      </c>
      <c r="BU91">
        <v>1</v>
      </c>
      <c r="BV91">
        <v>1</v>
      </c>
      <c r="BW91">
        <v>1</v>
      </c>
      <c r="BX91">
        <v>1</v>
      </c>
      <c r="BY91" t="s">
        <v>3</v>
      </c>
      <c r="BZ91">
        <v>0</v>
      </c>
      <c r="CA91">
        <v>0</v>
      </c>
      <c r="CB91" t="s">
        <v>3</v>
      </c>
      <c r="CE91">
        <v>0</v>
      </c>
      <c r="CF91">
        <v>0</v>
      </c>
      <c r="CG91">
        <v>0</v>
      </c>
      <c r="CM91">
        <v>0</v>
      </c>
      <c r="CN91" t="s">
        <v>579</v>
      </c>
      <c r="CO91">
        <v>0</v>
      </c>
      <c r="CP91">
        <f t="shared" si="76"/>
        <v>280.90999999999997</v>
      </c>
      <c r="CQ91">
        <f t="shared" si="77"/>
        <v>129.5</v>
      </c>
      <c r="CR91">
        <f>AD91*BB91</f>
        <v>93.57</v>
      </c>
      <c r="CS91">
        <f t="shared" si="79"/>
        <v>11.17</v>
      </c>
      <c r="CT91">
        <f t="shared" si="80"/>
        <v>57.84</v>
      </c>
      <c r="CU91">
        <f t="shared" si="81"/>
        <v>0</v>
      </c>
      <c r="CV91">
        <f t="shared" si="82"/>
        <v>4.4495999999999993</v>
      </c>
      <c r="CW91">
        <f t="shared" si="83"/>
        <v>0</v>
      </c>
      <c r="CX91">
        <f t="shared" si="84"/>
        <v>0</v>
      </c>
      <c r="CY91">
        <f>0</f>
        <v>0</v>
      </c>
      <c r="CZ91">
        <f>0</f>
        <v>0</v>
      </c>
      <c r="DC91" t="s">
        <v>3</v>
      </c>
      <c r="DD91" t="s">
        <v>3</v>
      </c>
      <c r="DE91" t="s">
        <v>128</v>
      </c>
      <c r="DF91" t="s">
        <v>128</v>
      </c>
      <c r="DG91" t="s">
        <v>128</v>
      </c>
      <c r="DH91" t="s">
        <v>3</v>
      </c>
      <c r="DI91" t="s">
        <v>128</v>
      </c>
      <c r="DJ91" t="s">
        <v>128</v>
      </c>
      <c r="DK91" t="s">
        <v>3</v>
      </c>
      <c r="DL91" t="s">
        <v>3</v>
      </c>
      <c r="DM91" t="s">
        <v>3</v>
      </c>
      <c r="DN91">
        <v>0</v>
      </c>
      <c r="DO91">
        <v>0</v>
      </c>
      <c r="DP91">
        <v>1</v>
      </c>
      <c r="DQ91">
        <v>1</v>
      </c>
      <c r="DU91">
        <v>1013</v>
      </c>
      <c r="DV91" t="s">
        <v>110</v>
      </c>
      <c r="DW91" t="s">
        <v>110</v>
      </c>
      <c r="DX91">
        <v>1</v>
      </c>
      <c r="DZ91" t="s">
        <v>3</v>
      </c>
      <c r="EA91" t="s">
        <v>3</v>
      </c>
      <c r="EB91" t="s">
        <v>3</v>
      </c>
      <c r="EC91" t="s">
        <v>3</v>
      </c>
      <c r="EE91">
        <v>0</v>
      </c>
      <c r="EF91">
        <v>0</v>
      </c>
      <c r="EG91" t="s">
        <v>3</v>
      </c>
      <c r="EH91">
        <v>0</v>
      </c>
      <c r="EI91" t="s">
        <v>3</v>
      </c>
      <c r="EJ91">
        <v>0</v>
      </c>
      <c r="EK91">
        <v>333</v>
      </c>
      <c r="EL91" t="s">
        <v>3</v>
      </c>
      <c r="EM91" t="s">
        <v>3</v>
      </c>
      <c r="EO91" t="s">
        <v>147</v>
      </c>
      <c r="EQ91">
        <v>132096</v>
      </c>
      <c r="ER91">
        <v>234.65</v>
      </c>
      <c r="ES91">
        <v>129.5</v>
      </c>
      <c r="ET91">
        <v>64.98</v>
      </c>
      <c r="EU91">
        <v>7.76</v>
      </c>
      <c r="EV91">
        <v>40.17</v>
      </c>
      <c r="EW91">
        <v>3.09</v>
      </c>
      <c r="EX91">
        <v>0</v>
      </c>
      <c r="EY91">
        <v>0</v>
      </c>
      <c r="FQ91">
        <v>0</v>
      </c>
      <c r="FR91">
        <v>0</v>
      </c>
      <c r="FS91">
        <v>0</v>
      </c>
      <c r="FX91">
        <v>0</v>
      </c>
      <c r="FY91">
        <v>0</v>
      </c>
      <c r="GA91" t="s">
        <v>3</v>
      </c>
      <c r="GD91">
        <v>1</v>
      </c>
      <c r="GF91">
        <v>332189598</v>
      </c>
      <c r="GG91">
        <v>2</v>
      </c>
      <c r="GH91">
        <v>1</v>
      </c>
      <c r="GI91">
        <v>-2</v>
      </c>
      <c r="GJ91">
        <v>0</v>
      </c>
      <c r="GK91">
        <v>0</v>
      </c>
      <c r="GL91">
        <f>ROUND(IF(AND(BH91=3,BI91=3,FS91&lt;&gt;0),P91,0),2)</f>
        <v>0</v>
      </c>
      <c r="GM91">
        <f>ROUND(O91+X91+Y91,2)+GX91</f>
        <v>280.91000000000003</v>
      </c>
      <c r="GN91">
        <f t="shared" si="87"/>
        <v>280.91000000000003</v>
      </c>
      <c r="GO91">
        <f t="shared" si="88"/>
        <v>0</v>
      </c>
      <c r="GP91">
        <f t="shared" si="89"/>
        <v>0</v>
      </c>
      <c r="GR91">
        <v>0</v>
      </c>
      <c r="GS91">
        <v>3</v>
      </c>
      <c r="GT91">
        <v>0</v>
      </c>
      <c r="GU91" t="s">
        <v>3</v>
      </c>
      <c r="GV91">
        <f t="shared" si="90"/>
        <v>0</v>
      </c>
      <c r="GW91">
        <v>1</v>
      </c>
      <c r="GX91">
        <f>ROUND(HC91*I91,2)</f>
        <v>0</v>
      </c>
      <c r="HA91">
        <v>0</v>
      </c>
      <c r="HB91">
        <v>0</v>
      </c>
      <c r="HC91">
        <f t="shared" si="91"/>
        <v>0</v>
      </c>
      <c r="HE91" t="s">
        <v>3</v>
      </c>
      <c r="HF91" t="s">
        <v>3</v>
      </c>
      <c r="HM91" t="s">
        <v>3</v>
      </c>
      <c r="HN91" t="s">
        <v>3</v>
      </c>
      <c r="HO91" t="s">
        <v>3</v>
      </c>
      <c r="HP91" t="s">
        <v>3</v>
      </c>
      <c r="HQ91" t="s">
        <v>3</v>
      </c>
      <c r="HS91">
        <v>0</v>
      </c>
      <c r="IK91">
        <v>0</v>
      </c>
    </row>
    <row r="92" spans="1:245" x14ac:dyDescent="0.2">
      <c r="A92">
        <v>17</v>
      </c>
      <c r="B92">
        <v>1</v>
      </c>
      <c r="E92" t="s">
        <v>3</v>
      </c>
      <c r="F92" t="s">
        <v>144</v>
      </c>
      <c r="G92" t="s">
        <v>145</v>
      </c>
      <c r="H92" t="s">
        <v>110</v>
      </c>
      <c r="I92">
        <v>1</v>
      </c>
      <c r="J92">
        <v>0</v>
      </c>
      <c r="K92">
        <v>1</v>
      </c>
      <c r="O92">
        <f>ROUND(CP92,0)</f>
        <v>1403</v>
      </c>
      <c r="P92">
        <f>ROUND(CQ92*I92,0)</f>
        <v>1251</v>
      </c>
      <c r="Q92">
        <f>ROUND(CR92*I92,0)</f>
        <v>94</v>
      </c>
      <c r="R92">
        <f>ROUND(CS92*I92,0)</f>
        <v>11</v>
      </c>
      <c r="S92">
        <f>ROUND(CT92*I92,0)</f>
        <v>58</v>
      </c>
      <c r="T92">
        <f>ROUND(CU92*I92,0)</f>
        <v>0</v>
      </c>
      <c r="U92">
        <f t="shared" si="67"/>
        <v>4.4496000000000002</v>
      </c>
      <c r="V92">
        <f t="shared" si="68"/>
        <v>0</v>
      </c>
      <c r="W92">
        <f>ROUND(CX92*I92,0)</f>
        <v>0</v>
      </c>
      <c r="X92">
        <f>ROUND(CY92,0)</f>
        <v>0</v>
      </c>
      <c r="Y92">
        <f>ROUND(CZ92,0)</f>
        <v>0</v>
      </c>
      <c r="AA92">
        <v>-1</v>
      </c>
      <c r="AB92">
        <f t="shared" si="69"/>
        <v>280.91000000000003</v>
      </c>
      <c r="AC92">
        <f t="shared" si="70"/>
        <v>129.5</v>
      </c>
      <c r="AD92">
        <f t="shared" si="95"/>
        <v>93.57</v>
      </c>
      <c r="AE92">
        <f t="shared" si="95"/>
        <v>11.17</v>
      </c>
      <c r="AF92">
        <f t="shared" si="95"/>
        <v>57.84</v>
      </c>
      <c r="AG92">
        <f t="shared" si="73"/>
        <v>0</v>
      </c>
      <c r="AH92">
        <f>((EW92*ROUND((1.2*1.2),7)))</f>
        <v>4.4495999999999993</v>
      </c>
      <c r="AI92">
        <f>((EX92*ROUND((1.2*1.2),7)))</f>
        <v>0</v>
      </c>
      <c r="AJ92">
        <f t="shared" si="75"/>
        <v>0</v>
      </c>
      <c r="AK92">
        <v>234.65</v>
      </c>
      <c r="AL92">
        <v>129.5</v>
      </c>
      <c r="AM92">
        <v>64.98</v>
      </c>
      <c r="AN92">
        <v>7.76</v>
      </c>
      <c r="AO92">
        <v>40.17</v>
      </c>
      <c r="AP92">
        <v>0</v>
      </c>
      <c r="AQ92">
        <v>3.09</v>
      </c>
      <c r="AR92">
        <v>0</v>
      </c>
      <c r="AS92">
        <v>0</v>
      </c>
      <c r="AT92">
        <v>0</v>
      </c>
      <c r="AU92">
        <v>0</v>
      </c>
      <c r="AV92">
        <v>1</v>
      </c>
      <c r="AW92">
        <v>1</v>
      </c>
      <c r="AZ92">
        <v>1</v>
      </c>
      <c r="BA92">
        <v>1</v>
      </c>
      <c r="BB92">
        <v>1</v>
      </c>
      <c r="BC92">
        <v>9.66</v>
      </c>
      <c r="BD92" t="s">
        <v>3</v>
      </c>
      <c r="BE92" t="s">
        <v>3</v>
      </c>
      <c r="BF92" t="s">
        <v>3</v>
      </c>
      <c r="BG92" t="s">
        <v>3</v>
      </c>
      <c r="BH92">
        <v>0</v>
      </c>
      <c r="BI92">
        <v>0</v>
      </c>
      <c r="BJ92" t="s">
        <v>146</v>
      </c>
      <c r="BM92">
        <v>333</v>
      </c>
      <c r="BN92">
        <v>0</v>
      </c>
      <c r="BO92" t="s">
        <v>3</v>
      </c>
      <c r="BP92">
        <v>0</v>
      </c>
      <c r="BQ92">
        <v>0</v>
      </c>
      <c r="BR92">
        <v>0</v>
      </c>
      <c r="BS92">
        <v>1</v>
      </c>
      <c r="BT92">
        <v>1</v>
      </c>
      <c r="BU92">
        <v>1</v>
      </c>
      <c r="BV92">
        <v>1</v>
      </c>
      <c r="BW92">
        <v>1</v>
      </c>
      <c r="BX92">
        <v>1</v>
      </c>
      <c r="BY92" t="s">
        <v>3</v>
      </c>
      <c r="BZ92">
        <v>0</v>
      </c>
      <c r="CA92">
        <v>0</v>
      </c>
      <c r="CB92" t="s">
        <v>3</v>
      </c>
      <c r="CE92">
        <v>0</v>
      </c>
      <c r="CF92">
        <v>0</v>
      </c>
      <c r="CG92">
        <v>0</v>
      </c>
      <c r="CM92">
        <v>0</v>
      </c>
      <c r="CN92" t="s">
        <v>579</v>
      </c>
      <c r="CO92">
        <v>0</v>
      </c>
      <c r="CP92">
        <f t="shared" si="76"/>
        <v>1403</v>
      </c>
      <c r="CQ92">
        <f t="shared" si="77"/>
        <v>1250.97</v>
      </c>
      <c r="CR92">
        <f>AD92*BB92</f>
        <v>93.57</v>
      </c>
      <c r="CS92">
        <f t="shared" si="79"/>
        <v>11.17</v>
      </c>
      <c r="CT92">
        <f t="shared" si="80"/>
        <v>57.84</v>
      </c>
      <c r="CU92">
        <f t="shared" si="81"/>
        <v>0</v>
      </c>
      <c r="CV92">
        <f t="shared" si="82"/>
        <v>4.4495999999999993</v>
      </c>
      <c r="CW92">
        <f t="shared" si="83"/>
        <v>0</v>
      </c>
      <c r="CX92">
        <f t="shared" si="84"/>
        <v>0</v>
      </c>
      <c r="CY92">
        <f>0</f>
        <v>0</v>
      </c>
      <c r="CZ92">
        <f>0</f>
        <v>0</v>
      </c>
      <c r="DC92" t="s">
        <v>3</v>
      </c>
      <c r="DD92" t="s">
        <v>3</v>
      </c>
      <c r="DE92" t="s">
        <v>128</v>
      </c>
      <c r="DF92" t="s">
        <v>128</v>
      </c>
      <c r="DG92" t="s">
        <v>128</v>
      </c>
      <c r="DH92" t="s">
        <v>3</v>
      </c>
      <c r="DI92" t="s">
        <v>128</v>
      </c>
      <c r="DJ92" t="s">
        <v>128</v>
      </c>
      <c r="DK92" t="s">
        <v>3</v>
      </c>
      <c r="DL92" t="s">
        <v>3</v>
      </c>
      <c r="DM92" t="s">
        <v>3</v>
      </c>
      <c r="DN92">
        <v>0</v>
      </c>
      <c r="DO92">
        <v>0</v>
      </c>
      <c r="DP92">
        <v>1</v>
      </c>
      <c r="DQ92">
        <v>1</v>
      </c>
      <c r="DU92">
        <v>1013</v>
      </c>
      <c r="DV92" t="s">
        <v>110</v>
      </c>
      <c r="DW92" t="s">
        <v>110</v>
      </c>
      <c r="DX92">
        <v>1</v>
      </c>
      <c r="DZ92" t="s">
        <v>3</v>
      </c>
      <c r="EA92" t="s">
        <v>3</v>
      </c>
      <c r="EB92" t="s">
        <v>3</v>
      </c>
      <c r="EC92" t="s">
        <v>3</v>
      </c>
      <c r="EE92">
        <v>0</v>
      </c>
      <c r="EF92">
        <v>0</v>
      </c>
      <c r="EG92" t="s">
        <v>3</v>
      </c>
      <c r="EH92">
        <v>0</v>
      </c>
      <c r="EI92" t="s">
        <v>3</v>
      </c>
      <c r="EJ92">
        <v>0</v>
      </c>
      <c r="EK92">
        <v>333</v>
      </c>
      <c r="EL92" t="s">
        <v>3</v>
      </c>
      <c r="EM92" t="s">
        <v>3</v>
      </c>
      <c r="EO92" t="s">
        <v>147</v>
      </c>
      <c r="EQ92">
        <v>132096</v>
      </c>
      <c r="ER92">
        <v>234.65</v>
      </c>
      <c r="ES92">
        <v>129.5</v>
      </c>
      <c r="ET92">
        <v>64.98</v>
      </c>
      <c r="EU92">
        <v>7.76</v>
      </c>
      <c r="EV92">
        <v>40.17</v>
      </c>
      <c r="EW92">
        <v>3.09</v>
      </c>
      <c r="EX92">
        <v>0</v>
      </c>
      <c r="EY92">
        <v>0</v>
      </c>
      <c r="FQ92">
        <v>0</v>
      </c>
      <c r="FR92">
        <v>0</v>
      </c>
      <c r="FS92">
        <v>0</v>
      </c>
      <c r="FX92">
        <v>0</v>
      </c>
      <c r="FY92">
        <v>0</v>
      </c>
      <c r="GA92" t="s">
        <v>3</v>
      </c>
      <c r="GD92">
        <v>1</v>
      </c>
      <c r="GF92">
        <v>332189598</v>
      </c>
      <c r="GG92">
        <v>2</v>
      </c>
      <c r="GH92">
        <v>1</v>
      </c>
      <c r="GI92">
        <v>5</v>
      </c>
      <c r="GJ92">
        <v>0</v>
      </c>
      <c r="GK92">
        <v>0</v>
      </c>
      <c r="GL92">
        <f>ROUND(IF(AND(BH92=3,BI92=3,FS92&lt;&gt;0),P92,0),0)</f>
        <v>0</v>
      </c>
      <c r="GM92">
        <f>ROUND(O92+X92+Y92,0)+GX92</f>
        <v>1403</v>
      </c>
      <c r="GN92">
        <f t="shared" si="87"/>
        <v>1403</v>
      </c>
      <c r="GO92">
        <f t="shared" si="88"/>
        <v>0</v>
      </c>
      <c r="GP92">
        <f t="shared" si="89"/>
        <v>0</v>
      </c>
      <c r="GR92">
        <v>0</v>
      </c>
      <c r="GS92">
        <v>3</v>
      </c>
      <c r="GT92">
        <v>0</v>
      </c>
      <c r="GU92" t="s">
        <v>3</v>
      </c>
      <c r="GV92">
        <f t="shared" si="90"/>
        <v>0</v>
      </c>
      <c r="GW92">
        <v>1</v>
      </c>
      <c r="GX92">
        <f>ROUND(HC92*I92,0)</f>
        <v>0</v>
      </c>
      <c r="HA92">
        <v>0</v>
      </c>
      <c r="HB92">
        <v>0</v>
      </c>
      <c r="HC92">
        <f t="shared" si="91"/>
        <v>0</v>
      </c>
      <c r="HE92" t="s">
        <v>3</v>
      </c>
      <c r="HF92" t="s">
        <v>3</v>
      </c>
      <c r="HM92" t="s">
        <v>3</v>
      </c>
      <c r="HN92" t="s">
        <v>3</v>
      </c>
      <c r="HO92" t="s">
        <v>3</v>
      </c>
      <c r="HP92" t="s">
        <v>3</v>
      </c>
      <c r="HQ92" t="s">
        <v>3</v>
      </c>
      <c r="HS92">
        <v>0</v>
      </c>
      <c r="IK92">
        <v>0</v>
      </c>
    </row>
    <row r="93" spans="1:245" x14ac:dyDescent="0.2">
      <c r="A93">
        <v>17</v>
      </c>
      <c r="B93">
        <v>1</v>
      </c>
      <c r="C93">
        <f>ROW(SmtRes!A76)</f>
        <v>76</v>
      </c>
      <c r="D93">
        <f>ROW(EtalonRes!A76)</f>
        <v>76</v>
      </c>
      <c r="E93" t="s">
        <v>148</v>
      </c>
      <c r="F93" t="s">
        <v>139</v>
      </c>
      <c r="G93" t="s">
        <v>140</v>
      </c>
      <c r="H93" t="s">
        <v>110</v>
      </c>
      <c r="I93">
        <v>1</v>
      </c>
      <c r="J93">
        <v>0</v>
      </c>
      <c r="K93">
        <v>1</v>
      </c>
      <c r="O93">
        <f>ROUND(CP93,2)</f>
        <v>127.03</v>
      </c>
      <c r="P93">
        <f>ROUND(CQ93*I93,2)</f>
        <v>6.45</v>
      </c>
      <c r="Q93">
        <f>ROUND(CR93*I93,2)</f>
        <v>92.37</v>
      </c>
      <c r="R93">
        <f>ROUND(CS93*I93,2)</f>
        <v>8.11</v>
      </c>
      <c r="S93">
        <f>ROUND(CT93*I93,2)</f>
        <v>28.21</v>
      </c>
      <c r="T93">
        <f>ROUND(CU93*I93,2)</f>
        <v>0</v>
      </c>
      <c r="U93">
        <f t="shared" si="67"/>
        <v>2.8439999999999999</v>
      </c>
      <c r="V93">
        <f t="shared" si="68"/>
        <v>0.70799999999999996</v>
      </c>
      <c r="W93">
        <f>ROUND(CX93*I93,2)</f>
        <v>0</v>
      </c>
      <c r="X93">
        <f>ROUND(CY93,2)</f>
        <v>35.229999999999997</v>
      </c>
      <c r="Y93">
        <f>ROUND(CZ93,2)</f>
        <v>18.52</v>
      </c>
      <c r="AA93">
        <v>64973733</v>
      </c>
      <c r="AB93">
        <f t="shared" si="69"/>
        <v>127.03</v>
      </c>
      <c r="AC93">
        <f t="shared" si="70"/>
        <v>6.45</v>
      </c>
      <c r="AD93">
        <f>ROUND(((((ET93*ROUND(1.2,7)))-((EU93*ROUND(1.2,7))))+AE93),2)</f>
        <v>92.37</v>
      </c>
      <c r="AE93">
        <f>ROUND(((EU93*ROUND(1.2,7))),2)</f>
        <v>8.11</v>
      </c>
      <c r="AF93">
        <f>ROUND(((EV93*ROUND(1.2,7))),2)</f>
        <v>28.21</v>
      </c>
      <c r="AG93">
        <f t="shared" si="73"/>
        <v>0</v>
      </c>
      <c r="AH93">
        <f>((EW93*ROUND(1.2,7)))</f>
        <v>2.8439999999999999</v>
      </c>
      <c r="AI93">
        <f>((EX93*ROUND(1.2,7)))</f>
        <v>0.70799999999999996</v>
      </c>
      <c r="AJ93">
        <f t="shared" si="75"/>
        <v>0</v>
      </c>
      <c r="AK93">
        <v>106.94</v>
      </c>
      <c r="AL93">
        <v>6.45</v>
      </c>
      <c r="AM93">
        <v>76.98</v>
      </c>
      <c r="AN93">
        <v>6.76</v>
      </c>
      <c r="AO93">
        <v>23.51</v>
      </c>
      <c r="AP93">
        <v>0</v>
      </c>
      <c r="AQ93">
        <v>2.37</v>
      </c>
      <c r="AR93">
        <v>0.59</v>
      </c>
      <c r="AS93">
        <v>0</v>
      </c>
      <c r="AT93">
        <v>97</v>
      </c>
      <c r="AU93">
        <v>51</v>
      </c>
      <c r="AV93">
        <v>1</v>
      </c>
      <c r="AW93">
        <v>1</v>
      </c>
      <c r="AZ93">
        <v>1</v>
      </c>
      <c r="BA93">
        <v>1</v>
      </c>
      <c r="BB93">
        <v>1</v>
      </c>
      <c r="BC93">
        <v>1</v>
      </c>
      <c r="BD93" t="s">
        <v>3</v>
      </c>
      <c r="BE93" t="s">
        <v>3</v>
      </c>
      <c r="BF93" t="s">
        <v>3</v>
      </c>
      <c r="BG93" t="s">
        <v>3</v>
      </c>
      <c r="BH93">
        <v>0</v>
      </c>
      <c r="BI93">
        <v>2</v>
      </c>
      <c r="BJ93" t="s">
        <v>141</v>
      </c>
      <c r="BM93">
        <v>108001</v>
      </c>
      <c r="BN93">
        <v>0</v>
      </c>
      <c r="BO93" t="s">
        <v>3</v>
      </c>
      <c r="BP93">
        <v>0</v>
      </c>
      <c r="BQ93">
        <v>3</v>
      </c>
      <c r="BR93">
        <v>0</v>
      </c>
      <c r="BS93">
        <v>1</v>
      </c>
      <c r="BT93">
        <v>1</v>
      </c>
      <c r="BU93">
        <v>1</v>
      </c>
      <c r="BV93">
        <v>1</v>
      </c>
      <c r="BW93">
        <v>1</v>
      </c>
      <c r="BX93">
        <v>1</v>
      </c>
      <c r="BY93" t="s">
        <v>3</v>
      </c>
      <c r="BZ93">
        <v>97</v>
      </c>
      <c r="CA93">
        <v>51</v>
      </c>
      <c r="CB93" t="s">
        <v>3</v>
      </c>
      <c r="CE93">
        <v>0</v>
      </c>
      <c r="CF93">
        <v>0</v>
      </c>
      <c r="CG93">
        <v>0</v>
      </c>
      <c r="CM93">
        <v>0</v>
      </c>
      <c r="CN93" t="s">
        <v>581</v>
      </c>
      <c r="CO93">
        <v>0</v>
      </c>
      <c r="CP93">
        <f t="shared" si="76"/>
        <v>127.03</v>
      </c>
      <c r="CQ93">
        <f t="shared" si="77"/>
        <v>6.45</v>
      </c>
      <c r="CR93">
        <f>((((ET93*ROUND(1.2,7)))*BB93-((EU93*ROUND(1.2,7)))*BS93)+AE93*BS93)</f>
        <v>92.374000000000009</v>
      </c>
      <c r="CS93">
        <f t="shared" si="79"/>
        <v>8.11</v>
      </c>
      <c r="CT93">
        <f t="shared" si="80"/>
        <v>28.21</v>
      </c>
      <c r="CU93">
        <f t="shared" si="81"/>
        <v>0</v>
      </c>
      <c r="CV93">
        <f t="shared" si="82"/>
        <v>2.8439999999999999</v>
      </c>
      <c r="CW93">
        <f t="shared" si="83"/>
        <v>0.70799999999999996</v>
      </c>
      <c r="CX93">
        <f t="shared" si="84"/>
        <v>0</v>
      </c>
      <c r="CY93">
        <f t="shared" ref="CY93:CY98" si="96">(((S93+R93)*AT93)/100)</f>
        <v>35.230400000000003</v>
      </c>
      <c r="CZ93">
        <f t="shared" ref="CZ93:CZ98" si="97">(((S93+R93)*AU93)/100)</f>
        <v>18.523199999999999</v>
      </c>
      <c r="DB93">
        <v>3</v>
      </c>
      <c r="DC93" t="s">
        <v>3</v>
      </c>
      <c r="DD93" t="s">
        <v>3</v>
      </c>
      <c r="DE93" t="s">
        <v>142</v>
      </c>
      <c r="DF93" t="s">
        <v>142</v>
      </c>
      <c r="DG93" t="s">
        <v>142</v>
      </c>
      <c r="DH93" t="s">
        <v>3</v>
      </c>
      <c r="DI93" t="s">
        <v>142</v>
      </c>
      <c r="DJ93" t="s">
        <v>142</v>
      </c>
      <c r="DK93" t="s">
        <v>3</v>
      </c>
      <c r="DL93" t="s">
        <v>3</v>
      </c>
      <c r="DM93" t="s">
        <v>3</v>
      </c>
      <c r="DN93">
        <v>0</v>
      </c>
      <c r="DO93">
        <v>0</v>
      </c>
      <c r="DP93">
        <v>1</v>
      </c>
      <c r="DQ93">
        <v>1</v>
      </c>
      <c r="DU93">
        <v>1013</v>
      </c>
      <c r="DV93" t="s">
        <v>110</v>
      </c>
      <c r="DW93" t="s">
        <v>110</v>
      </c>
      <c r="DX93">
        <v>1</v>
      </c>
      <c r="DZ93" t="s">
        <v>3</v>
      </c>
      <c r="EA93" t="s">
        <v>3</v>
      </c>
      <c r="EB93" t="s">
        <v>3</v>
      </c>
      <c r="EC93" t="s">
        <v>3</v>
      </c>
      <c r="EE93">
        <v>49994016</v>
      </c>
      <c r="EF93">
        <v>3</v>
      </c>
      <c r="EG93" t="s">
        <v>106</v>
      </c>
      <c r="EH93">
        <v>0</v>
      </c>
      <c r="EI93" t="s">
        <v>3</v>
      </c>
      <c r="EJ93">
        <v>2</v>
      </c>
      <c r="EK93">
        <v>108001</v>
      </c>
      <c r="EL93" t="s">
        <v>112</v>
      </c>
      <c r="EM93" t="s">
        <v>113</v>
      </c>
      <c r="EO93" t="s">
        <v>143</v>
      </c>
      <c r="EQ93">
        <v>131072</v>
      </c>
      <c r="ER93">
        <v>106.94</v>
      </c>
      <c r="ES93">
        <v>6.45</v>
      </c>
      <c r="ET93">
        <v>76.98</v>
      </c>
      <c r="EU93">
        <v>6.76</v>
      </c>
      <c r="EV93">
        <v>23.51</v>
      </c>
      <c r="EW93">
        <v>2.37</v>
      </c>
      <c r="EX93">
        <v>0.59</v>
      </c>
      <c r="EY93">
        <v>0</v>
      </c>
      <c r="FQ93">
        <v>0</v>
      </c>
      <c r="FR93">
        <v>0</v>
      </c>
      <c r="FS93">
        <v>0</v>
      </c>
      <c r="FX93">
        <v>97</v>
      </c>
      <c r="FY93">
        <v>51</v>
      </c>
      <c r="GA93" t="s">
        <v>3</v>
      </c>
      <c r="GD93">
        <v>1</v>
      </c>
      <c r="GF93">
        <v>-1941913695</v>
      </c>
      <c r="GG93">
        <v>2</v>
      </c>
      <c r="GH93">
        <v>1</v>
      </c>
      <c r="GI93">
        <v>-2</v>
      </c>
      <c r="GJ93">
        <v>0</v>
      </c>
      <c r="GK93">
        <v>0</v>
      </c>
      <c r="GL93">
        <f>ROUND(IF(AND(BH93=3,BI93=3,FS93&lt;&gt;0),P93,0),2)</f>
        <v>0</v>
      </c>
      <c r="GM93">
        <f>ROUND(O93+X93+Y93,2)+GX93</f>
        <v>180.78</v>
      </c>
      <c r="GN93">
        <f t="shared" si="87"/>
        <v>0</v>
      </c>
      <c r="GO93">
        <f t="shared" si="88"/>
        <v>180.78</v>
      </c>
      <c r="GP93">
        <f t="shared" si="89"/>
        <v>0</v>
      </c>
      <c r="GR93">
        <v>0</v>
      </c>
      <c r="GS93">
        <v>3</v>
      </c>
      <c r="GT93">
        <v>0</v>
      </c>
      <c r="GU93" t="s">
        <v>3</v>
      </c>
      <c r="GV93">
        <f t="shared" si="90"/>
        <v>0</v>
      </c>
      <c r="GW93">
        <v>1</v>
      </c>
      <c r="GX93">
        <f>ROUND(HC93*I93,2)</f>
        <v>0</v>
      </c>
      <c r="HA93">
        <v>0</v>
      </c>
      <c r="HB93">
        <v>0</v>
      </c>
      <c r="HC93">
        <f t="shared" si="91"/>
        <v>0</v>
      </c>
      <c r="HE93" t="s">
        <v>3</v>
      </c>
      <c r="HF93" t="s">
        <v>3</v>
      </c>
      <c r="HM93" t="s">
        <v>3</v>
      </c>
      <c r="HN93" t="s">
        <v>114</v>
      </c>
      <c r="HO93" t="s">
        <v>115</v>
      </c>
      <c r="HP93" t="s">
        <v>112</v>
      </c>
      <c r="HQ93" t="s">
        <v>112</v>
      </c>
      <c r="HS93">
        <v>0</v>
      </c>
      <c r="IK93">
        <v>0</v>
      </c>
    </row>
    <row r="94" spans="1:245" x14ac:dyDescent="0.2">
      <c r="A94">
        <v>17</v>
      </c>
      <c r="B94">
        <v>1</v>
      </c>
      <c r="C94">
        <f>ROW(SmtRes!A88)</f>
        <v>88</v>
      </c>
      <c r="D94">
        <f>ROW(EtalonRes!A88)</f>
        <v>88</v>
      </c>
      <c r="E94" t="s">
        <v>148</v>
      </c>
      <c r="F94" t="s">
        <v>139</v>
      </c>
      <c r="G94" t="s">
        <v>140</v>
      </c>
      <c r="H94" t="s">
        <v>110</v>
      </c>
      <c r="I94">
        <v>1</v>
      </c>
      <c r="J94">
        <v>0</v>
      </c>
      <c r="K94">
        <v>1</v>
      </c>
      <c r="O94">
        <f>ROUND(CP94,0)</f>
        <v>2961</v>
      </c>
      <c r="P94">
        <f>ROUND(CQ94*I94,0)</f>
        <v>90</v>
      </c>
      <c r="Q94">
        <f>ROUND(CR94*I94,0)</f>
        <v>1434</v>
      </c>
      <c r="R94">
        <f>ROUND(CS94*I94,0)</f>
        <v>413</v>
      </c>
      <c r="S94">
        <f>ROUND(CT94*I94,0)</f>
        <v>1437</v>
      </c>
      <c r="T94">
        <f>ROUND(CU94*I94,0)</f>
        <v>0</v>
      </c>
      <c r="U94">
        <f t="shared" si="67"/>
        <v>2.8439999999999999</v>
      </c>
      <c r="V94">
        <f t="shared" si="68"/>
        <v>0.70799999999999996</v>
      </c>
      <c r="W94">
        <f>ROUND(CX94*I94,0)</f>
        <v>0</v>
      </c>
      <c r="X94">
        <f>ROUND(CY94,0)</f>
        <v>1795</v>
      </c>
      <c r="Y94">
        <f>ROUND(CZ94,0)</f>
        <v>944</v>
      </c>
      <c r="AA94">
        <v>64973731</v>
      </c>
      <c r="AB94">
        <f t="shared" si="69"/>
        <v>127.03</v>
      </c>
      <c r="AC94">
        <f t="shared" si="70"/>
        <v>6.45</v>
      </c>
      <c r="AD94">
        <f>ROUND(((((ET94*ROUND(1.2,7)))-((EU94*ROUND(1.2,7))))+AE94),2)</f>
        <v>92.37</v>
      </c>
      <c r="AE94">
        <f>ROUND(((EU94*ROUND(1.2,7))),2)</f>
        <v>8.11</v>
      </c>
      <c r="AF94">
        <f>ROUND(((EV94*ROUND(1.2,7))),2)</f>
        <v>28.21</v>
      </c>
      <c r="AG94">
        <f t="shared" si="73"/>
        <v>0</v>
      </c>
      <c r="AH94">
        <f>((EW94*ROUND(1.2,7)))</f>
        <v>2.8439999999999999</v>
      </c>
      <c r="AI94">
        <f>((EX94*ROUND(1.2,7)))</f>
        <v>0.70799999999999996</v>
      </c>
      <c r="AJ94">
        <f t="shared" si="75"/>
        <v>0</v>
      </c>
      <c r="AK94">
        <v>106.94</v>
      </c>
      <c r="AL94">
        <v>6.45</v>
      </c>
      <c r="AM94">
        <v>76.98</v>
      </c>
      <c r="AN94">
        <v>6.76</v>
      </c>
      <c r="AO94">
        <v>23.51</v>
      </c>
      <c r="AP94">
        <v>0</v>
      </c>
      <c r="AQ94">
        <v>2.37</v>
      </c>
      <c r="AR94">
        <v>0.59</v>
      </c>
      <c r="AS94">
        <v>0</v>
      </c>
      <c r="AT94">
        <v>97</v>
      </c>
      <c r="AU94">
        <v>51</v>
      </c>
      <c r="AV94">
        <v>1</v>
      </c>
      <c r="AW94">
        <v>1</v>
      </c>
      <c r="AZ94">
        <v>1</v>
      </c>
      <c r="BA94">
        <v>50.93</v>
      </c>
      <c r="BB94">
        <v>15.52</v>
      </c>
      <c r="BC94">
        <v>13.9</v>
      </c>
      <c r="BD94" t="s">
        <v>3</v>
      </c>
      <c r="BE94" t="s">
        <v>3</v>
      </c>
      <c r="BF94" t="s">
        <v>3</v>
      </c>
      <c r="BG94" t="s">
        <v>3</v>
      </c>
      <c r="BH94">
        <v>0</v>
      </c>
      <c r="BI94">
        <v>2</v>
      </c>
      <c r="BJ94" t="s">
        <v>141</v>
      </c>
      <c r="BM94">
        <v>108001</v>
      </c>
      <c r="BN94">
        <v>0</v>
      </c>
      <c r="BO94" t="s">
        <v>139</v>
      </c>
      <c r="BP94">
        <v>1</v>
      </c>
      <c r="BQ94">
        <v>3</v>
      </c>
      <c r="BR94">
        <v>0</v>
      </c>
      <c r="BS94">
        <v>50.93</v>
      </c>
      <c r="BT94">
        <v>1</v>
      </c>
      <c r="BU94">
        <v>1</v>
      </c>
      <c r="BV94">
        <v>1</v>
      </c>
      <c r="BW94">
        <v>1</v>
      </c>
      <c r="BX94">
        <v>1</v>
      </c>
      <c r="BY94" t="s">
        <v>3</v>
      </c>
      <c r="BZ94">
        <v>97</v>
      </c>
      <c r="CA94">
        <v>51</v>
      </c>
      <c r="CB94" t="s">
        <v>3</v>
      </c>
      <c r="CE94">
        <v>0</v>
      </c>
      <c r="CF94">
        <v>0</v>
      </c>
      <c r="CG94">
        <v>0</v>
      </c>
      <c r="CM94">
        <v>0</v>
      </c>
      <c r="CN94" t="s">
        <v>581</v>
      </c>
      <c r="CO94">
        <v>0</v>
      </c>
      <c r="CP94">
        <f t="shared" si="76"/>
        <v>2961</v>
      </c>
      <c r="CQ94">
        <f t="shared" si="77"/>
        <v>89.655000000000001</v>
      </c>
      <c r="CR94">
        <f>((((ET94*ROUND(1.2,7)))*BB94-((EU94*ROUND(1.2,7)))*BS94)+AE94*BS94)</f>
        <v>1433.57366</v>
      </c>
      <c r="CS94">
        <f t="shared" si="79"/>
        <v>413.04229999999995</v>
      </c>
      <c r="CT94">
        <f t="shared" si="80"/>
        <v>1436.7353000000001</v>
      </c>
      <c r="CU94">
        <f t="shared" si="81"/>
        <v>0</v>
      </c>
      <c r="CV94">
        <f t="shared" si="82"/>
        <v>2.8439999999999999</v>
      </c>
      <c r="CW94">
        <f t="shared" si="83"/>
        <v>0.70799999999999996</v>
      </c>
      <c r="CX94">
        <f t="shared" si="84"/>
        <v>0</v>
      </c>
      <c r="CY94">
        <f t="shared" si="96"/>
        <v>1794.5</v>
      </c>
      <c r="CZ94">
        <f t="shared" si="97"/>
        <v>943.5</v>
      </c>
      <c r="DB94">
        <v>4</v>
      </c>
      <c r="DC94" t="s">
        <v>3</v>
      </c>
      <c r="DD94" t="s">
        <v>3</v>
      </c>
      <c r="DE94" t="s">
        <v>142</v>
      </c>
      <c r="DF94" t="s">
        <v>142</v>
      </c>
      <c r="DG94" t="s">
        <v>142</v>
      </c>
      <c r="DH94" t="s">
        <v>3</v>
      </c>
      <c r="DI94" t="s">
        <v>142</v>
      </c>
      <c r="DJ94" t="s">
        <v>142</v>
      </c>
      <c r="DK94" t="s">
        <v>3</v>
      </c>
      <c r="DL94" t="s">
        <v>3</v>
      </c>
      <c r="DM94" t="s">
        <v>3</v>
      </c>
      <c r="DN94">
        <v>0</v>
      </c>
      <c r="DO94">
        <v>0</v>
      </c>
      <c r="DP94">
        <v>1</v>
      </c>
      <c r="DQ94">
        <v>1</v>
      </c>
      <c r="DU94">
        <v>1013</v>
      </c>
      <c r="DV94" t="s">
        <v>110</v>
      </c>
      <c r="DW94" t="s">
        <v>110</v>
      </c>
      <c r="DX94">
        <v>1</v>
      </c>
      <c r="DZ94" t="s">
        <v>3</v>
      </c>
      <c r="EA94" t="s">
        <v>3</v>
      </c>
      <c r="EB94" t="s">
        <v>3</v>
      </c>
      <c r="EC94" t="s">
        <v>3</v>
      </c>
      <c r="EE94">
        <v>49994016</v>
      </c>
      <c r="EF94">
        <v>3</v>
      </c>
      <c r="EG94" t="s">
        <v>106</v>
      </c>
      <c r="EH94">
        <v>0</v>
      </c>
      <c r="EI94" t="s">
        <v>3</v>
      </c>
      <c r="EJ94">
        <v>2</v>
      </c>
      <c r="EK94">
        <v>108001</v>
      </c>
      <c r="EL94" t="s">
        <v>112</v>
      </c>
      <c r="EM94" t="s">
        <v>113</v>
      </c>
      <c r="EO94" t="s">
        <v>143</v>
      </c>
      <c r="EQ94">
        <v>131072</v>
      </c>
      <c r="ER94">
        <v>106.94</v>
      </c>
      <c r="ES94">
        <v>6.45</v>
      </c>
      <c r="ET94">
        <v>76.98</v>
      </c>
      <c r="EU94">
        <v>6.76</v>
      </c>
      <c r="EV94">
        <v>23.51</v>
      </c>
      <c r="EW94">
        <v>2.37</v>
      </c>
      <c r="EX94">
        <v>0.59</v>
      </c>
      <c r="EY94">
        <v>0</v>
      </c>
      <c r="FQ94">
        <v>0</v>
      </c>
      <c r="FR94">
        <v>0</v>
      </c>
      <c r="FS94">
        <v>0</v>
      </c>
      <c r="FX94">
        <v>97</v>
      </c>
      <c r="FY94">
        <v>51</v>
      </c>
      <c r="GA94" t="s">
        <v>3</v>
      </c>
      <c r="GD94">
        <v>0</v>
      </c>
      <c r="GF94">
        <v>-1941913695</v>
      </c>
      <c r="GG94">
        <v>2</v>
      </c>
      <c r="GH94">
        <v>1</v>
      </c>
      <c r="GI94">
        <v>2</v>
      </c>
      <c r="GJ94">
        <v>0</v>
      </c>
      <c r="GK94">
        <f>ROUND(R94*(S12)/100,0)</f>
        <v>661</v>
      </c>
      <c r="GL94">
        <f>ROUND(IF(AND(BH94=3,BI94=3,FS94&lt;&gt;0),P94,0),0)</f>
        <v>0</v>
      </c>
      <c r="GM94">
        <f>ROUND(O94+X94+Y94+GK94,0)+GX94</f>
        <v>6361</v>
      </c>
      <c r="GN94">
        <f t="shared" si="87"/>
        <v>0</v>
      </c>
      <c r="GO94">
        <f t="shared" si="88"/>
        <v>6361</v>
      </c>
      <c r="GP94">
        <f t="shared" si="89"/>
        <v>0</v>
      </c>
      <c r="GR94">
        <v>0</v>
      </c>
      <c r="GS94">
        <v>3</v>
      </c>
      <c r="GT94">
        <v>0</v>
      </c>
      <c r="GU94" t="s">
        <v>3</v>
      </c>
      <c r="GV94">
        <f t="shared" si="90"/>
        <v>0</v>
      </c>
      <c r="GW94">
        <v>1</v>
      </c>
      <c r="GX94">
        <f>ROUND(HC94*I94,0)</f>
        <v>0</v>
      </c>
      <c r="HA94">
        <v>0</v>
      </c>
      <c r="HB94">
        <v>0</v>
      </c>
      <c r="HC94">
        <f t="shared" si="91"/>
        <v>0</v>
      </c>
      <c r="HE94" t="s">
        <v>3</v>
      </c>
      <c r="HF94" t="s">
        <v>3</v>
      </c>
      <c r="HM94" t="s">
        <v>3</v>
      </c>
      <c r="HN94" t="s">
        <v>114</v>
      </c>
      <c r="HO94" t="s">
        <v>115</v>
      </c>
      <c r="HP94" t="s">
        <v>112</v>
      </c>
      <c r="HQ94" t="s">
        <v>112</v>
      </c>
      <c r="HS94">
        <v>0</v>
      </c>
      <c r="IK94">
        <v>0</v>
      </c>
    </row>
    <row r="95" spans="1:245" x14ac:dyDescent="0.2">
      <c r="A95">
        <v>17</v>
      </c>
      <c r="B95">
        <v>1</v>
      </c>
      <c r="C95">
        <f>ROW(SmtRes!A98)</f>
        <v>98</v>
      </c>
      <c r="D95">
        <f>ROW(EtalonRes!A98)</f>
        <v>98</v>
      </c>
      <c r="E95" t="s">
        <v>149</v>
      </c>
      <c r="F95" t="s">
        <v>150</v>
      </c>
      <c r="G95" t="s">
        <v>151</v>
      </c>
      <c r="H95" t="s">
        <v>152</v>
      </c>
      <c r="I95">
        <f>ROUND(200/100,7)</f>
        <v>2</v>
      </c>
      <c r="J95">
        <v>0</v>
      </c>
      <c r="K95">
        <f>ROUND(200/100,7)</f>
        <v>2</v>
      </c>
      <c r="O95">
        <f>ROUND(CP95,2)</f>
        <v>383.72</v>
      </c>
      <c r="P95">
        <f>ROUND(CQ95*I95,2)</f>
        <v>75.48</v>
      </c>
      <c r="Q95">
        <f>ROUND(CR95*I95,2)</f>
        <v>117.38</v>
      </c>
      <c r="R95">
        <f>ROUND(CS95*I95,2)</f>
        <v>5.4</v>
      </c>
      <c r="S95">
        <f>ROUND(CT95*I95,2)</f>
        <v>190.86</v>
      </c>
      <c r="T95">
        <f>ROUND(CU95*I95,2)</f>
        <v>0</v>
      </c>
      <c r="U95">
        <f t="shared" si="67"/>
        <v>19.84</v>
      </c>
      <c r="V95">
        <f t="shared" si="68"/>
        <v>0.4</v>
      </c>
      <c r="W95">
        <f>ROUND(CX95*I95,2)</f>
        <v>0</v>
      </c>
      <c r="X95">
        <f>ROUND(CY95,2)</f>
        <v>190.37</v>
      </c>
      <c r="Y95">
        <f>ROUND(CZ95,2)</f>
        <v>100.09</v>
      </c>
      <c r="AA95">
        <v>64973733</v>
      </c>
      <c r="AB95">
        <f t="shared" si="69"/>
        <v>191.86</v>
      </c>
      <c r="AC95">
        <f t="shared" si="70"/>
        <v>37.74</v>
      </c>
      <c r="AD95">
        <f t="shared" ref="AD95:AD122" si="98">ROUND((((ET95)-(EU95))+AE95),2)</f>
        <v>58.69</v>
      </c>
      <c r="AE95">
        <f t="shared" ref="AE95:AE122" si="99">ROUND((EU95),2)</f>
        <v>2.7</v>
      </c>
      <c r="AF95">
        <f t="shared" ref="AF95:AF122" si="100">ROUND((EV95),2)</f>
        <v>95.43</v>
      </c>
      <c r="AG95">
        <f t="shared" si="73"/>
        <v>0</v>
      </c>
      <c r="AH95">
        <f t="shared" ref="AH95:AH122" si="101">(EW95)</f>
        <v>9.92</v>
      </c>
      <c r="AI95">
        <f t="shared" ref="AI95:AI122" si="102">(EX95)</f>
        <v>0.2</v>
      </c>
      <c r="AJ95">
        <f t="shared" si="75"/>
        <v>0</v>
      </c>
      <c r="AK95">
        <v>191.86</v>
      </c>
      <c r="AL95">
        <v>37.74</v>
      </c>
      <c r="AM95">
        <v>58.69</v>
      </c>
      <c r="AN95">
        <v>2.7</v>
      </c>
      <c r="AO95">
        <v>95.43</v>
      </c>
      <c r="AP95">
        <v>0</v>
      </c>
      <c r="AQ95">
        <v>9.92</v>
      </c>
      <c r="AR95">
        <v>0.2</v>
      </c>
      <c r="AS95">
        <v>0</v>
      </c>
      <c r="AT95">
        <v>97</v>
      </c>
      <c r="AU95">
        <v>51</v>
      </c>
      <c r="AV95">
        <v>1</v>
      </c>
      <c r="AW95">
        <v>1</v>
      </c>
      <c r="AZ95">
        <v>1</v>
      </c>
      <c r="BA95">
        <v>1</v>
      </c>
      <c r="BB95">
        <v>1</v>
      </c>
      <c r="BC95">
        <v>1</v>
      </c>
      <c r="BD95" t="s">
        <v>3</v>
      </c>
      <c r="BE95" t="s">
        <v>3</v>
      </c>
      <c r="BF95" t="s">
        <v>3</v>
      </c>
      <c r="BG95" t="s">
        <v>3</v>
      </c>
      <c r="BH95">
        <v>0</v>
      </c>
      <c r="BI95">
        <v>2</v>
      </c>
      <c r="BJ95" t="s">
        <v>153</v>
      </c>
      <c r="BM95">
        <v>108001</v>
      </c>
      <c r="BN95">
        <v>0</v>
      </c>
      <c r="BO95" t="s">
        <v>3</v>
      </c>
      <c r="BP95">
        <v>0</v>
      </c>
      <c r="BQ95">
        <v>3</v>
      </c>
      <c r="BR95">
        <v>0</v>
      </c>
      <c r="BS95">
        <v>1</v>
      </c>
      <c r="BT95">
        <v>1</v>
      </c>
      <c r="BU95">
        <v>1</v>
      </c>
      <c r="BV95">
        <v>1</v>
      </c>
      <c r="BW95">
        <v>1</v>
      </c>
      <c r="BX95">
        <v>1</v>
      </c>
      <c r="BY95" t="s">
        <v>3</v>
      </c>
      <c r="BZ95">
        <v>97</v>
      </c>
      <c r="CA95">
        <v>51</v>
      </c>
      <c r="CB95" t="s">
        <v>3</v>
      </c>
      <c r="CE95">
        <v>0</v>
      </c>
      <c r="CF95">
        <v>0</v>
      </c>
      <c r="CG95">
        <v>0</v>
      </c>
      <c r="CM95">
        <v>0</v>
      </c>
      <c r="CN95" t="s">
        <v>3</v>
      </c>
      <c r="CO95">
        <v>0</v>
      </c>
      <c r="CP95">
        <f t="shared" si="76"/>
        <v>383.72</v>
      </c>
      <c r="CQ95">
        <f t="shared" si="77"/>
        <v>37.74</v>
      </c>
      <c r="CR95">
        <f t="shared" ref="CR95:CR104" si="103">(((ET95)*BB95-(EU95)*BS95)+AE95*BS95)</f>
        <v>58.69</v>
      </c>
      <c r="CS95">
        <f t="shared" si="79"/>
        <v>2.7</v>
      </c>
      <c r="CT95">
        <f t="shared" si="80"/>
        <v>95.43</v>
      </c>
      <c r="CU95">
        <f t="shared" si="81"/>
        <v>0</v>
      </c>
      <c r="CV95">
        <f t="shared" si="82"/>
        <v>9.92</v>
      </c>
      <c r="CW95">
        <f t="shared" si="83"/>
        <v>0.2</v>
      </c>
      <c r="CX95">
        <f t="shared" si="84"/>
        <v>0</v>
      </c>
      <c r="CY95">
        <f t="shared" si="96"/>
        <v>190.37220000000002</v>
      </c>
      <c r="CZ95">
        <f t="shared" si="97"/>
        <v>100.0926</v>
      </c>
      <c r="DC95" t="s">
        <v>3</v>
      </c>
      <c r="DD95" t="s">
        <v>3</v>
      </c>
      <c r="DE95" t="s">
        <v>3</v>
      </c>
      <c r="DF95" t="s">
        <v>3</v>
      </c>
      <c r="DG95" t="s">
        <v>3</v>
      </c>
      <c r="DH95" t="s">
        <v>3</v>
      </c>
      <c r="DI95" t="s">
        <v>3</v>
      </c>
      <c r="DJ95" t="s">
        <v>3</v>
      </c>
      <c r="DK95" t="s">
        <v>3</v>
      </c>
      <c r="DL95" t="s">
        <v>3</v>
      </c>
      <c r="DM95" t="s">
        <v>3</v>
      </c>
      <c r="DN95">
        <v>0</v>
      </c>
      <c r="DO95">
        <v>0</v>
      </c>
      <c r="DP95">
        <v>1</v>
      </c>
      <c r="DQ95">
        <v>1</v>
      </c>
      <c r="DU95">
        <v>1013</v>
      </c>
      <c r="DV95" t="s">
        <v>152</v>
      </c>
      <c r="DW95" t="s">
        <v>152</v>
      </c>
      <c r="DX95">
        <v>1</v>
      </c>
      <c r="DZ95" t="s">
        <v>3</v>
      </c>
      <c r="EA95" t="s">
        <v>3</v>
      </c>
      <c r="EB95" t="s">
        <v>3</v>
      </c>
      <c r="EC95" t="s">
        <v>3</v>
      </c>
      <c r="EE95">
        <v>49994016</v>
      </c>
      <c r="EF95">
        <v>3</v>
      </c>
      <c r="EG95" t="s">
        <v>106</v>
      </c>
      <c r="EH95">
        <v>0</v>
      </c>
      <c r="EI95" t="s">
        <v>3</v>
      </c>
      <c r="EJ95">
        <v>2</v>
      </c>
      <c r="EK95">
        <v>108001</v>
      </c>
      <c r="EL95" t="s">
        <v>112</v>
      </c>
      <c r="EM95" t="s">
        <v>113</v>
      </c>
      <c r="EO95" t="s">
        <v>3</v>
      </c>
      <c r="EQ95">
        <v>131072</v>
      </c>
      <c r="ER95">
        <v>191.86</v>
      </c>
      <c r="ES95">
        <v>37.74</v>
      </c>
      <c r="ET95">
        <v>58.69</v>
      </c>
      <c r="EU95">
        <v>2.7</v>
      </c>
      <c r="EV95">
        <v>95.43</v>
      </c>
      <c r="EW95">
        <v>9.92</v>
      </c>
      <c r="EX95">
        <v>0.2</v>
      </c>
      <c r="EY95">
        <v>0</v>
      </c>
      <c r="FQ95">
        <v>0</v>
      </c>
      <c r="FR95">
        <v>0</v>
      </c>
      <c r="FS95">
        <v>0</v>
      </c>
      <c r="FX95">
        <v>97</v>
      </c>
      <c r="FY95">
        <v>51</v>
      </c>
      <c r="GA95" t="s">
        <v>3</v>
      </c>
      <c r="GD95">
        <v>1</v>
      </c>
      <c r="GF95">
        <v>324858284</v>
      </c>
      <c r="GG95">
        <v>2</v>
      </c>
      <c r="GH95">
        <v>1</v>
      </c>
      <c r="GI95">
        <v>-2</v>
      </c>
      <c r="GJ95">
        <v>0</v>
      </c>
      <c r="GK95">
        <v>0</v>
      </c>
      <c r="GL95">
        <f>ROUND(IF(AND(BH95=3,BI95=3,FS95&lt;&gt;0),P95,0),2)</f>
        <v>0</v>
      </c>
      <c r="GM95">
        <f>ROUND(O95+X95+Y95,2)+GX95</f>
        <v>674.18</v>
      </c>
      <c r="GN95">
        <f t="shared" si="87"/>
        <v>0</v>
      </c>
      <c r="GO95">
        <f t="shared" si="88"/>
        <v>674.18</v>
      </c>
      <c r="GP95">
        <f t="shared" si="89"/>
        <v>0</v>
      </c>
      <c r="GR95">
        <v>0</v>
      </c>
      <c r="GS95">
        <v>3</v>
      </c>
      <c r="GT95">
        <v>0</v>
      </c>
      <c r="GU95" t="s">
        <v>3</v>
      </c>
      <c r="GV95">
        <f t="shared" si="90"/>
        <v>0</v>
      </c>
      <c r="GW95">
        <v>1</v>
      </c>
      <c r="GX95">
        <f>ROUND(HC95*I95,2)</f>
        <v>0</v>
      </c>
      <c r="HA95">
        <v>0</v>
      </c>
      <c r="HB95">
        <v>0</v>
      </c>
      <c r="HC95">
        <f t="shared" si="91"/>
        <v>0</v>
      </c>
      <c r="HE95" t="s">
        <v>3</v>
      </c>
      <c r="HF95" t="s">
        <v>3</v>
      </c>
      <c r="HM95" t="s">
        <v>3</v>
      </c>
      <c r="HN95" t="s">
        <v>114</v>
      </c>
      <c r="HO95" t="s">
        <v>115</v>
      </c>
      <c r="HP95" t="s">
        <v>112</v>
      </c>
      <c r="HQ95" t="s">
        <v>112</v>
      </c>
      <c r="HS95">
        <v>0</v>
      </c>
      <c r="IK95">
        <v>0</v>
      </c>
    </row>
    <row r="96" spans="1:245" x14ac:dyDescent="0.2">
      <c r="A96">
        <v>17</v>
      </c>
      <c r="B96">
        <v>1</v>
      </c>
      <c r="C96">
        <f>ROW(SmtRes!A108)</f>
        <v>108</v>
      </c>
      <c r="D96">
        <f>ROW(EtalonRes!A108)</f>
        <v>108</v>
      </c>
      <c r="E96" t="s">
        <v>149</v>
      </c>
      <c r="F96" t="s">
        <v>150</v>
      </c>
      <c r="G96" t="s">
        <v>151</v>
      </c>
      <c r="H96" t="s">
        <v>152</v>
      </c>
      <c r="I96">
        <f>ROUND(200/100,7)</f>
        <v>2</v>
      </c>
      <c r="J96">
        <v>0</v>
      </c>
      <c r="K96">
        <f>ROUND(200/100,7)</f>
        <v>2</v>
      </c>
      <c r="O96">
        <f>ROUND(CP96,0)</f>
        <v>12387</v>
      </c>
      <c r="P96">
        <f>ROUND(CQ96*I96,0)</f>
        <v>999</v>
      </c>
      <c r="Q96">
        <f>ROUND(CR96*I96,0)</f>
        <v>1668</v>
      </c>
      <c r="R96">
        <f>ROUND(CS96*I96,0)</f>
        <v>275</v>
      </c>
      <c r="S96">
        <f>ROUND(CT96*I96,0)</f>
        <v>9720</v>
      </c>
      <c r="T96">
        <f>ROUND(CU96*I96,0)</f>
        <v>0</v>
      </c>
      <c r="U96">
        <f t="shared" si="67"/>
        <v>19.84</v>
      </c>
      <c r="V96">
        <f t="shared" si="68"/>
        <v>0.4</v>
      </c>
      <c r="W96">
        <f>ROUND(CX96*I96,0)</f>
        <v>0</v>
      </c>
      <c r="X96">
        <f>ROUND(CY96,0)</f>
        <v>9695</v>
      </c>
      <c r="Y96">
        <f>ROUND(CZ96,0)</f>
        <v>5097</v>
      </c>
      <c r="AA96">
        <v>64973731</v>
      </c>
      <c r="AB96">
        <f t="shared" si="69"/>
        <v>191.86</v>
      </c>
      <c r="AC96">
        <f t="shared" si="70"/>
        <v>37.74</v>
      </c>
      <c r="AD96">
        <f t="shared" si="98"/>
        <v>58.69</v>
      </c>
      <c r="AE96">
        <f t="shared" si="99"/>
        <v>2.7</v>
      </c>
      <c r="AF96">
        <f t="shared" si="100"/>
        <v>95.43</v>
      </c>
      <c r="AG96">
        <f t="shared" si="73"/>
        <v>0</v>
      </c>
      <c r="AH96">
        <f t="shared" si="101"/>
        <v>9.92</v>
      </c>
      <c r="AI96">
        <f t="shared" si="102"/>
        <v>0.2</v>
      </c>
      <c r="AJ96">
        <f t="shared" si="75"/>
        <v>0</v>
      </c>
      <c r="AK96">
        <v>191.86</v>
      </c>
      <c r="AL96">
        <v>37.74</v>
      </c>
      <c r="AM96">
        <v>58.69</v>
      </c>
      <c r="AN96">
        <v>2.7</v>
      </c>
      <c r="AO96">
        <v>95.43</v>
      </c>
      <c r="AP96">
        <v>0</v>
      </c>
      <c r="AQ96">
        <v>9.92</v>
      </c>
      <c r="AR96">
        <v>0.2</v>
      </c>
      <c r="AS96">
        <v>0</v>
      </c>
      <c r="AT96">
        <v>97</v>
      </c>
      <c r="AU96">
        <v>51</v>
      </c>
      <c r="AV96">
        <v>1</v>
      </c>
      <c r="AW96">
        <v>1</v>
      </c>
      <c r="AZ96">
        <v>1</v>
      </c>
      <c r="BA96">
        <v>50.93</v>
      </c>
      <c r="BB96">
        <v>14.21</v>
      </c>
      <c r="BC96">
        <v>13.23</v>
      </c>
      <c r="BD96" t="s">
        <v>3</v>
      </c>
      <c r="BE96" t="s">
        <v>3</v>
      </c>
      <c r="BF96" t="s">
        <v>3</v>
      </c>
      <c r="BG96" t="s">
        <v>3</v>
      </c>
      <c r="BH96">
        <v>0</v>
      </c>
      <c r="BI96">
        <v>2</v>
      </c>
      <c r="BJ96" t="s">
        <v>153</v>
      </c>
      <c r="BM96">
        <v>108001</v>
      </c>
      <c r="BN96">
        <v>0</v>
      </c>
      <c r="BO96" t="s">
        <v>150</v>
      </c>
      <c r="BP96">
        <v>1</v>
      </c>
      <c r="BQ96">
        <v>3</v>
      </c>
      <c r="BR96">
        <v>0</v>
      </c>
      <c r="BS96">
        <v>50.93</v>
      </c>
      <c r="BT96">
        <v>1</v>
      </c>
      <c r="BU96">
        <v>1</v>
      </c>
      <c r="BV96">
        <v>1</v>
      </c>
      <c r="BW96">
        <v>1</v>
      </c>
      <c r="BX96">
        <v>1</v>
      </c>
      <c r="BY96" t="s">
        <v>3</v>
      </c>
      <c r="BZ96">
        <v>97</v>
      </c>
      <c r="CA96">
        <v>51</v>
      </c>
      <c r="CB96" t="s">
        <v>3</v>
      </c>
      <c r="CE96">
        <v>0</v>
      </c>
      <c r="CF96">
        <v>0</v>
      </c>
      <c r="CG96">
        <v>0</v>
      </c>
      <c r="CM96">
        <v>0</v>
      </c>
      <c r="CN96" t="s">
        <v>3</v>
      </c>
      <c r="CO96">
        <v>0</v>
      </c>
      <c r="CP96">
        <f t="shared" si="76"/>
        <v>12387</v>
      </c>
      <c r="CQ96">
        <f t="shared" si="77"/>
        <v>499.30020000000002</v>
      </c>
      <c r="CR96">
        <f t="shared" si="103"/>
        <v>833.98490000000004</v>
      </c>
      <c r="CS96">
        <f t="shared" si="79"/>
        <v>137.511</v>
      </c>
      <c r="CT96">
        <f t="shared" si="80"/>
        <v>4860.2499000000007</v>
      </c>
      <c r="CU96">
        <f t="shared" si="81"/>
        <v>0</v>
      </c>
      <c r="CV96">
        <f t="shared" si="82"/>
        <v>9.92</v>
      </c>
      <c r="CW96">
        <f t="shared" si="83"/>
        <v>0.2</v>
      </c>
      <c r="CX96">
        <f t="shared" si="84"/>
        <v>0</v>
      </c>
      <c r="CY96">
        <f t="shared" si="96"/>
        <v>9695.15</v>
      </c>
      <c r="CZ96">
        <f t="shared" si="97"/>
        <v>5097.45</v>
      </c>
      <c r="DC96" t="s">
        <v>3</v>
      </c>
      <c r="DD96" t="s">
        <v>3</v>
      </c>
      <c r="DE96" t="s">
        <v>3</v>
      </c>
      <c r="DF96" t="s">
        <v>3</v>
      </c>
      <c r="DG96" t="s">
        <v>3</v>
      </c>
      <c r="DH96" t="s">
        <v>3</v>
      </c>
      <c r="DI96" t="s">
        <v>3</v>
      </c>
      <c r="DJ96" t="s">
        <v>3</v>
      </c>
      <c r="DK96" t="s">
        <v>3</v>
      </c>
      <c r="DL96" t="s">
        <v>3</v>
      </c>
      <c r="DM96" t="s">
        <v>3</v>
      </c>
      <c r="DN96">
        <v>0</v>
      </c>
      <c r="DO96">
        <v>0</v>
      </c>
      <c r="DP96">
        <v>1</v>
      </c>
      <c r="DQ96">
        <v>1</v>
      </c>
      <c r="DU96">
        <v>1013</v>
      </c>
      <c r="DV96" t="s">
        <v>152</v>
      </c>
      <c r="DW96" t="s">
        <v>152</v>
      </c>
      <c r="DX96">
        <v>1</v>
      </c>
      <c r="DZ96" t="s">
        <v>3</v>
      </c>
      <c r="EA96" t="s">
        <v>3</v>
      </c>
      <c r="EB96" t="s">
        <v>3</v>
      </c>
      <c r="EC96" t="s">
        <v>3</v>
      </c>
      <c r="EE96">
        <v>49994016</v>
      </c>
      <c r="EF96">
        <v>3</v>
      </c>
      <c r="EG96" t="s">
        <v>106</v>
      </c>
      <c r="EH96">
        <v>0</v>
      </c>
      <c r="EI96" t="s">
        <v>3</v>
      </c>
      <c r="EJ96">
        <v>2</v>
      </c>
      <c r="EK96">
        <v>108001</v>
      </c>
      <c r="EL96" t="s">
        <v>112</v>
      </c>
      <c r="EM96" t="s">
        <v>113</v>
      </c>
      <c r="EO96" t="s">
        <v>3</v>
      </c>
      <c r="EQ96">
        <v>131072</v>
      </c>
      <c r="ER96">
        <v>191.86</v>
      </c>
      <c r="ES96">
        <v>37.74</v>
      </c>
      <c r="ET96">
        <v>58.69</v>
      </c>
      <c r="EU96">
        <v>2.7</v>
      </c>
      <c r="EV96">
        <v>95.43</v>
      </c>
      <c r="EW96">
        <v>9.92</v>
      </c>
      <c r="EX96">
        <v>0.2</v>
      </c>
      <c r="EY96">
        <v>0</v>
      </c>
      <c r="FQ96">
        <v>0</v>
      </c>
      <c r="FR96">
        <v>0</v>
      </c>
      <c r="FS96">
        <v>0</v>
      </c>
      <c r="FX96">
        <v>97</v>
      </c>
      <c r="FY96">
        <v>51</v>
      </c>
      <c r="GA96" t="s">
        <v>3</v>
      </c>
      <c r="GD96">
        <v>0</v>
      </c>
      <c r="GF96">
        <v>324858284</v>
      </c>
      <c r="GG96">
        <v>2</v>
      </c>
      <c r="GH96">
        <v>1</v>
      </c>
      <c r="GI96">
        <v>2</v>
      </c>
      <c r="GJ96">
        <v>0</v>
      </c>
      <c r="GK96">
        <f>ROUND(R96*(S12)/100,0)</f>
        <v>440</v>
      </c>
      <c r="GL96">
        <f>ROUND(IF(AND(BH96=3,BI96=3,FS96&lt;&gt;0),P96,0),0)</f>
        <v>0</v>
      </c>
      <c r="GM96">
        <f>ROUND(O96+X96+Y96+GK96,0)+GX96</f>
        <v>27619</v>
      </c>
      <c r="GN96">
        <f t="shared" si="87"/>
        <v>0</v>
      </c>
      <c r="GO96">
        <f t="shared" si="88"/>
        <v>27619</v>
      </c>
      <c r="GP96">
        <f t="shared" si="89"/>
        <v>0</v>
      </c>
      <c r="GR96">
        <v>0</v>
      </c>
      <c r="GS96">
        <v>3</v>
      </c>
      <c r="GT96">
        <v>0</v>
      </c>
      <c r="GU96" t="s">
        <v>3</v>
      </c>
      <c r="GV96">
        <f t="shared" si="90"/>
        <v>0</v>
      </c>
      <c r="GW96">
        <v>1</v>
      </c>
      <c r="GX96">
        <f>ROUND(HC96*I96,0)</f>
        <v>0</v>
      </c>
      <c r="HA96">
        <v>0</v>
      </c>
      <c r="HB96">
        <v>0</v>
      </c>
      <c r="HC96">
        <f t="shared" si="91"/>
        <v>0</v>
      </c>
      <c r="HE96" t="s">
        <v>3</v>
      </c>
      <c r="HF96" t="s">
        <v>3</v>
      </c>
      <c r="HM96" t="s">
        <v>3</v>
      </c>
      <c r="HN96" t="s">
        <v>114</v>
      </c>
      <c r="HO96" t="s">
        <v>115</v>
      </c>
      <c r="HP96" t="s">
        <v>112</v>
      </c>
      <c r="HQ96" t="s">
        <v>112</v>
      </c>
      <c r="HS96">
        <v>0</v>
      </c>
      <c r="IK96">
        <v>0</v>
      </c>
    </row>
    <row r="97" spans="1:245" x14ac:dyDescent="0.2">
      <c r="A97">
        <v>17</v>
      </c>
      <c r="B97">
        <v>1</v>
      </c>
      <c r="C97">
        <f>ROW(SmtRes!A119)</f>
        <v>119</v>
      </c>
      <c r="D97">
        <f>ROW(EtalonRes!A119)</f>
        <v>119</v>
      </c>
      <c r="E97" t="s">
        <v>154</v>
      </c>
      <c r="F97" t="s">
        <v>155</v>
      </c>
      <c r="G97" t="s">
        <v>156</v>
      </c>
      <c r="H97" t="s">
        <v>152</v>
      </c>
      <c r="I97">
        <f>ROUND((135+80+80+50-200)/100,7)</f>
        <v>1.45</v>
      </c>
      <c r="J97">
        <v>0</v>
      </c>
      <c r="K97">
        <f>ROUND((135+80+80+50-200)/100,7)</f>
        <v>1.45</v>
      </c>
      <c r="O97">
        <f>ROUND(CP97,2)</f>
        <v>256.89</v>
      </c>
      <c r="P97">
        <f>ROUND(CQ97*I97,2)</f>
        <v>44.07</v>
      </c>
      <c r="Q97">
        <f>ROUND(CR97*I97,2)</f>
        <v>83.38</v>
      </c>
      <c r="R97">
        <f>ROUND(CS97*I97,2)</f>
        <v>3.92</v>
      </c>
      <c r="S97">
        <f>ROUND(CT97*I97,2)</f>
        <v>129.44</v>
      </c>
      <c r="T97">
        <f>ROUND(CU97*I97,2)</f>
        <v>0</v>
      </c>
      <c r="U97">
        <f t="shared" si="67"/>
        <v>13.456</v>
      </c>
      <c r="V97">
        <f t="shared" si="68"/>
        <v>0.28999999999999998</v>
      </c>
      <c r="W97">
        <f>ROUND(CX97*I97,2)</f>
        <v>0</v>
      </c>
      <c r="X97">
        <f>ROUND(CY97,2)</f>
        <v>129.36000000000001</v>
      </c>
      <c r="Y97">
        <f>ROUND(CZ97,2)</f>
        <v>68.010000000000005</v>
      </c>
      <c r="AA97">
        <v>64973733</v>
      </c>
      <c r="AB97">
        <f t="shared" si="69"/>
        <v>177.16</v>
      </c>
      <c r="AC97">
        <f t="shared" si="70"/>
        <v>30.39</v>
      </c>
      <c r="AD97">
        <f t="shared" si="98"/>
        <v>57.5</v>
      </c>
      <c r="AE97">
        <f t="shared" si="99"/>
        <v>2.7</v>
      </c>
      <c r="AF97">
        <f t="shared" si="100"/>
        <v>89.27</v>
      </c>
      <c r="AG97">
        <f t="shared" si="73"/>
        <v>0</v>
      </c>
      <c r="AH97">
        <f t="shared" si="101"/>
        <v>9.2799999999999994</v>
      </c>
      <c r="AI97">
        <f t="shared" si="102"/>
        <v>0.2</v>
      </c>
      <c r="AJ97">
        <f t="shared" si="75"/>
        <v>0</v>
      </c>
      <c r="AK97">
        <v>177.16</v>
      </c>
      <c r="AL97">
        <v>30.39</v>
      </c>
      <c r="AM97">
        <v>57.5</v>
      </c>
      <c r="AN97">
        <v>2.7</v>
      </c>
      <c r="AO97">
        <v>89.27</v>
      </c>
      <c r="AP97">
        <v>0</v>
      </c>
      <c r="AQ97">
        <v>9.2799999999999994</v>
      </c>
      <c r="AR97">
        <v>0.2</v>
      </c>
      <c r="AS97">
        <v>0</v>
      </c>
      <c r="AT97">
        <v>97</v>
      </c>
      <c r="AU97">
        <v>51</v>
      </c>
      <c r="AV97">
        <v>1</v>
      </c>
      <c r="AW97">
        <v>1</v>
      </c>
      <c r="AZ97">
        <v>1</v>
      </c>
      <c r="BA97">
        <v>1</v>
      </c>
      <c r="BB97">
        <v>1</v>
      </c>
      <c r="BC97">
        <v>1</v>
      </c>
      <c r="BD97" t="s">
        <v>3</v>
      </c>
      <c r="BE97" t="s">
        <v>3</v>
      </c>
      <c r="BF97" t="s">
        <v>3</v>
      </c>
      <c r="BG97" t="s">
        <v>3</v>
      </c>
      <c r="BH97">
        <v>0</v>
      </c>
      <c r="BI97">
        <v>2</v>
      </c>
      <c r="BJ97" t="s">
        <v>157</v>
      </c>
      <c r="BM97">
        <v>108001</v>
      </c>
      <c r="BN97">
        <v>0</v>
      </c>
      <c r="BO97" t="s">
        <v>3</v>
      </c>
      <c r="BP97">
        <v>0</v>
      </c>
      <c r="BQ97">
        <v>3</v>
      </c>
      <c r="BR97">
        <v>0</v>
      </c>
      <c r="BS97">
        <v>1</v>
      </c>
      <c r="BT97">
        <v>1</v>
      </c>
      <c r="BU97">
        <v>1</v>
      </c>
      <c r="BV97">
        <v>1</v>
      </c>
      <c r="BW97">
        <v>1</v>
      </c>
      <c r="BX97">
        <v>1</v>
      </c>
      <c r="BY97" t="s">
        <v>3</v>
      </c>
      <c r="BZ97">
        <v>97</v>
      </c>
      <c r="CA97">
        <v>51</v>
      </c>
      <c r="CB97" t="s">
        <v>3</v>
      </c>
      <c r="CE97">
        <v>0</v>
      </c>
      <c r="CF97">
        <v>0</v>
      </c>
      <c r="CG97">
        <v>0</v>
      </c>
      <c r="CM97">
        <v>0</v>
      </c>
      <c r="CN97" t="s">
        <v>3</v>
      </c>
      <c r="CO97">
        <v>0</v>
      </c>
      <c r="CP97">
        <f t="shared" si="76"/>
        <v>256.89</v>
      </c>
      <c r="CQ97">
        <f t="shared" si="77"/>
        <v>30.39</v>
      </c>
      <c r="CR97">
        <f t="shared" si="103"/>
        <v>57.5</v>
      </c>
      <c r="CS97">
        <f t="shared" si="79"/>
        <v>2.7</v>
      </c>
      <c r="CT97">
        <f t="shared" si="80"/>
        <v>89.27</v>
      </c>
      <c r="CU97">
        <f t="shared" si="81"/>
        <v>0</v>
      </c>
      <c r="CV97">
        <f t="shared" si="82"/>
        <v>9.2799999999999994</v>
      </c>
      <c r="CW97">
        <f t="shared" si="83"/>
        <v>0.2</v>
      </c>
      <c r="CX97">
        <f t="shared" si="84"/>
        <v>0</v>
      </c>
      <c r="CY97">
        <f t="shared" si="96"/>
        <v>129.35919999999999</v>
      </c>
      <c r="CZ97">
        <f t="shared" si="97"/>
        <v>68.013599999999997</v>
      </c>
      <c r="DC97" t="s">
        <v>3</v>
      </c>
      <c r="DD97" t="s">
        <v>3</v>
      </c>
      <c r="DE97" t="s">
        <v>3</v>
      </c>
      <c r="DF97" t="s">
        <v>3</v>
      </c>
      <c r="DG97" t="s">
        <v>3</v>
      </c>
      <c r="DH97" t="s">
        <v>3</v>
      </c>
      <c r="DI97" t="s">
        <v>3</v>
      </c>
      <c r="DJ97" t="s">
        <v>3</v>
      </c>
      <c r="DK97" t="s">
        <v>3</v>
      </c>
      <c r="DL97" t="s">
        <v>3</v>
      </c>
      <c r="DM97" t="s">
        <v>3</v>
      </c>
      <c r="DN97">
        <v>0</v>
      </c>
      <c r="DO97">
        <v>0</v>
      </c>
      <c r="DP97">
        <v>1</v>
      </c>
      <c r="DQ97">
        <v>1</v>
      </c>
      <c r="DU97">
        <v>1013</v>
      </c>
      <c r="DV97" t="s">
        <v>152</v>
      </c>
      <c r="DW97" t="s">
        <v>152</v>
      </c>
      <c r="DX97">
        <v>1</v>
      </c>
      <c r="DZ97" t="s">
        <v>3</v>
      </c>
      <c r="EA97" t="s">
        <v>3</v>
      </c>
      <c r="EB97" t="s">
        <v>3</v>
      </c>
      <c r="EC97" t="s">
        <v>3</v>
      </c>
      <c r="EE97">
        <v>49994016</v>
      </c>
      <c r="EF97">
        <v>3</v>
      </c>
      <c r="EG97" t="s">
        <v>106</v>
      </c>
      <c r="EH97">
        <v>0</v>
      </c>
      <c r="EI97" t="s">
        <v>3</v>
      </c>
      <c r="EJ97">
        <v>2</v>
      </c>
      <c r="EK97">
        <v>108001</v>
      </c>
      <c r="EL97" t="s">
        <v>112</v>
      </c>
      <c r="EM97" t="s">
        <v>113</v>
      </c>
      <c r="EO97" t="s">
        <v>3</v>
      </c>
      <c r="EQ97">
        <v>131072</v>
      </c>
      <c r="ER97">
        <v>177.16</v>
      </c>
      <c r="ES97">
        <v>30.39</v>
      </c>
      <c r="ET97">
        <v>57.5</v>
      </c>
      <c r="EU97">
        <v>2.7</v>
      </c>
      <c r="EV97">
        <v>89.27</v>
      </c>
      <c r="EW97">
        <v>9.2799999999999994</v>
      </c>
      <c r="EX97">
        <v>0.2</v>
      </c>
      <c r="EY97">
        <v>0</v>
      </c>
      <c r="FQ97">
        <v>0</v>
      </c>
      <c r="FR97">
        <v>0</v>
      </c>
      <c r="FS97">
        <v>0</v>
      </c>
      <c r="FX97">
        <v>97</v>
      </c>
      <c r="FY97">
        <v>51</v>
      </c>
      <c r="GA97" t="s">
        <v>3</v>
      </c>
      <c r="GD97">
        <v>1</v>
      </c>
      <c r="GF97">
        <v>-1674179914</v>
      </c>
      <c r="GG97">
        <v>2</v>
      </c>
      <c r="GH97">
        <v>1</v>
      </c>
      <c r="GI97">
        <v>-2</v>
      </c>
      <c r="GJ97">
        <v>0</v>
      </c>
      <c r="GK97">
        <v>0</v>
      </c>
      <c r="GL97">
        <f>ROUND(IF(AND(BH97=3,BI97=3,FS97&lt;&gt;0),P97,0),2)</f>
        <v>0</v>
      </c>
      <c r="GM97">
        <f>ROUND(O97+X97+Y97,2)+GX97</f>
        <v>454.26</v>
      </c>
      <c r="GN97">
        <f t="shared" si="87"/>
        <v>0</v>
      </c>
      <c r="GO97">
        <f t="shared" si="88"/>
        <v>454.26</v>
      </c>
      <c r="GP97">
        <f t="shared" si="89"/>
        <v>0</v>
      </c>
      <c r="GR97">
        <v>0</v>
      </c>
      <c r="GS97">
        <v>3</v>
      </c>
      <c r="GT97">
        <v>0</v>
      </c>
      <c r="GU97" t="s">
        <v>3</v>
      </c>
      <c r="GV97">
        <f t="shared" si="90"/>
        <v>0</v>
      </c>
      <c r="GW97">
        <v>1</v>
      </c>
      <c r="GX97">
        <f>ROUND(HC97*I97,2)</f>
        <v>0</v>
      </c>
      <c r="HA97">
        <v>0</v>
      </c>
      <c r="HB97">
        <v>0</v>
      </c>
      <c r="HC97">
        <f t="shared" si="91"/>
        <v>0</v>
      </c>
      <c r="HE97" t="s">
        <v>3</v>
      </c>
      <c r="HF97" t="s">
        <v>3</v>
      </c>
      <c r="HM97" t="s">
        <v>3</v>
      </c>
      <c r="HN97" t="s">
        <v>114</v>
      </c>
      <c r="HO97" t="s">
        <v>115</v>
      </c>
      <c r="HP97" t="s">
        <v>112</v>
      </c>
      <c r="HQ97" t="s">
        <v>112</v>
      </c>
      <c r="HS97">
        <v>0</v>
      </c>
      <c r="IK97">
        <v>0</v>
      </c>
    </row>
    <row r="98" spans="1:245" x14ac:dyDescent="0.2">
      <c r="A98">
        <v>17</v>
      </c>
      <c r="B98">
        <v>1</v>
      </c>
      <c r="C98">
        <f>ROW(SmtRes!A130)</f>
        <v>130</v>
      </c>
      <c r="D98">
        <f>ROW(EtalonRes!A130)</f>
        <v>130</v>
      </c>
      <c r="E98" t="s">
        <v>154</v>
      </c>
      <c r="F98" t="s">
        <v>155</v>
      </c>
      <c r="G98" t="s">
        <v>156</v>
      </c>
      <c r="H98" t="s">
        <v>152</v>
      </c>
      <c r="I98">
        <f>ROUND((135+80+80+50-200)/100,7)</f>
        <v>1.45</v>
      </c>
      <c r="J98">
        <v>0</v>
      </c>
      <c r="K98">
        <f>ROUND((135+80+80+50-200)/100,7)</f>
        <v>1.45</v>
      </c>
      <c r="O98">
        <f>ROUND(CP98,0)</f>
        <v>8425</v>
      </c>
      <c r="P98">
        <f>ROUND(CQ98*I98,0)</f>
        <v>637</v>
      </c>
      <c r="Q98">
        <f>ROUND(CR98*I98,0)</f>
        <v>1196</v>
      </c>
      <c r="R98">
        <f>ROUND(CS98*I98,0)</f>
        <v>199</v>
      </c>
      <c r="S98">
        <f>ROUND(CT98*I98,0)</f>
        <v>6592</v>
      </c>
      <c r="T98">
        <f>ROUND(CU98*I98,0)</f>
        <v>0</v>
      </c>
      <c r="U98">
        <f t="shared" si="67"/>
        <v>13.456</v>
      </c>
      <c r="V98">
        <f t="shared" si="68"/>
        <v>0.28999999999999998</v>
      </c>
      <c r="W98">
        <f>ROUND(CX98*I98,0)</f>
        <v>0</v>
      </c>
      <c r="X98">
        <f>ROUND(CY98,0)</f>
        <v>6587</v>
      </c>
      <c r="Y98">
        <f>ROUND(CZ98,0)</f>
        <v>3463</v>
      </c>
      <c r="AA98">
        <v>64973731</v>
      </c>
      <c r="AB98">
        <f t="shared" si="69"/>
        <v>177.16</v>
      </c>
      <c r="AC98">
        <f t="shared" si="70"/>
        <v>30.39</v>
      </c>
      <c r="AD98">
        <f t="shared" si="98"/>
        <v>57.5</v>
      </c>
      <c r="AE98">
        <f t="shared" si="99"/>
        <v>2.7</v>
      </c>
      <c r="AF98">
        <f t="shared" si="100"/>
        <v>89.27</v>
      </c>
      <c r="AG98">
        <f t="shared" si="73"/>
        <v>0</v>
      </c>
      <c r="AH98">
        <f t="shared" si="101"/>
        <v>9.2799999999999994</v>
      </c>
      <c r="AI98">
        <f t="shared" si="102"/>
        <v>0.2</v>
      </c>
      <c r="AJ98">
        <f t="shared" si="75"/>
        <v>0</v>
      </c>
      <c r="AK98">
        <v>177.16</v>
      </c>
      <c r="AL98">
        <v>30.39</v>
      </c>
      <c r="AM98">
        <v>57.5</v>
      </c>
      <c r="AN98">
        <v>2.7</v>
      </c>
      <c r="AO98">
        <v>89.27</v>
      </c>
      <c r="AP98">
        <v>0</v>
      </c>
      <c r="AQ98">
        <v>9.2799999999999994</v>
      </c>
      <c r="AR98">
        <v>0.2</v>
      </c>
      <c r="AS98">
        <v>0</v>
      </c>
      <c r="AT98">
        <v>97</v>
      </c>
      <c r="AU98">
        <v>51</v>
      </c>
      <c r="AV98">
        <v>1</v>
      </c>
      <c r="AW98">
        <v>1</v>
      </c>
      <c r="AZ98">
        <v>1</v>
      </c>
      <c r="BA98">
        <v>50.93</v>
      </c>
      <c r="BB98">
        <v>14.34</v>
      </c>
      <c r="BC98">
        <v>14.46</v>
      </c>
      <c r="BD98" t="s">
        <v>3</v>
      </c>
      <c r="BE98" t="s">
        <v>3</v>
      </c>
      <c r="BF98" t="s">
        <v>3</v>
      </c>
      <c r="BG98" t="s">
        <v>3</v>
      </c>
      <c r="BH98">
        <v>0</v>
      </c>
      <c r="BI98">
        <v>2</v>
      </c>
      <c r="BJ98" t="s">
        <v>157</v>
      </c>
      <c r="BM98">
        <v>108001</v>
      </c>
      <c r="BN98">
        <v>0</v>
      </c>
      <c r="BO98" t="s">
        <v>155</v>
      </c>
      <c r="BP98">
        <v>1</v>
      </c>
      <c r="BQ98">
        <v>3</v>
      </c>
      <c r="BR98">
        <v>0</v>
      </c>
      <c r="BS98">
        <v>50.93</v>
      </c>
      <c r="BT98">
        <v>1</v>
      </c>
      <c r="BU98">
        <v>1</v>
      </c>
      <c r="BV98">
        <v>1</v>
      </c>
      <c r="BW98">
        <v>1</v>
      </c>
      <c r="BX98">
        <v>1</v>
      </c>
      <c r="BY98" t="s">
        <v>3</v>
      </c>
      <c r="BZ98">
        <v>97</v>
      </c>
      <c r="CA98">
        <v>51</v>
      </c>
      <c r="CB98" t="s">
        <v>3</v>
      </c>
      <c r="CE98">
        <v>0</v>
      </c>
      <c r="CF98">
        <v>0</v>
      </c>
      <c r="CG98">
        <v>0</v>
      </c>
      <c r="CM98">
        <v>0</v>
      </c>
      <c r="CN98" t="s">
        <v>3</v>
      </c>
      <c r="CO98">
        <v>0</v>
      </c>
      <c r="CP98">
        <f t="shared" si="76"/>
        <v>8425</v>
      </c>
      <c r="CQ98">
        <f t="shared" si="77"/>
        <v>439.43940000000003</v>
      </c>
      <c r="CR98">
        <f t="shared" si="103"/>
        <v>824.55</v>
      </c>
      <c r="CS98">
        <f t="shared" si="79"/>
        <v>137.511</v>
      </c>
      <c r="CT98">
        <f t="shared" si="80"/>
        <v>4546.5210999999999</v>
      </c>
      <c r="CU98">
        <f t="shared" si="81"/>
        <v>0</v>
      </c>
      <c r="CV98">
        <f t="shared" si="82"/>
        <v>9.2799999999999994</v>
      </c>
      <c r="CW98">
        <f t="shared" si="83"/>
        <v>0.2</v>
      </c>
      <c r="CX98">
        <f t="shared" si="84"/>
        <v>0</v>
      </c>
      <c r="CY98">
        <f t="shared" si="96"/>
        <v>6587.27</v>
      </c>
      <c r="CZ98">
        <f t="shared" si="97"/>
        <v>3463.41</v>
      </c>
      <c r="DC98" t="s">
        <v>3</v>
      </c>
      <c r="DD98" t="s">
        <v>3</v>
      </c>
      <c r="DE98" t="s">
        <v>3</v>
      </c>
      <c r="DF98" t="s">
        <v>3</v>
      </c>
      <c r="DG98" t="s">
        <v>3</v>
      </c>
      <c r="DH98" t="s">
        <v>3</v>
      </c>
      <c r="DI98" t="s">
        <v>3</v>
      </c>
      <c r="DJ98" t="s">
        <v>3</v>
      </c>
      <c r="DK98" t="s">
        <v>3</v>
      </c>
      <c r="DL98" t="s">
        <v>3</v>
      </c>
      <c r="DM98" t="s">
        <v>3</v>
      </c>
      <c r="DN98">
        <v>0</v>
      </c>
      <c r="DO98">
        <v>0</v>
      </c>
      <c r="DP98">
        <v>1</v>
      </c>
      <c r="DQ98">
        <v>1</v>
      </c>
      <c r="DU98">
        <v>1013</v>
      </c>
      <c r="DV98" t="s">
        <v>152</v>
      </c>
      <c r="DW98" t="s">
        <v>152</v>
      </c>
      <c r="DX98">
        <v>1</v>
      </c>
      <c r="DZ98" t="s">
        <v>3</v>
      </c>
      <c r="EA98" t="s">
        <v>3</v>
      </c>
      <c r="EB98" t="s">
        <v>3</v>
      </c>
      <c r="EC98" t="s">
        <v>3</v>
      </c>
      <c r="EE98">
        <v>49994016</v>
      </c>
      <c r="EF98">
        <v>3</v>
      </c>
      <c r="EG98" t="s">
        <v>106</v>
      </c>
      <c r="EH98">
        <v>0</v>
      </c>
      <c r="EI98" t="s">
        <v>3</v>
      </c>
      <c r="EJ98">
        <v>2</v>
      </c>
      <c r="EK98">
        <v>108001</v>
      </c>
      <c r="EL98" t="s">
        <v>112</v>
      </c>
      <c r="EM98" t="s">
        <v>113</v>
      </c>
      <c r="EO98" t="s">
        <v>3</v>
      </c>
      <c r="EQ98">
        <v>131072</v>
      </c>
      <c r="ER98">
        <v>177.16</v>
      </c>
      <c r="ES98">
        <v>30.39</v>
      </c>
      <c r="ET98">
        <v>57.5</v>
      </c>
      <c r="EU98">
        <v>2.7</v>
      </c>
      <c r="EV98">
        <v>89.27</v>
      </c>
      <c r="EW98">
        <v>9.2799999999999994</v>
      </c>
      <c r="EX98">
        <v>0.2</v>
      </c>
      <c r="EY98">
        <v>0</v>
      </c>
      <c r="FQ98">
        <v>0</v>
      </c>
      <c r="FR98">
        <v>0</v>
      </c>
      <c r="FS98">
        <v>0</v>
      </c>
      <c r="FX98">
        <v>97</v>
      </c>
      <c r="FY98">
        <v>51</v>
      </c>
      <c r="GA98" t="s">
        <v>3</v>
      </c>
      <c r="GD98">
        <v>0</v>
      </c>
      <c r="GF98">
        <v>-1674179914</v>
      </c>
      <c r="GG98">
        <v>2</v>
      </c>
      <c r="GH98">
        <v>1</v>
      </c>
      <c r="GI98">
        <v>2</v>
      </c>
      <c r="GJ98">
        <v>0</v>
      </c>
      <c r="GK98">
        <f>ROUND(R98*(S12)/100,0)</f>
        <v>318</v>
      </c>
      <c r="GL98">
        <f>ROUND(IF(AND(BH98=3,BI98=3,FS98&lt;&gt;0),P98,0),0)</f>
        <v>0</v>
      </c>
      <c r="GM98">
        <f>ROUND(O98+X98+Y98+GK98,0)+GX98</f>
        <v>18793</v>
      </c>
      <c r="GN98">
        <f t="shared" si="87"/>
        <v>0</v>
      </c>
      <c r="GO98">
        <f t="shared" si="88"/>
        <v>18793</v>
      </c>
      <c r="GP98">
        <f t="shared" si="89"/>
        <v>0</v>
      </c>
      <c r="GR98">
        <v>0</v>
      </c>
      <c r="GS98">
        <v>3</v>
      </c>
      <c r="GT98">
        <v>0</v>
      </c>
      <c r="GU98" t="s">
        <v>3</v>
      </c>
      <c r="GV98">
        <f t="shared" si="90"/>
        <v>0</v>
      </c>
      <c r="GW98">
        <v>1</v>
      </c>
      <c r="GX98">
        <f>ROUND(HC98*I98,0)</f>
        <v>0</v>
      </c>
      <c r="HA98">
        <v>0</v>
      </c>
      <c r="HB98">
        <v>0</v>
      </c>
      <c r="HC98">
        <f t="shared" si="91"/>
        <v>0</v>
      </c>
      <c r="HE98" t="s">
        <v>3</v>
      </c>
      <c r="HF98" t="s">
        <v>3</v>
      </c>
      <c r="HM98" t="s">
        <v>3</v>
      </c>
      <c r="HN98" t="s">
        <v>114</v>
      </c>
      <c r="HO98" t="s">
        <v>115</v>
      </c>
      <c r="HP98" t="s">
        <v>112</v>
      </c>
      <c r="HQ98" t="s">
        <v>112</v>
      </c>
      <c r="HS98">
        <v>0</v>
      </c>
      <c r="IK98">
        <v>0</v>
      </c>
    </row>
    <row r="99" spans="1:245" x14ac:dyDescent="0.2">
      <c r="A99">
        <v>17</v>
      </c>
      <c r="B99">
        <v>1</v>
      </c>
      <c r="E99" t="s">
        <v>158</v>
      </c>
      <c r="F99" t="s">
        <v>159</v>
      </c>
      <c r="G99" t="s">
        <v>160</v>
      </c>
      <c r="H99" t="s">
        <v>161</v>
      </c>
      <c r="I99">
        <f>ROUND((135)/1000,7)</f>
        <v>0.13500000000000001</v>
      </c>
      <c r="J99">
        <v>0</v>
      </c>
      <c r="K99">
        <f>ROUND((135)/1000,7)</f>
        <v>0.13500000000000001</v>
      </c>
      <c r="O99">
        <f>ROUND(CP99,2)</f>
        <v>9247.92</v>
      </c>
      <c r="P99">
        <f>ROUND(CQ99*I99,2)</f>
        <v>9247.92</v>
      </c>
      <c r="Q99">
        <f>ROUND(CR99*I99,2)</f>
        <v>0</v>
      </c>
      <c r="R99">
        <f>ROUND(CS99*I99,2)</f>
        <v>0</v>
      </c>
      <c r="S99">
        <f>ROUND(CT99*I99,2)</f>
        <v>0</v>
      </c>
      <c r="T99">
        <f>ROUND(CU99*I99,2)</f>
        <v>0</v>
      </c>
      <c r="U99">
        <f t="shared" si="67"/>
        <v>0</v>
      </c>
      <c r="V99">
        <f t="shared" si="68"/>
        <v>0</v>
      </c>
      <c r="W99">
        <f>ROUND(CX99*I99,2)</f>
        <v>0.19</v>
      </c>
      <c r="X99">
        <f>ROUND(CY99,2)</f>
        <v>0</v>
      </c>
      <c r="Y99">
        <f>ROUND(CZ99,2)</f>
        <v>0</v>
      </c>
      <c r="AA99">
        <v>64973733</v>
      </c>
      <c r="AB99">
        <f t="shared" si="69"/>
        <v>68503.14</v>
      </c>
      <c r="AC99">
        <f t="shared" si="70"/>
        <v>68503.14</v>
      </c>
      <c r="AD99">
        <f t="shared" si="98"/>
        <v>0</v>
      </c>
      <c r="AE99">
        <f t="shared" si="99"/>
        <v>0</v>
      </c>
      <c r="AF99">
        <f t="shared" si="100"/>
        <v>0</v>
      </c>
      <c r="AG99">
        <f t="shared" si="73"/>
        <v>0</v>
      </c>
      <c r="AH99">
        <f t="shared" si="101"/>
        <v>0</v>
      </c>
      <c r="AI99">
        <f t="shared" si="102"/>
        <v>0</v>
      </c>
      <c r="AJ99">
        <f t="shared" si="75"/>
        <v>1.44</v>
      </c>
      <c r="AK99">
        <v>68503.14</v>
      </c>
      <c r="AL99">
        <v>68503.14</v>
      </c>
      <c r="AM99">
        <v>0</v>
      </c>
      <c r="AN99">
        <v>0</v>
      </c>
      <c r="AO99">
        <v>0</v>
      </c>
      <c r="AP99">
        <v>0</v>
      </c>
      <c r="AQ99">
        <v>0</v>
      </c>
      <c r="AR99">
        <v>0</v>
      </c>
      <c r="AS99">
        <v>1.44</v>
      </c>
      <c r="AT99">
        <v>0</v>
      </c>
      <c r="AU99">
        <v>0</v>
      </c>
      <c r="AV99">
        <v>1</v>
      </c>
      <c r="AW99">
        <v>1</v>
      </c>
      <c r="AZ99">
        <v>1</v>
      </c>
      <c r="BA99">
        <v>1</v>
      </c>
      <c r="BB99">
        <v>1</v>
      </c>
      <c r="BC99">
        <v>1</v>
      </c>
      <c r="BD99" t="s">
        <v>3</v>
      </c>
      <c r="BE99" t="s">
        <v>3</v>
      </c>
      <c r="BF99" t="s">
        <v>3</v>
      </c>
      <c r="BG99" t="s">
        <v>3</v>
      </c>
      <c r="BH99">
        <v>3</v>
      </c>
      <c r="BI99">
        <v>2</v>
      </c>
      <c r="BJ99" t="s">
        <v>162</v>
      </c>
      <c r="BM99">
        <v>500002</v>
      </c>
      <c r="BN99">
        <v>0</v>
      </c>
      <c r="BO99" t="s">
        <v>3</v>
      </c>
      <c r="BP99">
        <v>0</v>
      </c>
      <c r="BQ99">
        <v>12</v>
      </c>
      <c r="BR99">
        <v>0</v>
      </c>
      <c r="BS99">
        <v>1</v>
      </c>
      <c r="BT99">
        <v>1</v>
      </c>
      <c r="BU99">
        <v>1</v>
      </c>
      <c r="BV99">
        <v>1</v>
      </c>
      <c r="BW99">
        <v>1</v>
      </c>
      <c r="BX99">
        <v>1</v>
      </c>
      <c r="BY99" t="s">
        <v>3</v>
      </c>
      <c r="BZ99">
        <v>0</v>
      </c>
      <c r="CA99">
        <v>0</v>
      </c>
      <c r="CB99" t="s">
        <v>3</v>
      </c>
      <c r="CE99">
        <v>0</v>
      </c>
      <c r="CF99">
        <v>0</v>
      </c>
      <c r="CG99">
        <v>0</v>
      </c>
      <c r="CM99">
        <v>0</v>
      </c>
      <c r="CN99" t="s">
        <v>3</v>
      </c>
      <c r="CO99">
        <v>0</v>
      </c>
      <c r="CP99">
        <f t="shared" si="76"/>
        <v>9247.92</v>
      </c>
      <c r="CQ99">
        <f t="shared" si="77"/>
        <v>68503.14</v>
      </c>
      <c r="CR99">
        <f t="shared" si="103"/>
        <v>0</v>
      </c>
      <c r="CS99">
        <f t="shared" si="79"/>
        <v>0</v>
      </c>
      <c r="CT99">
        <f t="shared" si="80"/>
        <v>0</v>
      </c>
      <c r="CU99">
        <f t="shared" si="81"/>
        <v>0</v>
      </c>
      <c r="CV99">
        <f t="shared" si="82"/>
        <v>0</v>
      </c>
      <c r="CW99">
        <f t="shared" si="83"/>
        <v>0</v>
      </c>
      <c r="CX99">
        <f t="shared" si="84"/>
        <v>1.44</v>
      </c>
      <c r="CY99">
        <f>0</f>
        <v>0</v>
      </c>
      <c r="CZ99">
        <f>0</f>
        <v>0</v>
      </c>
      <c r="DC99" t="s">
        <v>3</v>
      </c>
      <c r="DD99" t="s">
        <v>3</v>
      </c>
      <c r="DE99" t="s">
        <v>3</v>
      </c>
      <c r="DF99" t="s">
        <v>3</v>
      </c>
      <c r="DG99" t="s">
        <v>3</v>
      </c>
      <c r="DH99" t="s">
        <v>3</v>
      </c>
      <c r="DI99" t="s">
        <v>3</v>
      </c>
      <c r="DJ99" t="s">
        <v>3</v>
      </c>
      <c r="DK99" t="s">
        <v>3</v>
      </c>
      <c r="DL99" t="s">
        <v>3</v>
      </c>
      <c r="DM99" t="s">
        <v>3</v>
      </c>
      <c r="DN99">
        <v>0</v>
      </c>
      <c r="DO99">
        <v>0</v>
      </c>
      <c r="DP99">
        <v>1</v>
      </c>
      <c r="DQ99">
        <v>1</v>
      </c>
      <c r="DU99">
        <v>1013</v>
      </c>
      <c r="DV99" t="s">
        <v>161</v>
      </c>
      <c r="DW99" t="s">
        <v>163</v>
      </c>
      <c r="DX99">
        <v>1</v>
      </c>
      <c r="DZ99" t="s">
        <v>3</v>
      </c>
      <c r="EA99" t="s">
        <v>3</v>
      </c>
      <c r="EB99" t="s">
        <v>3</v>
      </c>
      <c r="EC99" t="s">
        <v>3</v>
      </c>
      <c r="EE99">
        <v>49994106</v>
      </c>
      <c r="EF99">
        <v>12</v>
      </c>
      <c r="EG99" t="s">
        <v>164</v>
      </c>
      <c r="EH99">
        <v>0</v>
      </c>
      <c r="EI99" t="s">
        <v>3</v>
      </c>
      <c r="EJ99">
        <v>2</v>
      </c>
      <c r="EK99">
        <v>500002</v>
      </c>
      <c r="EL99" t="s">
        <v>165</v>
      </c>
      <c r="EM99" t="s">
        <v>166</v>
      </c>
      <c r="EO99" t="s">
        <v>3</v>
      </c>
      <c r="EQ99">
        <v>131072</v>
      </c>
      <c r="ER99">
        <v>68503.14</v>
      </c>
      <c r="ES99">
        <v>68503.14</v>
      </c>
      <c r="ET99">
        <v>0</v>
      </c>
      <c r="EU99">
        <v>0</v>
      </c>
      <c r="EV99">
        <v>0</v>
      </c>
      <c r="EW99">
        <v>0</v>
      </c>
      <c r="EX99">
        <v>0</v>
      </c>
      <c r="EY99">
        <v>0</v>
      </c>
      <c r="FQ99">
        <v>0</v>
      </c>
      <c r="FR99">
        <v>0</v>
      </c>
      <c r="FS99">
        <v>0</v>
      </c>
      <c r="FX99">
        <v>0</v>
      </c>
      <c r="FY99">
        <v>0</v>
      </c>
      <c r="GA99" t="s">
        <v>3</v>
      </c>
      <c r="GD99">
        <v>1</v>
      </c>
      <c r="GF99">
        <v>-1123811414</v>
      </c>
      <c r="GG99">
        <v>2</v>
      </c>
      <c r="GH99">
        <v>1</v>
      </c>
      <c r="GI99">
        <v>-2</v>
      </c>
      <c r="GJ99">
        <v>0</v>
      </c>
      <c r="GK99">
        <v>0</v>
      </c>
      <c r="GL99">
        <f>ROUND(IF(AND(BH99=3,BI99=3,FS99&lt;&gt;0),P99,0),2)</f>
        <v>0</v>
      </c>
      <c r="GM99">
        <f>ROUND(O99+X99+Y99,2)+GX99</f>
        <v>9247.92</v>
      </c>
      <c r="GN99">
        <f t="shared" si="87"/>
        <v>0</v>
      </c>
      <c r="GO99">
        <f t="shared" si="88"/>
        <v>9247.92</v>
      </c>
      <c r="GP99">
        <f t="shared" si="89"/>
        <v>0</v>
      </c>
      <c r="GR99">
        <v>0</v>
      </c>
      <c r="GS99">
        <v>3</v>
      </c>
      <c r="GT99">
        <v>0</v>
      </c>
      <c r="GU99" t="s">
        <v>3</v>
      </c>
      <c r="GV99">
        <f t="shared" si="90"/>
        <v>0</v>
      </c>
      <c r="GW99">
        <v>1</v>
      </c>
      <c r="GX99">
        <f>ROUND(HC99*I99,2)</f>
        <v>0</v>
      </c>
      <c r="HA99">
        <v>0</v>
      </c>
      <c r="HB99">
        <v>0</v>
      </c>
      <c r="HC99">
        <f t="shared" si="91"/>
        <v>0</v>
      </c>
      <c r="HE99" t="s">
        <v>3</v>
      </c>
      <c r="HF99" t="s">
        <v>3</v>
      </c>
      <c r="HM99" t="s">
        <v>3</v>
      </c>
      <c r="HN99" t="s">
        <v>3</v>
      </c>
      <c r="HO99" t="s">
        <v>3</v>
      </c>
      <c r="HP99" t="s">
        <v>3</v>
      </c>
      <c r="HQ99" t="s">
        <v>3</v>
      </c>
      <c r="HS99">
        <v>0</v>
      </c>
      <c r="IK99">
        <v>0</v>
      </c>
    </row>
    <row r="100" spans="1:245" x14ac:dyDescent="0.2">
      <c r="A100">
        <v>17</v>
      </c>
      <c r="B100">
        <v>1</v>
      </c>
      <c r="E100" t="s">
        <v>158</v>
      </c>
      <c r="F100" t="s">
        <v>159</v>
      </c>
      <c r="G100" t="s">
        <v>160</v>
      </c>
      <c r="H100" t="s">
        <v>161</v>
      </c>
      <c r="I100">
        <f>ROUND((135)/1000,7)</f>
        <v>0.13500000000000001</v>
      </c>
      <c r="J100">
        <v>0</v>
      </c>
      <c r="K100">
        <f>ROUND((135)/1000,7)</f>
        <v>0.13500000000000001</v>
      </c>
      <c r="O100">
        <f>ROUND(CP100,0)</f>
        <v>135205</v>
      </c>
      <c r="P100">
        <f>ROUND(CQ100*I100,0)</f>
        <v>135205</v>
      </c>
      <c r="Q100">
        <f>ROUND(CR100*I100,0)</f>
        <v>0</v>
      </c>
      <c r="R100">
        <f>ROUND(CS100*I100,0)</f>
        <v>0</v>
      </c>
      <c r="S100">
        <f>ROUND(CT100*I100,0)</f>
        <v>0</v>
      </c>
      <c r="T100">
        <f>ROUND(CU100*I100,0)</f>
        <v>0</v>
      </c>
      <c r="U100">
        <f t="shared" si="67"/>
        <v>0</v>
      </c>
      <c r="V100">
        <f t="shared" si="68"/>
        <v>0</v>
      </c>
      <c r="W100">
        <f>ROUND(CX100*I100,0)</f>
        <v>0</v>
      </c>
      <c r="X100">
        <f>ROUND(CY100,0)</f>
        <v>0</v>
      </c>
      <c r="Y100">
        <f>ROUND(CZ100,0)</f>
        <v>0</v>
      </c>
      <c r="AA100">
        <v>64973731</v>
      </c>
      <c r="AB100">
        <f t="shared" si="69"/>
        <v>68503.14</v>
      </c>
      <c r="AC100">
        <f t="shared" si="70"/>
        <v>68503.14</v>
      </c>
      <c r="AD100">
        <f t="shared" si="98"/>
        <v>0</v>
      </c>
      <c r="AE100">
        <f t="shared" si="99"/>
        <v>0</v>
      </c>
      <c r="AF100">
        <f t="shared" si="100"/>
        <v>0</v>
      </c>
      <c r="AG100">
        <f t="shared" si="73"/>
        <v>0</v>
      </c>
      <c r="AH100">
        <f t="shared" si="101"/>
        <v>0</v>
      </c>
      <c r="AI100">
        <f t="shared" si="102"/>
        <v>0</v>
      </c>
      <c r="AJ100">
        <f t="shared" si="75"/>
        <v>1.44</v>
      </c>
      <c r="AK100">
        <v>68503.14</v>
      </c>
      <c r="AL100">
        <v>68503.14</v>
      </c>
      <c r="AM100">
        <v>0</v>
      </c>
      <c r="AN100">
        <v>0</v>
      </c>
      <c r="AO100">
        <v>0</v>
      </c>
      <c r="AP100">
        <v>0</v>
      </c>
      <c r="AQ100">
        <v>0</v>
      </c>
      <c r="AR100">
        <v>0</v>
      </c>
      <c r="AS100">
        <v>1.44</v>
      </c>
      <c r="AT100">
        <v>0</v>
      </c>
      <c r="AU100">
        <v>0</v>
      </c>
      <c r="AV100">
        <v>1</v>
      </c>
      <c r="AW100">
        <v>1</v>
      </c>
      <c r="AZ100">
        <v>1</v>
      </c>
      <c r="BA100">
        <v>1</v>
      </c>
      <c r="BB100">
        <v>1</v>
      </c>
      <c r="BC100">
        <v>14.62</v>
      </c>
      <c r="BD100" t="s">
        <v>3</v>
      </c>
      <c r="BE100" t="s">
        <v>3</v>
      </c>
      <c r="BF100" t="s">
        <v>3</v>
      </c>
      <c r="BG100" t="s">
        <v>3</v>
      </c>
      <c r="BH100">
        <v>3</v>
      </c>
      <c r="BI100">
        <v>2</v>
      </c>
      <c r="BJ100" t="s">
        <v>162</v>
      </c>
      <c r="BM100">
        <v>500002</v>
      </c>
      <c r="BN100">
        <v>0</v>
      </c>
      <c r="BO100" t="s">
        <v>159</v>
      </c>
      <c r="BP100">
        <v>1</v>
      </c>
      <c r="BQ100">
        <v>12</v>
      </c>
      <c r="BR100">
        <v>0</v>
      </c>
      <c r="BS100">
        <v>1</v>
      </c>
      <c r="BT100">
        <v>1</v>
      </c>
      <c r="BU100">
        <v>1</v>
      </c>
      <c r="BV100">
        <v>1</v>
      </c>
      <c r="BW100">
        <v>1</v>
      </c>
      <c r="BX100">
        <v>1</v>
      </c>
      <c r="BY100" t="s">
        <v>3</v>
      </c>
      <c r="BZ100">
        <v>0</v>
      </c>
      <c r="CA100">
        <v>0</v>
      </c>
      <c r="CB100" t="s">
        <v>3</v>
      </c>
      <c r="CE100">
        <v>0</v>
      </c>
      <c r="CF100">
        <v>0</v>
      </c>
      <c r="CG100">
        <v>0</v>
      </c>
      <c r="CM100">
        <v>0</v>
      </c>
      <c r="CN100" t="s">
        <v>3</v>
      </c>
      <c r="CO100">
        <v>0</v>
      </c>
      <c r="CP100">
        <f t="shared" si="76"/>
        <v>135205</v>
      </c>
      <c r="CQ100">
        <f t="shared" si="77"/>
        <v>1001515.9067999999</v>
      </c>
      <c r="CR100">
        <f t="shared" si="103"/>
        <v>0</v>
      </c>
      <c r="CS100">
        <f t="shared" si="79"/>
        <v>0</v>
      </c>
      <c r="CT100">
        <f t="shared" si="80"/>
        <v>0</v>
      </c>
      <c r="CU100">
        <f t="shared" si="81"/>
        <v>0</v>
      </c>
      <c r="CV100">
        <f t="shared" si="82"/>
        <v>0</v>
      </c>
      <c r="CW100">
        <f t="shared" si="83"/>
        <v>0</v>
      </c>
      <c r="CX100">
        <f t="shared" si="84"/>
        <v>1.44</v>
      </c>
      <c r="CY100">
        <f>0</f>
        <v>0</v>
      </c>
      <c r="CZ100">
        <f>0</f>
        <v>0</v>
      </c>
      <c r="DC100" t="s">
        <v>3</v>
      </c>
      <c r="DD100" t="s">
        <v>3</v>
      </c>
      <c r="DE100" t="s">
        <v>3</v>
      </c>
      <c r="DF100" t="s">
        <v>3</v>
      </c>
      <c r="DG100" t="s">
        <v>3</v>
      </c>
      <c r="DH100" t="s">
        <v>3</v>
      </c>
      <c r="DI100" t="s">
        <v>3</v>
      </c>
      <c r="DJ100" t="s">
        <v>3</v>
      </c>
      <c r="DK100" t="s">
        <v>3</v>
      </c>
      <c r="DL100" t="s">
        <v>3</v>
      </c>
      <c r="DM100" t="s">
        <v>3</v>
      </c>
      <c r="DN100">
        <v>0</v>
      </c>
      <c r="DO100">
        <v>0</v>
      </c>
      <c r="DP100">
        <v>1</v>
      </c>
      <c r="DQ100">
        <v>1</v>
      </c>
      <c r="DU100">
        <v>1013</v>
      </c>
      <c r="DV100" t="s">
        <v>161</v>
      </c>
      <c r="DW100" t="s">
        <v>163</v>
      </c>
      <c r="DX100">
        <v>1</v>
      </c>
      <c r="DZ100" t="s">
        <v>3</v>
      </c>
      <c r="EA100" t="s">
        <v>3</v>
      </c>
      <c r="EB100" t="s">
        <v>3</v>
      </c>
      <c r="EC100" t="s">
        <v>3</v>
      </c>
      <c r="EE100">
        <v>49994106</v>
      </c>
      <c r="EF100">
        <v>12</v>
      </c>
      <c r="EG100" t="s">
        <v>164</v>
      </c>
      <c r="EH100">
        <v>0</v>
      </c>
      <c r="EI100" t="s">
        <v>3</v>
      </c>
      <c r="EJ100">
        <v>2</v>
      </c>
      <c r="EK100">
        <v>500002</v>
      </c>
      <c r="EL100" t="s">
        <v>165</v>
      </c>
      <c r="EM100" t="s">
        <v>166</v>
      </c>
      <c r="EO100" t="s">
        <v>3</v>
      </c>
      <c r="EQ100">
        <v>131072</v>
      </c>
      <c r="ER100">
        <v>68503.14</v>
      </c>
      <c r="ES100">
        <v>68503.14</v>
      </c>
      <c r="ET100">
        <v>0</v>
      </c>
      <c r="EU100">
        <v>0</v>
      </c>
      <c r="EV100">
        <v>0</v>
      </c>
      <c r="EW100">
        <v>0</v>
      </c>
      <c r="EX100">
        <v>0</v>
      </c>
      <c r="EY100">
        <v>0</v>
      </c>
      <c r="FQ100">
        <v>0</v>
      </c>
      <c r="FR100">
        <v>0</v>
      </c>
      <c r="FS100">
        <v>0</v>
      </c>
      <c r="FX100">
        <v>0</v>
      </c>
      <c r="FY100">
        <v>0</v>
      </c>
      <c r="GA100" t="s">
        <v>3</v>
      </c>
      <c r="GD100">
        <v>0</v>
      </c>
      <c r="GF100">
        <v>-1123811414</v>
      </c>
      <c r="GG100">
        <v>2</v>
      </c>
      <c r="GH100">
        <v>1</v>
      </c>
      <c r="GI100">
        <v>2</v>
      </c>
      <c r="GJ100">
        <v>0</v>
      </c>
      <c r="GK100">
        <f>ROUND(R100*(S12)/100,0)</f>
        <v>0</v>
      </c>
      <c r="GL100">
        <f>ROUND(IF(AND(BH100=3,BI100=3,FS100&lt;&gt;0),P100,0),0)</f>
        <v>0</v>
      </c>
      <c r="GM100">
        <f>ROUND(O100+X100+Y100+GK100,0)+GX100</f>
        <v>135205</v>
      </c>
      <c r="GN100">
        <f t="shared" si="87"/>
        <v>0</v>
      </c>
      <c r="GO100">
        <f t="shared" si="88"/>
        <v>135205</v>
      </c>
      <c r="GP100">
        <f t="shared" si="89"/>
        <v>0</v>
      </c>
      <c r="GR100">
        <v>0</v>
      </c>
      <c r="GS100">
        <v>3</v>
      </c>
      <c r="GT100">
        <v>0</v>
      </c>
      <c r="GU100" t="s">
        <v>3</v>
      </c>
      <c r="GV100">
        <f t="shared" si="90"/>
        <v>0</v>
      </c>
      <c r="GW100">
        <v>1</v>
      </c>
      <c r="GX100">
        <f>ROUND(HC100*I100,0)</f>
        <v>0</v>
      </c>
      <c r="HA100">
        <v>0</v>
      </c>
      <c r="HB100">
        <v>0</v>
      </c>
      <c r="HC100">
        <f t="shared" si="91"/>
        <v>0</v>
      </c>
      <c r="HE100" t="s">
        <v>3</v>
      </c>
      <c r="HF100" t="s">
        <v>3</v>
      </c>
      <c r="HM100" t="s">
        <v>3</v>
      </c>
      <c r="HN100" t="s">
        <v>3</v>
      </c>
      <c r="HO100" t="s">
        <v>3</v>
      </c>
      <c r="HP100" t="s">
        <v>3</v>
      </c>
      <c r="HQ100" t="s">
        <v>3</v>
      </c>
      <c r="HS100">
        <v>0</v>
      </c>
      <c r="IK100">
        <v>0</v>
      </c>
    </row>
    <row r="101" spans="1:245" x14ac:dyDescent="0.2">
      <c r="A101">
        <v>17</v>
      </c>
      <c r="B101">
        <v>1</v>
      </c>
      <c r="E101" t="s">
        <v>167</v>
      </c>
      <c r="F101" t="s">
        <v>168</v>
      </c>
      <c r="G101" t="s">
        <v>169</v>
      </c>
      <c r="H101" t="s">
        <v>161</v>
      </c>
      <c r="I101">
        <f>ROUND((80/1000),7)</f>
        <v>0.08</v>
      </c>
      <c r="J101">
        <v>0</v>
      </c>
      <c r="K101">
        <f>ROUND((80/1000),7)</f>
        <v>0.08</v>
      </c>
      <c r="O101">
        <f>ROUND(CP101,2)</f>
        <v>1181.05</v>
      </c>
      <c r="P101">
        <f>ROUND(CQ101*I101,2)</f>
        <v>1181.05</v>
      </c>
      <c r="Q101">
        <f>ROUND(CR101*I101,2)</f>
        <v>0</v>
      </c>
      <c r="R101">
        <f>ROUND(CS101*I101,2)</f>
        <v>0</v>
      </c>
      <c r="S101">
        <f>ROUND(CT101*I101,2)</f>
        <v>0</v>
      </c>
      <c r="T101">
        <f>ROUND(CU101*I101,2)</f>
        <v>0</v>
      </c>
      <c r="U101">
        <f t="shared" si="67"/>
        <v>0</v>
      </c>
      <c r="V101">
        <f t="shared" si="68"/>
        <v>0</v>
      </c>
      <c r="W101">
        <f>ROUND(CX101*I101,2)</f>
        <v>0.73</v>
      </c>
      <c r="X101">
        <f>ROUND(CY101,2)</f>
        <v>0</v>
      </c>
      <c r="Y101">
        <f>ROUND(CZ101,2)</f>
        <v>0</v>
      </c>
      <c r="AA101">
        <v>64973733</v>
      </c>
      <c r="AB101">
        <f t="shared" si="69"/>
        <v>14763.11</v>
      </c>
      <c r="AC101">
        <f t="shared" si="70"/>
        <v>14763.11</v>
      </c>
      <c r="AD101">
        <f t="shared" si="98"/>
        <v>0</v>
      </c>
      <c r="AE101">
        <f t="shared" si="99"/>
        <v>0</v>
      </c>
      <c r="AF101">
        <f t="shared" si="100"/>
        <v>0</v>
      </c>
      <c r="AG101">
        <f t="shared" si="73"/>
        <v>0</v>
      </c>
      <c r="AH101">
        <f t="shared" si="101"/>
        <v>0</v>
      </c>
      <c r="AI101">
        <f t="shared" si="102"/>
        <v>0</v>
      </c>
      <c r="AJ101">
        <f t="shared" si="75"/>
        <v>9.11</v>
      </c>
      <c r="AK101">
        <v>14763.11</v>
      </c>
      <c r="AL101">
        <v>14763.11</v>
      </c>
      <c r="AM101">
        <v>0</v>
      </c>
      <c r="AN101">
        <v>0</v>
      </c>
      <c r="AO101">
        <v>0</v>
      </c>
      <c r="AP101">
        <v>0</v>
      </c>
      <c r="AQ101">
        <v>0</v>
      </c>
      <c r="AR101">
        <v>0</v>
      </c>
      <c r="AS101">
        <v>9.11</v>
      </c>
      <c r="AT101">
        <v>0</v>
      </c>
      <c r="AU101">
        <v>0</v>
      </c>
      <c r="AV101">
        <v>1</v>
      </c>
      <c r="AW101">
        <v>1</v>
      </c>
      <c r="AZ101">
        <v>1</v>
      </c>
      <c r="BA101">
        <v>1</v>
      </c>
      <c r="BB101">
        <v>1</v>
      </c>
      <c r="BC101">
        <v>1</v>
      </c>
      <c r="BD101" t="s">
        <v>3</v>
      </c>
      <c r="BE101" t="s">
        <v>3</v>
      </c>
      <c r="BF101" t="s">
        <v>3</v>
      </c>
      <c r="BG101" t="s">
        <v>3</v>
      </c>
      <c r="BH101">
        <v>3</v>
      </c>
      <c r="BI101">
        <v>2</v>
      </c>
      <c r="BJ101" t="s">
        <v>170</v>
      </c>
      <c r="BM101">
        <v>500002</v>
      </c>
      <c r="BN101">
        <v>0</v>
      </c>
      <c r="BO101" t="s">
        <v>3</v>
      </c>
      <c r="BP101">
        <v>0</v>
      </c>
      <c r="BQ101">
        <v>12</v>
      </c>
      <c r="BR101">
        <v>0</v>
      </c>
      <c r="BS101">
        <v>1</v>
      </c>
      <c r="BT101">
        <v>1</v>
      </c>
      <c r="BU101">
        <v>1</v>
      </c>
      <c r="BV101">
        <v>1</v>
      </c>
      <c r="BW101">
        <v>1</v>
      </c>
      <c r="BX101">
        <v>1</v>
      </c>
      <c r="BY101" t="s">
        <v>3</v>
      </c>
      <c r="BZ101">
        <v>0</v>
      </c>
      <c r="CA101">
        <v>0</v>
      </c>
      <c r="CB101" t="s">
        <v>3</v>
      </c>
      <c r="CE101">
        <v>0</v>
      </c>
      <c r="CF101">
        <v>0</v>
      </c>
      <c r="CG101">
        <v>0</v>
      </c>
      <c r="CM101">
        <v>0</v>
      </c>
      <c r="CN101" t="s">
        <v>3</v>
      </c>
      <c r="CO101">
        <v>0</v>
      </c>
      <c r="CP101">
        <f t="shared" si="76"/>
        <v>1181.05</v>
      </c>
      <c r="CQ101">
        <f t="shared" si="77"/>
        <v>14763.11</v>
      </c>
      <c r="CR101">
        <f t="shared" si="103"/>
        <v>0</v>
      </c>
      <c r="CS101">
        <f t="shared" si="79"/>
        <v>0</v>
      </c>
      <c r="CT101">
        <f t="shared" si="80"/>
        <v>0</v>
      </c>
      <c r="CU101">
        <f t="shared" si="81"/>
        <v>0</v>
      </c>
      <c r="CV101">
        <f t="shared" si="82"/>
        <v>0</v>
      </c>
      <c r="CW101">
        <f t="shared" si="83"/>
        <v>0</v>
      </c>
      <c r="CX101">
        <f t="shared" si="84"/>
        <v>9.11</v>
      </c>
      <c r="CY101">
        <f>0</f>
        <v>0</v>
      </c>
      <c r="CZ101">
        <f>0</f>
        <v>0</v>
      </c>
      <c r="DC101" t="s">
        <v>3</v>
      </c>
      <c r="DD101" t="s">
        <v>3</v>
      </c>
      <c r="DE101" t="s">
        <v>3</v>
      </c>
      <c r="DF101" t="s">
        <v>3</v>
      </c>
      <c r="DG101" t="s">
        <v>3</v>
      </c>
      <c r="DH101" t="s">
        <v>3</v>
      </c>
      <c r="DI101" t="s">
        <v>3</v>
      </c>
      <c r="DJ101" t="s">
        <v>3</v>
      </c>
      <c r="DK101" t="s">
        <v>3</v>
      </c>
      <c r="DL101" t="s">
        <v>3</v>
      </c>
      <c r="DM101" t="s">
        <v>3</v>
      </c>
      <c r="DN101">
        <v>0</v>
      </c>
      <c r="DO101">
        <v>0</v>
      </c>
      <c r="DP101">
        <v>1</v>
      </c>
      <c r="DQ101">
        <v>1</v>
      </c>
      <c r="DU101">
        <v>1013</v>
      </c>
      <c r="DV101" t="s">
        <v>161</v>
      </c>
      <c r="DW101" t="s">
        <v>163</v>
      </c>
      <c r="DX101">
        <v>1</v>
      </c>
      <c r="DZ101" t="s">
        <v>3</v>
      </c>
      <c r="EA101" t="s">
        <v>3</v>
      </c>
      <c r="EB101" t="s">
        <v>3</v>
      </c>
      <c r="EC101" t="s">
        <v>3</v>
      </c>
      <c r="EE101">
        <v>49994106</v>
      </c>
      <c r="EF101">
        <v>12</v>
      </c>
      <c r="EG101" t="s">
        <v>164</v>
      </c>
      <c r="EH101">
        <v>0</v>
      </c>
      <c r="EI101" t="s">
        <v>3</v>
      </c>
      <c r="EJ101">
        <v>2</v>
      </c>
      <c r="EK101">
        <v>500002</v>
      </c>
      <c r="EL101" t="s">
        <v>165</v>
      </c>
      <c r="EM101" t="s">
        <v>166</v>
      </c>
      <c r="EO101" t="s">
        <v>3</v>
      </c>
      <c r="EQ101">
        <v>131072</v>
      </c>
      <c r="ER101">
        <v>14763.11</v>
      </c>
      <c r="ES101">
        <v>14763.11</v>
      </c>
      <c r="ET101">
        <v>0</v>
      </c>
      <c r="EU101">
        <v>0</v>
      </c>
      <c r="EV101">
        <v>0</v>
      </c>
      <c r="EW101">
        <v>0</v>
      </c>
      <c r="EX101">
        <v>0</v>
      </c>
      <c r="EY101">
        <v>0</v>
      </c>
      <c r="FQ101">
        <v>0</v>
      </c>
      <c r="FR101">
        <v>0</v>
      </c>
      <c r="FS101">
        <v>0</v>
      </c>
      <c r="FX101">
        <v>0</v>
      </c>
      <c r="FY101">
        <v>0</v>
      </c>
      <c r="GA101" t="s">
        <v>3</v>
      </c>
      <c r="GD101">
        <v>1</v>
      </c>
      <c r="GF101">
        <v>-187094181</v>
      </c>
      <c r="GG101">
        <v>2</v>
      </c>
      <c r="GH101">
        <v>1</v>
      </c>
      <c r="GI101">
        <v>-2</v>
      </c>
      <c r="GJ101">
        <v>0</v>
      </c>
      <c r="GK101">
        <v>0</v>
      </c>
      <c r="GL101">
        <f>ROUND(IF(AND(BH101=3,BI101=3,FS101&lt;&gt;0),P101,0),2)</f>
        <v>0</v>
      </c>
      <c r="GM101">
        <f>ROUND(O101+X101+Y101,2)+GX101</f>
        <v>1181.05</v>
      </c>
      <c r="GN101">
        <f t="shared" si="87"/>
        <v>0</v>
      </c>
      <c r="GO101">
        <f t="shared" si="88"/>
        <v>1181.05</v>
      </c>
      <c r="GP101">
        <f t="shared" si="89"/>
        <v>0</v>
      </c>
      <c r="GR101">
        <v>0</v>
      </c>
      <c r="GS101">
        <v>3</v>
      </c>
      <c r="GT101">
        <v>0</v>
      </c>
      <c r="GU101" t="s">
        <v>3</v>
      </c>
      <c r="GV101">
        <f t="shared" si="90"/>
        <v>0</v>
      </c>
      <c r="GW101">
        <v>1</v>
      </c>
      <c r="GX101">
        <f>ROUND(HC101*I101,2)</f>
        <v>0</v>
      </c>
      <c r="HA101">
        <v>0</v>
      </c>
      <c r="HB101">
        <v>0</v>
      </c>
      <c r="HC101">
        <f t="shared" si="91"/>
        <v>0</v>
      </c>
      <c r="HE101" t="s">
        <v>3</v>
      </c>
      <c r="HF101" t="s">
        <v>3</v>
      </c>
      <c r="HM101" t="s">
        <v>3</v>
      </c>
      <c r="HN101" t="s">
        <v>3</v>
      </c>
      <c r="HO101" t="s">
        <v>3</v>
      </c>
      <c r="HP101" t="s">
        <v>3</v>
      </c>
      <c r="HQ101" t="s">
        <v>3</v>
      </c>
      <c r="HS101">
        <v>0</v>
      </c>
      <c r="IK101">
        <v>0</v>
      </c>
    </row>
    <row r="102" spans="1:245" x14ac:dyDescent="0.2">
      <c r="A102">
        <v>17</v>
      </c>
      <c r="B102">
        <v>1</v>
      </c>
      <c r="E102" t="s">
        <v>167</v>
      </c>
      <c r="F102" t="s">
        <v>168</v>
      </c>
      <c r="G102" t="s">
        <v>169</v>
      </c>
      <c r="H102" t="s">
        <v>161</v>
      </c>
      <c r="I102">
        <f>ROUND((80/1000),7)</f>
        <v>0.08</v>
      </c>
      <c r="J102">
        <v>0</v>
      </c>
      <c r="K102">
        <f>ROUND((80/1000),7)</f>
        <v>0.08</v>
      </c>
      <c r="O102">
        <f>ROUND(CP102,0)</f>
        <v>8031</v>
      </c>
      <c r="P102">
        <f>ROUND(CQ102*I102,0)</f>
        <v>8031</v>
      </c>
      <c r="Q102">
        <f>ROUND(CR102*I102,0)</f>
        <v>0</v>
      </c>
      <c r="R102">
        <f>ROUND(CS102*I102,0)</f>
        <v>0</v>
      </c>
      <c r="S102">
        <f>ROUND(CT102*I102,0)</f>
        <v>0</v>
      </c>
      <c r="T102">
        <f>ROUND(CU102*I102,0)</f>
        <v>0</v>
      </c>
      <c r="U102">
        <f t="shared" si="67"/>
        <v>0</v>
      </c>
      <c r="V102">
        <f t="shared" si="68"/>
        <v>0</v>
      </c>
      <c r="W102">
        <f>ROUND(CX102*I102,0)</f>
        <v>1</v>
      </c>
      <c r="X102">
        <f>ROUND(CY102,0)</f>
        <v>0</v>
      </c>
      <c r="Y102">
        <f>ROUND(CZ102,0)</f>
        <v>0</v>
      </c>
      <c r="AA102">
        <v>64973731</v>
      </c>
      <c r="AB102">
        <f t="shared" si="69"/>
        <v>14763.11</v>
      </c>
      <c r="AC102">
        <f t="shared" si="70"/>
        <v>14763.11</v>
      </c>
      <c r="AD102">
        <f t="shared" si="98"/>
        <v>0</v>
      </c>
      <c r="AE102">
        <f t="shared" si="99"/>
        <v>0</v>
      </c>
      <c r="AF102">
        <f t="shared" si="100"/>
        <v>0</v>
      </c>
      <c r="AG102">
        <f t="shared" si="73"/>
        <v>0</v>
      </c>
      <c r="AH102">
        <f t="shared" si="101"/>
        <v>0</v>
      </c>
      <c r="AI102">
        <f t="shared" si="102"/>
        <v>0</v>
      </c>
      <c r="AJ102">
        <f t="shared" si="75"/>
        <v>9.11</v>
      </c>
      <c r="AK102">
        <v>14763.11</v>
      </c>
      <c r="AL102">
        <v>14763.11</v>
      </c>
      <c r="AM102">
        <v>0</v>
      </c>
      <c r="AN102">
        <v>0</v>
      </c>
      <c r="AO102">
        <v>0</v>
      </c>
      <c r="AP102">
        <v>0</v>
      </c>
      <c r="AQ102">
        <v>0</v>
      </c>
      <c r="AR102">
        <v>0</v>
      </c>
      <c r="AS102">
        <v>9.11</v>
      </c>
      <c r="AT102">
        <v>0</v>
      </c>
      <c r="AU102">
        <v>0</v>
      </c>
      <c r="AV102">
        <v>1</v>
      </c>
      <c r="AW102">
        <v>1</v>
      </c>
      <c r="AZ102">
        <v>1</v>
      </c>
      <c r="BA102">
        <v>1</v>
      </c>
      <c r="BB102">
        <v>1</v>
      </c>
      <c r="BC102">
        <v>6.8</v>
      </c>
      <c r="BD102" t="s">
        <v>3</v>
      </c>
      <c r="BE102" t="s">
        <v>3</v>
      </c>
      <c r="BF102" t="s">
        <v>3</v>
      </c>
      <c r="BG102" t="s">
        <v>3</v>
      </c>
      <c r="BH102">
        <v>3</v>
      </c>
      <c r="BI102">
        <v>2</v>
      </c>
      <c r="BJ102" t="s">
        <v>170</v>
      </c>
      <c r="BM102">
        <v>500002</v>
      </c>
      <c r="BN102">
        <v>0</v>
      </c>
      <c r="BO102" t="s">
        <v>168</v>
      </c>
      <c r="BP102">
        <v>1</v>
      </c>
      <c r="BQ102">
        <v>12</v>
      </c>
      <c r="BR102">
        <v>0</v>
      </c>
      <c r="BS102">
        <v>1</v>
      </c>
      <c r="BT102">
        <v>1</v>
      </c>
      <c r="BU102">
        <v>1</v>
      </c>
      <c r="BV102">
        <v>1</v>
      </c>
      <c r="BW102">
        <v>1</v>
      </c>
      <c r="BX102">
        <v>1</v>
      </c>
      <c r="BY102" t="s">
        <v>3</v>
      </c>
      <c r="BZ102">
        <v>0</v>
      </c>
      <c r="CA102">
        <v>0</v>
      </c>
      <c r="CB102" t="s">
        <v>3</v>
      </c>
      <c r="CE102">
        <v>0</v>
      </c>
      <c r="CF102">
        <v>0</v>
      </c>
      <c r="CG102">
        <v>0</v>
      </c>
      <c r="CM102">
        <v>0</v>
      </c>
      <c r="CN102" t="s">
        <v>3</v>
      </c>
      <c r="CO102">
        <v>0</v>
      </c>
      <c r="CP102">
        <f t="shared" si="76"/>
        <v>8031</v>
      </c>
      <c r="CQ102">
        <f t="shared" si="77"/>
        <v>100389.148</v>
      </c>
      <c r="CR102">
        <f t="shared" si="103"/>
        <v>0</v>
      </c>
      <c r="CS102">
        <f t="shared" si="79"/>
        <v>0</v>
      </c>
      <c r="CT102">
        <f t="shared" si="80"/>
        <v>0</v>
      </c>
      <c r="CU102">
        <f t="shared" si="81"/>
        <v>0</v>
      </c>
      <c r="CV102">
        <f t="shared" si="82"/>
        <v>0</v>
      </c>
      <c r="CW102">
        <f t="shared" si="83"/>
        <v>0</v>
      </c>
      <c r="CX102">
        <f t="shared" si="84"/>
        <v>9.11</v>
      </c>
      <c r="CY102">
        <f>0</f>
        <v>0</v>
      </c>
      <c r="CZ102">
        <f>0</f>
        <v>0</v>
      </c>
      <c r="DC102" t="s">
        <v>3</v>
      </c>
      <c r="DD102" t="s">
        <v>3</v>
      </c>
      <c r="DE102" t="s">
        <v>3</v>
      </c>
      <c r="DF102" t="s">
        <v>3</v>
      </c>
      <c r="DG102" t="s">
        <v>3</v>
      </c>
      <c r="DH102" t="s">
        <v>3</v>
      </c>
      <c r="DI102" t="s">
        <v>3</v>
      </c>
      <c r="DJ102" t="s">
        <v>3</v>
      </c>
      <c r="DK102" t="s">
        <v>3</v>
      </c>
      <c r="DL102" t="s">
        <v>3</v>
      </c>
      <c r="DM102" t="s">
        <v>3</v>
      </c>
      <c r="DN102">
        <v>0</v>
      </c>
      <c r="DO102">
        <v>0</v>
      </c>
      <c r="DP102">
        <v>1</v>
      </c>
      <c r="DQ102">
        <v>1</v>
      </c>
      <c r="DU102">
        <v>1013</v>
      </c>
      <c r="DV102" t="s">
        <v>161</v>
      </c>
      <c r="DW102" t="s">
        <v>163</v>
      </c>
      <c r="DX102">
        <v>1</v>
      </c>
      <c r="DZ102" t="s">
        <v>3</v>
      </c>
      <c r="EA102" t="s">
        <v>3</v>
      </c>
      <c r="EB102" t="s">
        <v>3</v>
      </c>
      <c r="EC102" t="s">
        <v>3</v>
      </c>
      <c r="EE102">
        <v>49994106</v>
      </c>
      <c r="EF102">
        <v>12</v>
      </c>
      <c r="EG102" t="s">
        <v>164</v>
      </c>
      <c r="EH102">
        <v>0</v>
      </c>
      <c r="EI102" t="s">
        <v>3</v>
      </c>
      <c r="EJ102">
        <v>2</v>
      </c>
      <c r="EK102">
        <v>500002</v>
      </c>
      <c r="EL102" t="s">
        <v>165</v>
      </c>
      <c r="EM102" t="s">
        <v>166</v>
      </c>
      <c r="EO102" t="s">
        <v>3</v>
      </c>
      <c r="EQ102">
        <v>131072</v>
      </c>
      <c r="ER102">
        <v>14763.11</v>
      </c>
      <c r="ES102">
        <v>14763.11</v>
      </c>
      <c r="ET102">
        <v>0</v>
      </c>
      <c r="EU102">
        <v>0</v>
      </c>
      <c r="EV102">
        <v>0</v>
      </c>
      <c r="EW102">
        <v>0</v>
      </c>
      <c r="EX102">
        <v>0</v>
      </c>
      <c r="EY102">
        <v>0</v>
      </c>
      <c r="FQ102">
        <v>0</v>
      </c>
      <c r="FR102">
        <v>0</v>
      </c>
      <c r="FS102">
        <v>0</v>
      </c>
      <c r="FX102">
        <v>0</v>
      </c>
      <c r="FY102">
        <v>0</v>
      </c>
      <c r="GA102" t="s">
        <v>3</v>
      </c>
      <c r="GD102">
        <v>0</v>
      </c>
      <c r="GF102">
        <v>-187094181</v>
      </c>
      <c r="GG102">
        <v>2</v>
      </c>
      <c r="GH102">
        <v>1</v>
      </c>
      <c r="GI102">
        <v>2</v>
      </c>
      <c r="GJ102">
        <v>0</v>
      </c>
      <c r="GK102">
        <f>ROUND(R102*(S12)/100,0)</f>
        <v>0</v>
      </c>
      <c r="GL102">
        <f>ROUND(IF(AND(BH102=3,BI102=3,FS102&lt;&gt;0),P102,0),0)</f>
        <v>0</v>
      </c>
      <c r="GM102">
        <f>ROUND(O102+X102+Y102+GK102,0)+GX102</f>
        <v>8031</v>
      </c>
      <c r="GN102">
        <f t="shared" si="87"/>
        <v>0</v>
      </c>
      <c r="GO102">
        <f t="shared" si="88"/>
        <v>8031</v>
      </c>
      <c r="GP102">
        <f t="shared" si="89"/>
        <v>0</v>
      </c>
      <c r="GR102">
        <v>0</v>
      </c>
      <c r="GS102">
        <v>3</v>
      </c>
      <c r="GT102">
        <v>0</v>
      </c>
      <c r="GU102" t="s">
        <v>3</v>
      </c>
      <c r="GV102">
        <f t="shared" si="90"/>
        <v>0</v>
      </c>
      <c r="GW102">
        <v>1</v>
      </c>
      <c r="GX102">
        <f>ROUND(HC102*I102,0)</f>
        <v>0</v>
      </c>
      <c r="HA102">
        <v>0</v>
      </c>
      <c r="HB102">
        <v>0</v>
      </c>
      <c r="HC102">
        <f t="shared" si="91"/>
        <v>0</v>
      </c>
      <c r="HE102" t="s">
        <v>3</v>
      </c>
      <c r="HF102" t="s">
        <v>3</v>
      </c>
      <c r="HM102" t="s">
        <v>3</v>
      </c>
      <c r="HN102" t="s">
        <v>3</v>
      </c>
      <c r="HO102" t="s">
        <v>3</v>
      </c>
      <c r="HP102" t="s">
        <v>3</v>
      </c>
      <c r="HQ102" t="s">
        <v>3</v>
      </c>
      <c r="HS102">
        <v>0</v>
      </c>
      <c r="IK102">
        <v>0</v>
      </c>
    </row>
    <row r="103" spans="1:245" x14ac:dyDescent="0.2">
      <c r="A103">
        <v>17</v>
      </c>
      <c r="B103">
        <v>1</v>
      </c>
      <c r="E103" t="s">
        <v>171</v>
      </c>
      <c r="F103" t="s">
        <v>172</v>
      </c>
      <c r="G103" t="s">
        <v>173</v>
      </c>
      <c r="H103" t="s">
        <v>161</v>
      </c>
      <c r="I103">
        <f>ROUND((50/1000),7)</f>
        <v>0.05</v>
      </c>
      <c r="J103">
        <v>0</v>
      </c>
      <c r="K103">
        <f>ROUND((50/1000),7)</f>
        <v>0.05</v>
      </c>
      <c r="O103">
        <f>ROUND(CP103,2)</f>
        <v>1050.58</v>
      </c>
      <c r="P103">
        <f>ROUND(CQ103*I103,2)</f>
        <v>1050.58</v>
      </c>
      <c r="Q103">
        <f>ROUND(CR103*I103,2)</f>
        <v>0</v>
      </c>
      <c r="R103">
        <f>ROUND(CS103*I103,2)</f>
        <v>0</v>
      </c>
      <c r="S103">
        <f>ROUND(CT103*I103,2)</f>
        <v>0</v>
      </c>
      <c r="T103">
        <f>ROUND(CU103*I103,2)</f>
        <v>0</v>
      </c>
      <c r="U103">
        <f t="shared" si="67"/>
        <v>0</v>
      </c>
      <c r="V103">
        <f t="shared" si="68"/>
        <v>0</v>
      </c>
      <c r="W103">
        <f>ROUND(CX103*I103,2)</f>
        <v>0.69</v>
      </c>
      <c r="X103">
        <f>ROUND(CY103,2)</f>
        <v>0</v>
      </c>
      <c r="Y103">
        <f>ROUND(CZ103,2)</f>
        <v>0</v>
      </c>
      <c r="AA103">
        <v>64973733</v>
      </c>
      <c r="AB103">
        <f t="shared" si="69"/>
        <v>21011.51</v>
      </c>
      <c r="AC103">
        <f t="shared" si="70"/>
        <v>21011.51</v>
      </c>
      <c r="AD103">
        <f t="shared" si="98"/>
        <v>0</v>
      </c>
      <c r="AE103">
        <f t="shared" si="99"/>
        <v>0</v>
      </c>
      <c r="AF103">
        <f t="shared" si="100"/>
        <v>0</v>
      </c>
      <c r="AG103">
        <f t="shared" si="73"/>
        <v>0</v>
      </c>
      <c r="AH103">
        <f t="shared" si="101"/>
        <v>0</v>
      </c>
      <c r="AI103">
        <f t="shared" si="102"/>
        <v>0</v>
      </c>
      <c r="AJ103">
        <f t="shared" si="75"/>
        <v>13.71</v>
      </c>
      <c r="AK103">
        <v>21011.51</v>
      </c>
      <c r="AL103">
        <v>21011.51</v>
      </c>
      <c r="AM103">
        <v>0</v>
      </c>
      <c r="AN103">
        <v>0</v>
      </c>
      <c r="AO103">
        <v>0</v>
      </c>
      <c r="AP103">
        <v>0</v>
      </c>
      <c r="AQ103">
        <v>0</v>
      </c>
      <c r="AR103">
        <v>0</v>
      </c>
      <c r="AS103">
        <v>13.71</v>
      </c>
      <c r="AT103">
        <v>0</v>
      </c>
      <c r="AU103">
        <v>0</v>
      </c>
      <c r="AV103">
        <v>1</v>
      </c>
      <c r="AW103">
        <v>1</v>
      </c>
      <c r="AZ103">
        <v>1</v>
      </c>
      <c r="BA103">
        <v>1</v>
      </c>
      <c r="BB103">
        <v>1</v>
      </c>
      <c r="BC103">
        <v>1</v>
      </c>
      <c r="BD103" t="s">
        <v>3</v>
      </c>
      <c r="BE103" t="s">
        <v>3</v>
      </c>
      <c r="BF103" t="s">
        <v>3</v>
      </c>
      <c r="BG103" t="s">
        <v>3</v>
      </c>
      <c r="BH103">
        <v>3</v>
      </c>
      <c r="BI103">
        <v>2</v>
      </c>
      <c r="BJ103" t="s">
        <v>174</v>
      </c>
      <c r="BM103">
        <v>500002</v>
      </c>
      <c r="BN103">
        <v>0</v>
      </c>
      <c r="BO103" t="s">
        <v>3</v>
      </c>
      <c r="BP103">
        <v>0</v>
      </c>
      <c r="BQ103">
        <v>12</v>
      </c>
      <c r="BR103">
        <v>0</v>
      </c>
      <c r="BS103">
        <v>1</v>
      </c>
      <c r="BT103">
        <v>1</v>
      </c>
      <c r="BU103">
        <v>1</v>
      </c>
      <c r="BV103">
        <v>1</v>
      </c>
      <c r="BW103">
        <v>1</v>
      </c>
      <c r="BX103">
        <v>1</v>
      </c>
      <c r="BY103" t="s">
        <v>3</v>
      </c>
      <c r="BZ103">
        <v>0</v>
      </c>
      <c r="CA103">
        <v>0</v>
      </c>
      <c r="CB103" t="s">
        <v>3</v>
      </c>
      <c r="CE103">
        <v>0</v>
      </c>
      <c r="CF103">
        <v>0</v>
      </c>
      <c r="CG103">
        <v>0</v>
      </c>
      <c r="CM103">
        <v>0</v>
      </c>
      <c r="CN103" t="s">
        <v>3</v>
      </c>
      <c r="CO103">
        <v>0</v>
      </c>
      <c r="CP103">
        <f t="shared" si="76"/>
        <v>1050.58</v>
      </c>
      <c r="CQ103">
        <f t="shared" si="77"/>
        <v>21011.51</v>
      </c>
      <c r="CR103">
        <f t="shared" si="103"/>
        <v>0</v>
      </c>
      <c r="CS103">
        <f t="shared" si="79"/>
        <v>0</v>
      </c>
      <c r="CT103">
        <f t="shared" si="80"/>
        <v>0</v>
      </c>
      <c r="CU103">
        <f t="shared" si="81"/>
        <v>0</v>
      </c>
      <c r="CV103">
        <f t="shared" si="82"/>
        <v>0</v>
      </c>
      <c r="CW103">
        <f t="shared" si="83"/>
        <v>0</v>
      </c>
      <c r="CX103">
        <f t="shared" si="84"/>
        <v>13.71</v>
      </c>
      <c r="CY103">
        <f>0</f>
        <v>0</v>
      </c>
      <c r="CZ103">
        <f>0</f>
        <v>0</v>
      </c>
      <c r="DC103" t="s">
        <v>3</v>
      </c>
      <c r="DD103" t="s">
        <v>3</v>
      </c>
      <c r="DE103" t="s">
        <v>3</v>
      </c>
      <c r="DF103" t="s">
        <v>3</v>
      </c>
      <c r="DG103" t="s">
        <v>3</v>
      </c>
      <c r="DH103" t="s">
        <v>3</v>
      </c>
      <c r="DI103" t="s">
        <v>3</v>
      </c>
      <c r="DJ103" t="s">
        <v>3</v>
      </c>
      <c r="DK103" t="s">
        <v>3</v>
      </c>
      <c r="DL103" t="s">
        <v>3</v>
      </c>
      <c r="DM103" t="s">
        <v>3</v>
      </c>
      <c r="DN103">
        <v>0</v>
      </c>
      <c r="DO103">
        <v>0</v>
      </c>
      <c r="DP103">
        <v>1</v>
      </c>
      <c r="DQ103">
        <v>1</v>
      </c>
      <c r="DU103">
        <v>1013</v>
      </c>
      <c r="DV103" t="s">
        <v>161</v>
      </c>
      <c r="DW103" t="s">
        <v>163</v>
      </c>
      <c r="DX103">
        <v>1</v>
      </c>
      <c r="DZ103" t="s">
        <v>3</v>
      </c>
      <c r="EA103" t="s">
        <v>3</v>
      </c>
      <c r="EB103" t="s">
        <v>3</v>
      </c>
      <c r="EC103" t="s">
        <v>3</v>
      </c>
      <c r="EE103">
        <v>49994106</v>
      </c>
      <c r="EF103">
        <v>12</v>
      </c>
      <c r="EG103" t="s">
        <v>164</v>
      </c>
      <c r="EH103">
        <v>0</v>
      </c>
      <c r="EI103" t="s">
        <v>3</v>
      </c>
      <c r="EJ103">
        <v>2</v>
      </c>
      <c r="EK103">
        <v>500002</v>
      </c>
      <c r="EL103" t="s">
        <v>165</v>
      </c>
      <c r="EM103" t="s">
        <v>166</v>
      </c>
      <c r="EO103" t="s">
        <v>3</v>
      </c>
      <c r="EQ103">
        <v>131072</v>
      </c>
      <c r="ER103">
        <v>21011.51</v>
      </c>
      <c r="ES103">
        <v>21011.51</v>
      </c>
      <c r="ET103">
        <v>0</v>
      </c>
      <c r="EU103">
        <v>0</v>
      </c>
      <c r="EV103">
        <v>0</v>
      </c>
      <c r="EW103">
        <v>0</v>
      </c>
      <c r="EX103">
        <v>0</v>
      </c>
      <c r="EY103">
        <v>0</v>
      </c>
      <c r="FQ103">
        <v>0</v>
      </c>
      <c r="FR103">
        <v>0</v>
      </c>
      <c r="FS103">
        <v>0</v>
      </c>
      <c r="FX103">
        <v>0</v>
      </c>
      <c r="FY103">
        <v>0</v>
      </c>
      <c r="GA103" t="s">
        <v>3</v>
      </c>
      <c r="GD103">
        <v>1</v>
      </c>
      <c r="GF103">
        <v>-812129671</v>
      </c>
      <c r="GG103">
        <v>2</v>
      </c>
      <c r="GH103">
        <v>1</v>
      </c>
      <c r="GI103">
        <v>-2</v>
      </c>
      <c r="GJ103">
        <v>0</v>
      </c>
      <c r="GK103">
        <v>0</v>
      </c>
      <c r="GL103">
        <f>ROUND(IF(AND(BH103=3,BI103=3,FS103&lt;&gt;0),P103,0),2)</f>
        <v>0</v>
      </c>
      <c r="GM103">
        <f>ROUND(O103+X103+Y103,2)+GX103</f>
        <v>1050.58</v>
      </c>
      <c r="GN103">
        <f t="shared" si="87"/>
        <v>0</v>
      </c>
      <c r="GO103">
        <f t="shared" si="88"/>
        <v>1050.58</v>
      </c>
      <c r="GP103">
        <f t="shared" si="89"/>
        <v>0</v>
      </c>
      <c r="GR103">
        <v>0</v>
      </c>
      <c r="GS103">
        <v>3</v>
      </c>
      <c r="GT103">
        <v>0</v>
      </c>
      <c r="GU103" t="s">
        <v>3</v>
      </c>
      <c r="GV103">
        <f t="shared" si="90"/>
        <v>0</v>
      </c>
      <c r="GW103">
        <v>1</v>
      </c>
      <c r="GX103">
        <f>ROUND(HC103*I103,2)</f>
        <v>0</v>
      </c>
      <c r="HA103">
        <v>0</v>
      </c>
      <c r="HB103">
        <v>0</v>
      </c>
      <c r="HC103">
        <f t="shared" si="91"/>
        <v>0</v>
      </c>
      <c r="HE103" t="s">
        <v>3</v>
      </c>
      <c r="HF103" t="s">
        <v>3</v>
      </c>
      <c r="HM103" t="s">
        <v>3</v>
      </c>
      <c r="HN103" t="s">
        <v>3</v>
      </c>
      <c r="HO103" t="s">
        <v>3</v>
      </c>
      <c r="HP103" t="s">
        <v>3</v>
      </c>
      <c r="HQ103" t="s">
        <v>3</v>
      </c>
      <c r="HS103">
        <v>0</v>
      </c>
      <c r="IK103">
        <v>0</v>
      </c>
    </row>
    <row r="104" spans="1:245" x14ac:dyDescent="0.2">
      <c r="A104">
        <v>17</v>
      </c>
      <c r="B104">
        <v>1</v>
      </c>
      <c r="E104" t="s">
        <v>171</v>
      </c>
      <c r="F104" t="s">
        <v>172</v>
      </c>
      <c r="G104" t="s">
        <v>173</v>
      </c>
      <c r="H104" t="s">
        <v>161</v>
      </c>
      <c r="I104">
        <f>ROUND((50/1000),7)</f>
        <v>0.05</v>
      </c>
      <c r="J104">
        <v>0</v>
      </c>
      <c r="K104">
        <f>ROUND((50/1000),7)</f>
        <v>0.05</v>
      </c>
      <c r="O104">
        <f>ROUND(CP104,0)</f>
        <v>8247</v>
      </c>
      <c r="P104">
        <f>ROUND(CQ104*I104,0)</f>
        <v>8247</v>
      </c>
      <c r="Q104">
        <f>ROUND(CR104*I104,0)</f>
        <v>0</v>
      </c>
      <c r="R104">
        <f>ROUND(CS104*I104,0)</f>
        <v>0</v>
      </c>
      <c r="S104">
        <f>ROUND(CT104*I104,0)</f>
        <v>0</v>
      </c>
      <c r="T104">
        <f>ROUND(CU104*I104,0)</f>
        <v>0</v>
      </c>
      <c r="U104">
        <f t="shared" si="67"/>
        <v>0</v>
      </c>
      <c r="V104">
        <f t="shared" si="68"/>
        <v>0</v>
      </c>
      <c r="W104">
        <f>ROUND(CX104*I104,0)</f>
        <v>1</v>
      </c>
      <c r="X104">
        <f>ROUND(CY104,0)</f>
        <v>0</v>
      </c>
      <c r="Y104">
        <f>ROUND(CZ104,0)</f>
        <v>0</v>
      </c>
      <c r="AA104">
        <v>64973731</v>
      </c>
      <c r="AB104">
        <f t="shared" si="69"/>
        <v>21011.51</v>
      </c>
      <c r="AC104">
        <f t="shared" si="70"/>
        <v>21011.51</v>
      </c>
      <c r="AD104">
        <f t="shared" si="98"/>
        <v>0</v>
      </c>
      <c r="AE104">
        <f t="shared" si="99"/>
        <v>0</v>
      </c>
      <c r="AF104">
        <f t="shared" si="100"/>
        <v>0</v>
      </c>
      <c r="AG104">
        <f t="shared" si="73"/>
        <v>0</v>
      </c>
      <c r="AH104">
        <f t="shared" si="101"/>
        <v>0</v>
      </c>
      <c r="AI104">
        <f t="shared" si="102"/>
        <v>0</v>
      </c>
      <c r="AJ104">
        <f t="shared" si="75"/>
        <v>13.71</v>
      </c>
      <c r="AK104">
        <v>21011.51</v>
      </c>
      <c r="AL104">
        <v>21011.51</v>
      </c>
      <c r="AM104">
        <v>0</v>
      </c>
      <c r="AN104">
        <v>0</v>
      </c>
      <c r="AO104">
        <v>0</v>
      </c>
      <c r="AP104">
        <v>0</v>
      </c>
      <c r="AQ104">
        <v>0</v>
      </c>
      <c r="AR104">
        <v>0</v>
      </c>
      <c r="AS104">
        <v>13.71</v>
      </c>
      <c r="AT104">
        <v>0</v>
      </c>
      <c r="AU104">
        <v>0</v>
      </c>
      <c r="AV104">
        <v>1</v>
      </c>
      <c r="AW104">
        <v>1</v>
      </c>
      <c r="AZ104">
        <v>1</v>
      </c>
      <c r="BA104">
        <v>1</v>
      </c>
      <c r="BB104">
        <v>1</v>
      </c>
      <c r="BC104">
        <v>7.85</v>
      </c>
      <c r="BD104" t="s">
        <v>3</v>
      </c>
      <c r="BE104" t="s">
        <v>3</v>
      </c>
      <c r="BF104" t="s">
        <v>3</v>
      </c>
      <c r="BG104" t="s">
        <v>3</v>
      </c>
      <c r="BH104">
        <v>3</v>
      </c>
      <c r="BI104">
        <v>2</v>
      </c>
      <c r="BJ104" t="s">
        <v>174</v>
      </c>
      <c r="BM104">
        <v>500002</v>
      </c>
      <c r="BN104">
        <v>0</v>
      </c>
      <c r="BO104" t="s">
        <v>172</v>
      </c>
      <c r="BP104">
        <v>1</v>
      </c>
      <c r="BQ104">
        <v>12</v>
      </c>
      <c r="BR104">
        <v>0</v>
      </c>
      <c r="BS104">
        <v>1</v>
      </c>
      <c r="BT104">
        <v>1</v>
      </c>
      <c r="BU104">
        <v>1</v>
      </c>
      <c r="BV104">
        <v>1</v>
      </c>
      <c r="BW104">
        <v>1</v>
      </c>
      <c r="BX104">
        <v>1</v>
      </c>
      <c r="BY104" t="s">
        <v>3</v>
      </c>
      <c r="BZ104">
        <v>0</v>
      </c>
      <c r="CA104">
        <v>0</v>
      </c>
      <c r="CB104" t="s">
        <v>3</v>
      </c>
      <c r="CE104">
        <v>0</v>
      </c>
      <c r="CF104">
        <v>0</v>
      </c>
      <c r="CG104">
        <v>0</v>
      </c>
      <c r="CM104">
        <v>0</v>
      </c>
      <c r="CN104" t="s">
        <v>3</v>
      </c>
      <c r="CO104">
        <v>0</v>
      </c>
      <c r="CP104">
        <f t="shared" si="76"/>
        <v>8247</v>
      </c>
      <c r="CQ104">
        <f t="shared" si="77"/>
        <v>164940.35349999997</v>
      </c>
      <c r="CR104">
        <f t="shared" si="103"/>
        <v>0</v>
      </c>
      <c r="CS104">
        <f t="shared" si="79"/>
        <v>0</v>
      </c>
      <c r="CT104">
        <f t="shared" si="80"/>
        <v>0</v>
      </c>
      <c r="CU104">
        <f t="shared" si="81"/>
        <v>0</v>
      </c>
      <c r="CV104">
        <f t="shared" si="82"/>
        <v>0</v>
      </c>
      <c r="CW104">
        <f t="shared" si="83"/>
        <v>0</v>
      </c>
      <c r="CX104">
        <f t="shared" si="84"/>
        <v>13.71</v>
      </c>
      <c r="CY104">
        <f>0</f>
        <v>0</v>
      </c>
      <c r="CZ104">
        <f>0</f>
        <v>0</v>
      </c>
      <c r="DC104" t="s">
        <v>3</v>
      </c>
      <c r="DD104" t="s">
        <v>3</v>
      </c>
      <c r="DE104" t="s">
        <v>3</v>
      </c>
      <c r="DF104" t="s">
        <v>3</v>
      </c>
      <c r="DG104" t="s">
        <v>3</v>
      </c>
      <c r="DH104" t="s">
        <v>3</v>
      </c>
      <c r="DI104" t="s">
        <v>3</v>
      </c>
      <c r="DJ104" t="s">
        <v>3</v>
      </c>
      <c r="DK104" t="s">
        <v>3</v>
      </c>
      <c r="DL104" t="s">
        <v>3</v>
      </c>
      <c r="DM104" t="s">
        <v>3</v>
      </c>
      <c r="DN104">
        <v>0</v>
      </c>
      <c r="DO104">
        <v>0</v>
      </c>
      <c r="DP104">
        <v>1</v>
      </c>
      <c r="DQ104">
        <v>1</v>
      </c>
      <c r="DU104">
        <v>1013</v>
      </c>
      <c r="DV104" t="s">
        <v>161</v>
      </c>
      <c r="DW104" t="s">
        <v>163</v>
      </c>
      <c r="DX104">
        <v>1</v>
      </c>
      <c r="DZ104" t="s">
        <v>3</v>
      </c>
      <c r="EA104" t="s">
        <v>3</v>
      </c>
      <c r="EB104" t="s">
        <v>3</v>
      </c>
      <c r="EC104" t="s">
        <v>3</v>
      </c>
      <c r="EE104">
        <v>49994106</v>
      </c>
      <c r="EF104">
        <v>12</v>
      </c>
      <c r="EG104" t="s">
        <v>164</v>
      </c>
      <c r="EH104">
        <v>0</v>
      </c>
      <c r="EI104" t="s">
        <v>3</v>
      </c>
      <c r="EJ104">
        <v>2</v>
      </c>
      <c r="EK104">
        <v>500002</v>
      </c>
      <c r="EL104" t="s">
        <v>165</v>
      </c>
      <c r="EM104" t="s">
        <v>166</v>
      </c>
      <c r="EO104" t="s">
        <v>3</v>
      </c>
      <c r="EQ104">
        <v>131072</v>
      </c>
      <c r="ER104">
        <v>21011.51</v>
      </c>
      <c r="ES104">
        <v>21011.51</v>
      </c>
      <c r="ET104">
        <v>0</v>
      </c>
      <c r="EU104">
        <v>0</v>
      </c>
      <c r="EV104">
        <v>0</v>
      </c>
      <c r="EW104">
        <v>0</v>
      </c>
      <c r="EX104">
        <v>0</v>
      </c>
      <c r="EY104">
        <v>0</v>
      </c>
      <c r="FQ104">
        <v>0</v>
      </c>
      <c r="FR104">
        <v>0</v>
      </c>
      <c r="FS104">
        <v>0</v>
      </c>
      <c r="FX104">
        <v>0</v>
      </c>
      <c r="FY104">
        <v>0</v>
      </c>
      <c r="GA104" t="s">
        <v>3</v>
      </c>
      <c r="GD104">
        <v>0</v>
      </c>
      <c r="GF104">
        <v>-812129671</v>
      </c>
      <c r="GG104">
        <v>2</v>
      </c>
      <c r="GH104">
        <v>1</v>
      </c>
      <c r="GI104">
        <v>2</v>
      </c>
      <c r="GJ104">
        <v>0</v>
      </c>
      <c r="GK104">
        <f>ROUND(R104*(S12)/100,0)</f>
        <v>0</v>
      </c>
      <c r="GL104">
        <f>ROUND(IF(AND(BH104=3,BI104=3,FS104&lt;&gt;0),P104,0),0)</f>
        <v>0</v>
      </c>
      <c r="GM104">
        <f>ROUND(O104+X104+Y104+GK104,0)+GX104</f>
        <v>8247</v>
      </c>
      <c r="GN104">
        <f t="shared" si="87"/>
        <v>0</v>
      </c>
      <c r="GO104">
        <f t="shared" si="88"/>
        <v>8247</v>
      </c>
      <c r="GP104">
        <f t="shared" si="89"/>
        <v>0</v>
      </c>
      <c r="GR104">
        <v>0</v>
      </c>
      <c r="GS104">
        <v>3</v>
      </c>
      <c r="GT104">
        <v>0</v>
      </c>
      <c r="GU104" t="s">
        <v>3</v>
      </c>
      <c r="GV104">
        <f t="shared" si="90"/>
        <v>0</v>
      </c>
      <c r="GW104">
        <v>1</v>
      </c>
      <c r="GX104">
        <f>ROUND(HC104*I104,0)</f>
        <v>0</v>
      </c>
      <c r="HA104">
        <v>0</v>
      </c>
      <c r="HB104">
        <v>0</v>
      </c>
      <c r="HC104">
        <f t="shared" si="91"/>
        <v>0</v>
      </c>
      <c r="HE104" t="s">
        <v>3</v>
      </c>
      <c r="HF104" t="s">
        <v>3</v>
      </c>
      <c r="HM104" t="s">
        <v>3</v>
      </c>
      <c r="HN104" t="s">
        <v>3</v>
      </c>
      <c r="HO104" t="s">
        <v>3</v>
      </c>
      <c r="HP104" t="s">
        <v>3</v>
      </c>
      <c r="HQ104" t="s">
        <v>3</v>
      </c>
      <c r="HS104">
        <v>0</v>
      </c>
      <c r="IK104">
        <v>0</v>
      </c>
    </row>
    <row r="105" spans="1:245" x14ac:dyDescent="0.2">
      <c r="A105">
        <v>17</v>
      </c>
      <c r="B105">
        <v>1</v>
      </c>
      <c r="E105" t="s">
        <v>175</v>
      </c>
      <c r="F105" t="s">
        <v>176</v>
      </c>
      <c r="G105" t="s">
        <v>177</v>
      </c>
      <c r="H105" t="s">
        <v>178</v>
      </c>
      <c r="I105">
        <v>80</v>
      </c>
      <c r="J105">
        <v>0</v>
      </c>
      <c r="K105">
        <v>80</v>
      </c>
      <c r="O105">
        <f>ROUND(CP105,2)</f>
        <v>8800</v>
      </c>
      <c r="P105">
        <f>ROUND(ROUND(CQ105*I105,0)/BC105,2)</f>
        <v>8800</v>
      </c>
      <c r="Q105">
        <f>ROUND(CR105*I105,2)</f>
        <v>0</v>
      </c>
      <c r="R105">
        <f>ROUND(CS105*I105,2)</f>
        <v>0</v>
      </c>
      <c r="S105">
        <f>ROUND(CT105*I105,2)</f>
        <v>0</v>
      </c>
      <c r="T105">
        <f>ROUND(CU105*I105,2)</f>
        <v>0</v>
      </c>
      <c r="U105">
        <f t="shared" si="67"/>
        <v>0</v>
      </c>
      <c r="V105">
        <f t="shared" si="68"/>
        <v>0</v>
      </c>
      <c r="W105">
        <f>ROUND(CX105*I105,2)</f>
        <v>0</v>
      </c>
      <c r="X105">
        <f>ROUND(CY105,2)</f>
        <v>0</v>
      </c>
      <c r="Y105">
        <f>ROUND(CZ105,2)</f>
        <v>0</v>
      </c>
      <c r="AA105">
        <v>64973733</v>
      </c>
      <c r="AB105">
        <f t="shared" si="69"/>
        <v>110</v>
      </c>
      <c r="AC105">
        <f t="shared" si="70"/>
        <v>110</v>
      </c>
      <c r="AD105">
        <f t="shared" si="98"/>
        <v>0</v>
      </c>
      <c r="AE105">
        <f t="shared" si="99"/>
        <v>0</v>
      </c>
      <c r="AF105">
        <f t="shared" si="100"/>
        <v>0</v>
      </c>
      <c r="AG105">
        <f t="shared" si="73"/>
        <v>0</v>
      </c>
      <c r="AH105">
        <f t="shared" si="101"/>
        <v>0</v>
      </c>
      <c r="AI105">
        <f t="shared" si="102"/>
        <v>0</v>
      </c>
      <c r="AJ105">
        <f t="shared" si="75"/>
        <v>0</v>
      </c>
      <c r="AK105">
        <v>110</v>
      </c>
      <c r="AL105">
        <v>110</v>
      </c>
      <c r="AM105">
        <v>0</v>
      </c>
      <c r="AN105">
        <v>0</v>
      </c>
      <c r="AO105">
        <v>0</v>
      </c>
      <c r="AP105">
        <v>0</v>
      </c>
      <c r="AQ105">
        <v>0</v>
      </c>
      <c r="AR105">
        <v>0</v>
      </c>
      <c r="AS105">
        <v>0</v>
      </c>
      <c r="AT105">
        <v>78</v>
      </c>
      <c r="AU105">
        <v>57</v>
      </c>
      <c r="AV105">
        <v>1</v>
      </c>
      <c r="AW105">
        <v>1</v>
      </c>
      <c r="AZ105">
        <v>1</v>
      </c>
      <c r="BA105">
        <v>1</v>
      </c>
      <c r="BB105">
        <v>1</v>
      </c>
      <c r="BC105">
        <v>1</v>
      </c>
      <c r="BD105" t="s">
        <v>3</v>
      </c>
      <c r="BE105" t="s">
        <v>3</v>
      </c>
      <c r="BF105" t="s">
        <v>3</v>
      </c>
      <c r="BG105" t="s">
        <v>3</v>
      </c>
      <c r="BH105">
        <v>3</v>
      </c>
      <c r="BI105">
        <v>2</v>
      </c>
      <c r="BJ105" t="s">
        <v>3</v>
      </c>
      <c r="BM105">
        <v>400002</v>
      </c>
      <c r="BN105">
        <v>0</v>
      </c>
      <c r="BO105" t="s">
        <v>3</v>
      </c>
      <c r="BP105">
        <v>0</v>
      </c>
      <c r="BQ105">
        <v>7</v>
      </c>
      <c r="BR105">
        <v>0</v>
      </c>
      <c r="BS105">
        <v>1</v>
      </c>
      <c r="BT105">
        <v>1</v>
      </c>
      <c r="BU105">
        <v>1</v>
      </c>
      <c r="BV105">
        <v>1</v>
      </c>
      <c r="BW105">
        <v>1</v>
      </c>
      <c r="BX105">
        <v>1</v>
      </c>
      <c r="BY105" t="s">
        <v>3</v>
      </c>
      <c r="BZ105">
        <v>78</v>
      </c>
      <c r="CA105">
        <v>57</v>
      </c>
      <c r="CB105" t="s">
        <v>3</v>
      </c>
      <c r="CE105">
        <v>0</v>
      </c>
      <c r="CF105">
        <v>0</v>
      </c>
      <c r="CG105">
        <v>0</v>
      </c>
      <c r="CM105">
        <v>0</v>
      </c>
      <c r="CN105" t="s">
        <v>3</v>
      </c>
      <c r="CO105">
        <v>0</v>
      </c>
      <c r="CP105">
        <f t="shared" si="76"/>
        <v>8800</v>
      </c>
      <c r="CQ105">
        <f>AC105</f>
        <v>110</v>
      </c>
      <c r="CR105">
        <f>(((ET105)-(EU105)*BS105)+AE105*BS105)</f>
        <v>0</v>
      </c>
      <c r="CS105">
        <f t="shared" si="79"/>
        <v>0</v>
      </c>
      <c r="CT105">
        <f t="shared" si="80"/>
        <v>0</v>
      </c>
      <c r="CU105">
        <f t="shared" si="81"/>
        <v>0</v>
      </c>
      <c r="CV105">
        <f t="shared" si="82"/>
        <v>0</v>
      </c>
      <c r="CW105">
        <f t="shared" si="83"/>
        <v>0</v>
      </c>
      <c r="CX105">
        <f t="shared" si="84"/>
        <v>0</v>
      </c>
      <c r="CY105">
        <f t="shared" ref="CY105:CY116" si="104">(((S105+R105)*AT105)/100)</f>
        <v>0</v>
      </c>
      <c r="CZ105">
        <f t="shared" ref="CZ105:CZ116" si="105">(((S105+R105)*AU105)/100)</f>
        <v>0</v>
      </c>
      <c r="DC105" t="s">
        <v>3</v>
      </c>
      <c r="DD105" t="s">
        <v>3</v>
      </c>
      <c r="DE105" t="s">
        <v>3</v>
      </c>
      <c r="DF105" t="s">
        <v>3</v>
      </c>
      <c r="DG105" t="s">
        <v>3</v>
      </c>
      <c r="DH105" t="s">
        <v>3</v>
      </c>
      <c r="DI105" t="s">
        <v>3</v>
      </c>
      <c r="DJ105" t="s">
        <v>3</v>
      </c>
      <c r="DK105" t="s">
        <v>3</v>
      </c>
      <c r="DL105" t="s">
        <v>3</v>
      </c>
      <c r="DM105" t="s">
        <v>3</v>
      </c>
      <c r="DN105">
        <v>0</v>
      </c>
      <c r="DO105">
        <v>0</v>
      </c>
      <c r="DP105">
        <v>1</v>
      </c>
      <c r="DQ105">
        <v>1</v>
      </c>
      <c r="DU105">
        <v>1003</v>
      </c>
      <c r="DV105" t="s">
        <v>178</v>
      </c>
      <c r="DW105" t="s">
        <v>178</v>
      </c>
      <c r="DX105">
        <v>1</v>
      </c>
      <c r="DZ105" t="s">
        <v>3</v>
      </c>
      <c r="EA105" t="s">
        <v>3</v>
      </c>
      <c r="EB105" t="s">
        <v>3</v>
      </c>
      <c r="EC105" t="s">
        <v>3</v>
      </c>
      <c r="EE105">
        <v>49994505</v>
      </c>
      <c r="EF105">
        <v>7</v>
      </c>
      <c r="EG105" t="s">
        <v>30</v>
      </c>
      <c r="EH105">
        <v>109</v>
      </c>
      <c r="EI105" t="s">
        <v>31</v>
      </c>
      <c r="EJ105">
        <v>1</v>
      </c>
      <c r="EK105">
        <v>400002</v>
      </c>
      <c r="EL105" t="s">
        <v>31</v>
      </c>
      <c r="EM105" t="s">
        <v>32</v>
      </c>
      <c r="EO105" t="s">
        <v>3</v>
      </c>
      <c r="EQ105">
        <v>1703936</v>
      </c>
      <c r="ER105">
        <v>0</v>
      </c>
      <c r="ES105">
        <v>110</v>
      </c>
      <c r="ET105">
        <v>0</v>
      </c>
      <c r="EU105">
        <v>0</v>
      </c>
      <c r="EV105">
        <v>0</v>
      </c>
      <c r="EW105">
        <v>0</v>
      </c>
      <c r="EX105">
        <v>0</v>
      </c>
      <c r="EY105">
        <v>0</v>
      </c>
      <c r="EZ105">
        <v>5</v>
      </c>
      <c r="FC105">
        <v>0</v>
      </c>
      <c r="FD105">
        <v>18</v>
      </c>
      <c r="FF105">
        <v>110</v>
      </c>
      <c r="FQ105">
        <v>0</v>
      </c>
      <c r="FR105">
        <v>0</v>
      </c>
      <c r="FS105">
        <v>0</v>
      </c>
      <c r="FX105">
        <v>78</v>
      </c>
      <c r="FY105">
        <v>57</v>
      </c>
      <c r="GA105" t="s">
        <v>3</v>
      </c>
      <c r="GD105">
        <v>1</v>
      </c>
      <c r="GF105">
        <v>-688023270</v>
      </c>
      <c r="GG105">
        <v>2</v>
      </c>
      <c r="GH105">
        <v>3</v>
      </c>
      <c r="GI105">
        <v>-2</v>
      </c>
      <c r="GJ105">
        <v>0</v>
      </c>
      <c r="GK105">
        <v>0</v>
      </c>
      <c r="GL105">
        <f>ROUND(IF(AND(BH105=3,BI105=3,FS105&lt;&gt;0),P105,0),2)</f>
        <v>0</v>
      </c>
      <c r="GM105">
        <f>ROUND(O105+X105+Y105,2)+GX105</f>
        <v>8800</v>
      </c>
      <c r="GN105">
        <f t="shared" si="87"/>
        <v>0</v>
      </c>
      <c r="GO105">
        <f t="shared" si="88"/>
        <v>8800</v>
      </c>
      <c r="GP105">
        <f t="shared" si="89"/>
        <v>0</v>
      </c>
      <c r="GR105">
        <v>1</v>
      </c>
      <c r="GS105">
        <v>1</v>
      </c>
      <c r="GT105">
        <v>0</v>
      </c>
      <c r="GU105" t="s">
        <v>3</v>
      </c>
      <c r="GV105">
        <f t="shared" si="90"/>
        <v>0</v>
      </c>
      <c r="GW105">
        <v>1</v>
      </c>
      <c r="GX105">
        <f>ROUND(HC105*I105,2)</f>
        <v>0</v>
      </c>
      <c r="HA105">
        <v>0</v>
      </c>
      <c r="HB105">
        <v>0</v>
      </c>
      <c r="HC105">
        <f t="shared" si="91"/>
        <v>0</v>
      </c>
      <c r="HE105" t="s">
        <v>3</v>
      </c>
      <c r="HF105" t="s">
        <v>3</v>
      </c>
      <c r="HG105">
        <f>ROUND(AC105*I105,0)</f>
        <v>8800</v>
      </c>
      <c r="HM105" t="s">
        <v>3</v>
      </c>
      <c r="HN105" t="s">
        <v>33</v>
      </c>
      <c r="HO105" t="s">
        <v>34</v>
      </c>
      <c r="HP105" t="s">
        <v>31</v>
      </c>
      <c r="HQ105" t="s">
        <v>31</v>
      </c>
      <c r="HS105">
        <v>0</v>
      </c>
      <c r="IK105">
        <v>0</v>
      </c>
    </row>
    <row r="106" spans="1:245" x14ac:dyDescent="0.2">
      <c r="A106">
        <v>17</v>
      </c>
      <c r="B106">
        <v>1</v>
      </c>
      <c r="E106" t="s">
        <v>175</v>
      </c>
      <c r="F106" t="s">
        <v>176</v>
      </c>
      <c r="G106" t="s">
        <v>177</v>
      </c>
      <c r="H106" t="s">
        <v>178</v>
      </c>
      <c r="I106">
        <v>80</v>
      </c>
      <c r="J106">
        <v>0</v>
      </c>
      <c r="K106">
        <v>80</v>
      </c>
      <c r="O106">
        <f>ROUND(CP106,0)</f>
        <v>8976</v>
      </c>
      <c r="P106">
        <f>ROUND(CQ106*I106,0)</f>
        <v>8976</v>
      </c>
      <c r="Q106">
        <f>ROUND(CR106*I106,0)</f>
        <v>0</v>
      </c>
      <c r="R106">
        <f>ROUND(CS106*I106,0)</f>
        <v>0</v>
      </c>
      <c r="S106">
        <f>ROUND(CT106*I106,0)</f>
        <v>0</v>
      </c>
      <c r="T106">
        <f>ROUND(CU106*I106,0)</f>
        <v>0</v>
      </c>
      <c r="U106">
        <f t="shared" si="67"/>
        <v>0</v>
      </c>
      <c r="V106">
        <f t="shared" si="68"/>
        <v>0</v>
      </c>
      <c r="W106">
        <f>ROUND(CX106*I106,0)</f>
        <v>0</v>
      </c>
      <c r="X106">
        <f>ROUND(CY106,0)</f>
        <v>0</v>
      </c>
      <c r="Y106">
        <f>ROUND(CZ106,0)</f>
        <v>0</v>
      </c>
      <c r="AA106">
        <v>64973731</v>
      </c>
      <c r="AB106">
        <f t="shared" si="69"/>
        <v>112.2</v>
      </c>
      <c r="AC106">
        <f t="shared" si="70"/>
        <v>112.2</v>
      </c>
      <c r="AD106">
        <f t="shared" si="98"/>
        <v>0</v>
      </c>
      <c r="AE106">
        <f t="shared" si="99"/>
        <v>0</v>
      </c>
      <c r="AF106">
        <f t="shared" si="100"/>
        <v>0</v>
      </c>
      <c r="AG106">
        <f t="shared" si="73"/>
        <v>0</v>
      </c>
      <c r="AH106">
        <f t="shared" si="101"/>
        <v>0</v>
      </c>
      <c r="AI106">
        <f t="shared" si="102"/>
        <v>0</v>
      </c>
      <c r="AJ106">
        <f t="shared" si="75"/>
        <v>0</v>
      </c>
      <c r="AK106">
        <v>112.2</v>
      </c>
      <c r="AL106">
        <v>112.2</v>
      </c>
      <c r="AM106">
        <v>0</v>
      </c>
      <c r="AN106">
        <v>0</v>
      </c>
      <c r="AO106">
        <v>0</v>
      </c>
      <c r="AP106">
        <v>0</v>
      </c>
      <c r="AQ106">
        <v>0</v>
      </c>
      <c r="AR106">
        <v>0</v>
      </c>
      <c r="AS106">
        <v>0</v>
      </c>
      <c r="AT106">
        <v>78</v>
      </c>
      <c r="AU106">
        <v>57</v>
      </c>
      <c r="AV106">
        <v>1</v>
      </c>
      <c r="AW106">
        <v>1</v>
      </c>
      <c r="AZ106">
        <v>1</v>
      </c>
      <c r="BA106">
        <v>1</v>
      </c>
      <c r="BB106">
        <v>1</v>
      </c>
      <c r="BC106">
        <v>9.66</v>
      </c>
      <c r="BD106" t="s">
        <v>3</v>
      </c>
      <c r="BE106" t="s">
        <v>3</v>
      </c>
      <c r="BF106" t="s">
        <v>3</v>
      </c>
      <c r="BG106" t="s">
        <v>3</v>
      </c>
      <c r="BH106">
        <v>3</v>
      </c>
      <c r="BI106">
        <v>2</v>
      </c>
      <c r="BJ106" t="s">
        <v>3</v>
      </c>
      <c r="BM106">
        <v>400002</v>
      </c>
      <c r="BN106">
        <v>0</v>
      </c>
      <c r="BO106" t="s">
        <v>3</v>
      </c>
      <c r="BP106">
        <v>0</v>
      </c>
      <c r="BQ106">
        <v>7</v>
      </c>
      <c r="BR106">
        <v>0</v>
      </c>
      <c r="BS106">
        <v>1</v>
      </c>
      <c r="BT106">
        <v>1</v>
      </c>
      <c r="BU106">
        <v>1</v>
      </c>
      <c r="BV106">
        <v>1</v>
      </c>
      <c r="BW106">
        <v>1</v>
      </c>
      <c r="BX106">
        <v>1</v>
      </c>
      <c r="BY106" t="s">
        <v>3</v>
      </c>
      <c r="BZ106">
        <v>78</v>
      </c>
      <c r="CA106">
        <v>57</v>
      </c>
      <c r="CB106" t="s">
        <v>3</v>
      </c>
      <c r="CE106">
        <v>0</v>
      </c>
      <c r="CF106">
        <v>0</v>
      </c>
      <c r="CG106">
        <v>0</v>
      </c>
      <c r="CM106">
        <v>0</v>
      </c>
      <c r="CN106" t="s">
        <v>3</v>
      </c>
      <c r="CO106">
        <v>0</v>
      </c>
      <c r="CP106">
        <f t="shared" si="76"/>
        <v>8976</v>
      </c>
      <c r="CQ106">
        <f>AC106</f>
        <v>112.2</v>
      </c>
      <c r="CR106">
        <f>(((ET106)-(EU106)*BS106)+AE106*BS106)</f>
        <v>0</v>
      </c>
      <c r="CS106">
        <f t="shared" si="79"/>
        <v>0</v>
      </c>
      <c r="CT106">
        <f t="shared" si="80"/>
        <v>0</v>
      </c>
      <c r="CU106">
        <f t="shared" si="81"/>
        <v>0</v>
      </c>
      <c r="CV106">
        <f t="shared" si="82"/>
        <v>0</v>
      </c>
      <c r="CW106">
        <f t="shared" si="83"/>
        <v>0</v>
      </c>
      <c r="CX106">
        <f t="shared" si="84"/>
        <v>0</v>
      </c>
      <c r="CY106">
        <f t="shared" si="104"/>
        <v>0</v>
      </c>
      <c r="CZ106">
        <f t="shared" si="105"/>
        <v>0</v>
      </c>
      <c r="DC106" t="s">
        <v>3</v>
      </c>
      <c r="DD106" t="s">
        <v>3</v>
      </c>
      <c r="DE106" t="s">
        <v>3</v>
      </c>
      <c r="DF106" t="s">
        <v>3</v>
      </c>
      <c r="DG106" t="s">
        <v>3</v>
      </c>
      <c r="DH106" t="s">
        <v>3</v>
      </c>
      <c r="DI106" t="s">
        <v>3</v>
      </c>
      <c r="DJ106" t="s">
        <v>3</v>
      </c>
      <c r="DK106" t="s">
        <v>3</v>
      </c>
      <c r="DL106" t="s">
        <v>3</v>
      </c>
      <c r="DM106" t="s">
        <v>3</v>
      </c>
      <c r="DN106">
        <v>0</v>
      </c>
      <c r="DO106">
        <v>0</v>
      </c>
      <c r="DP106">
        <v>1</v>
      </c>
      <c r="DQ106">
        <v>1</v>
      </c>
      <c r="DU106">
        <v>1003</v>
      </c>
      <c r="DV106" t="s">
        <v>178</v>
      </c>
      <c r="DW106" t="s">
        <v>178</v>
      </c>
      <c r="DX106">
        <v>1</v>
      </c>
      <c r="DZ106" t="s">
        <v>3</v>
      </c>
      <c r="EA106" t="s">
        <v>3</v>
      </c>
      <c r="EB106" t="s">
        <v>3</v>
      </c>
      <c r="EC106" t="s">
        <v>3</v>
      </c>
      <c r="EE106">
        <v>49994505</v>
      </c>
      <c r="EF106">
        <v>7</v>
      </c>
      <c r="EG106" t="s">
        <v>30</v>
      </c>
      <c r="EH106">
        <v>109</v>
      </c>
      <c r="EI106" t="s">
        <v>31</v>
      </c>
      <c r="EJ106">
        <v>1</v>
      </c>
      <c r="EK106">
        <v>400002</v>
      </c>
      <c r="EL106" t="s">
        <v>31</v>
      </c>
      <c r="EM106" t="s">
        <v>32</v>
      </c>
      <c r="EO106" t="s">
        <v>3</v>
      </c>
      <c r="EQ106">
        <v>1703936</v>
      </c>
      <c r="ER106">
        <v>11.620000000000001</v>
      </c>
      <c r="ES106">
        <v>112.2</v>
      </c>
      <c r="ET106">
        <v>0</v>
      </c>
      <c r="EU106">
        <v>0</v>
      </c>
      <c r="EV106">
        <v>0</v>
      </c>
      <c r="EW106">
        <v>0</v>
      </c>
      <c r="EX106">
        <v>0</v>
      </c>
      <c r="EY106">
        <v>0</v>
      </c>
      <c r="EZ106">
        <v>5</v>
      </c>
      <c r="FC106">
        <v>0</v>
      </c>
      <c r="FD106">
        <v>18</v>
      </c>
      <c r="FF106">
        <v>110</v>
      </c>
      <c r="FQ106">
        <v>0</v>
      </c>
      <c r="FR106">
        <v>0</v>
      </c>
      <c r="FS106">
        <v>0</v>
      </c>
      <c r="FX106">
        <v>78</v>
      </c>
      <c r="FY106">
        <v>57</v>
      </c>
      <c r="GA106" t="s">
        <v>179</v>
      </c>
      <c r="GD106">
        <v>0</v>
      </c>
      <c r="GF106">
        <v>-688023270</v>
      </c>
      <c r="GG106">
        <v>2</v>
      </c>
      <c r="GH106">
        <v>3</v>
      </c>
      <c r="GI106">
        <v>5</v>
      </c>
      <c r="GJ106">
        <v>0</v>
      </c>
      <c r="GK106">
        <f>ROUND(R106*(S12)/100,0)</f>
        <v>0</v>
      </c>
      <c r="GL106">
        <f>ROUND(IF(AND(BH106=3,BI106=3,FS106&lt;&gt;0),P106,0),0)</f>
        <v>0</v>
      </c>
      <c r="GM106">
        <f>ROUND(O106+X106+Y106+GK106,0)+GX106</f>
        <v>8976</v>
      </c>
      <c r="GN106">
        <f t="shared" si="87"/>
        <v>0</v>
      </c>
      <c r="GO106">
        <f t="shared" si="88"/>
        <v>8976</v>
      </c>
      <c r="GP106">
        <f t="shared" si="89"/>
        <v>0</v>
      </c>
      <c r="GR106">
        <v>1</v>
      </c>
      <c r="GS106">
        <v>1</v>
      </c>
      <c r="GT106">
        <v>0</v>
      </c>
      <c r="GU106" t="s">
        <v>3</v>
      </c>
      <c r="GV106">
        <f t="shared" si="90"/>
        <v>0</v>
      </c>
      <c r="GW106">
        <v>1</v>
      </c>
      <c r="GX106">
        <f>ROUND(HC106*I106,0)</f>
        <v>0</v>
      </c>
      <c r="HA106">
        <v>0</v>
      </c>
      <c r="HB106">
        <v>0</v>
      </c>
      <c r="HC106">
        <f t="shared" si="91"/>
        <v>0</v>
      </c>
      <c r="HE106" t="s">
        <v>36</v>
      </c>
      <c r="HF106" t="s">
        <v>37</v>
      </c>
      <c r="HG106">
        <f>ROUND(AC106*I106,0)</f>
        <v>8976</v>
      </c>
      <c r="HM106" t="s">
        <v>3</v>
      </c>
      <c r="HN106" t="s">
        <v>33</v>
      </c>
      <c r="HO106" t="s">
        <v>34</v>
      </c>
      <c r="HP106" t="s">
        <v>31</v>
      </c>
      <c r="HQ106" t="s">
        <v>31</v>
      </c>
      <c r="HS106">
        <v>0</v>
      </c>
      <c r="IK106">
        <v>0</v>
      </c>
    </row>
    <row r="107" spans="1:245" x14ac:dyDescent="0.2">
      <c r="A107">
        <v>17</v>
      </c>
      <c r="B107">
        <v>1</v>
      </c>
      <c r="C107">
        <f>ROW(SmtRes!A134)</f>
        <v>134</v>
      </c>
      <c r="D107">
        <f>ROW(EtalonRes!A134)</f>
        <v>134</v>
      </c>
      <c r="E107" t="s">
        <v>180</v>
      </c>
      <c r="F107" t="s">
        <v>181</v>
      </c>
      <c r="G107" t="s">
        <v>182</v>
      </c>
      <c r="H107" t="s">
        <v>183</v>
      </c>
      <c r="I107">
        <f>ROUND(12/10,7)</f>
        <v>1.2</v>
      </c>
      <c r="J107">
        <v>0</v>
      </c>
      <c r="K107">
        <f>ROUND(12/10,7)</f>
        <v>1.2</v>
      </c>
      <c r="O107">
        <f>ROUND(CP107,2)</f>
        <v>118.89</v>
      </c>
      <c r="P107">
        <f>ROUND(CQ107*I107,2)</f>
        <v>11.53</v>
      </c>
      <c r="Q107">
        <f>ROUND(CR107*I107,2)</f>
        <v>0</v>
      </c>
      <c r="R107">
        <f>ROUND(CS107*I107,2)</f>
        <v>0</v>
      </c>
      <c r="S107">
        <f>ROUND(CT107*I107,2)</f>
        <v>107.36</v>
      </c>
      <c r="T107">
        <f>ROUND(CU107*I107,2)</f>
        <v>0</v>
      </c>
      <c r="U107">
        <f t="shared" si="67"/>
        <v>11.16</v>
      </c>
      <c r="V107">
        <f t="shared" si="68"/>
        <v>0</v>
      </c>
      <c r="W107">
        <f>ROUND(CX107*I107,2)</f>
        <v>0</v>
      </c>
      <c r="X107">
        <f>ROUND(CY107,2)</f>
        <v>96.62</v>
      </c>
      <c r="Y107">
        <f>ROUND(CZ107,2)</f>
        <v>49.39</v>
      </c>
      <c r="AA107">
        <v>64973733</v>
      </c>
      <c r="AB107">
        <f t="shared" si="69"/>
        <v>99.08</v>
      </c>
      <c r="AC107">
        <f t="shared" si="70"/>
        <v>9.61</v>
      </c>
      <c r="AD107">
        <f t="shared" si="98"/>
        <v>0</v>
      </c>
      <c r="AE107">
        <f t="shared" si="99"/>
        <v>0</v>
      </c>
      <c r="AF107">
        <f t="shared" si="100"/>
        <v>89.47</v>
      </c>
      <c r="AG107">
        <f t="shared" si="73"/>
        <v>0</v>
      </c>
      <c r="AH107">
        <f t="shared" si="101"/>
        <v>9.3000000000000007</v>
      </c>
      <c r="AI107">
        <f t="shared" si="102"/>
        <v>0</v>
      </c>
      <c r="AJ107">
        <f t="shared" si="75"/>
        <v>0</v>
      </c>
      <c r="AK107">
        <v>99.08</v>
      </c>
      <c r="AL107">
        <v>9.61</v>
      </c>
      <c r="AM107">
        <v>0</v>
      </c>
      <c r="AN107">
        <v>0</v>
      </c>
      <c r="AO107">
        <v>89.47</v>
      </c>
      <c r="AP107">
        <v>0</v>
      </c>
      <c r="AQ107">
        <v>9.3000000000000007</v>
      </c>
      <c r="AR107">
        <v>0</v>
      </c>
      <c r="AS107">
        <v>0</v>
      </c>
      <c r="AT107">
        <v>90</v>
      </c>
      <c r="AU107">
        <v>46</v>
      </c>
      <c r="AV107">
        <v>1</v>
      </c>
      <c r="AW107">
        <v>1</v>
      </c>
      <c r="AZ107">
        <v>1</v>
      </c>
      <c r="BA107">
        <v>1</v>
      </c>
      <c r="BB107">
        <v>1</v>
      </c>
      <c r="BC107">
        <v>1</v>
      </c>
      <c r="BD107" t="s">
        <v>3</v>
      </c>
      <c r="BE107" t="s">
        <v>3</v>
      </c>
      <c r="BF107" t="s">
        <v>3</v>
      </c>
      <c r="BG107" t="s">
        <v>3</v>
      </c>
      <c r="BH107">
        <v>0</v>
      </c>
      <c r="BI107">
        <v>2</v>
      </c>
      <c r="BJ107" t="s">
        <v>184</v>
      </c>
      <c r="BM107">
        <v>110001</v>
      </c>
      <c r="BN107">
        <v>0</v>
      </c>
      <c r="BO107" t="s">
        <v>3</v>
      </c>
      <c r="BP107">
        <v>0</v>
      </c>
      <c r="BQ107">
        <v>3</v>
      </c>
      <c r="BR107">
        <v>0</v>
      </c>
      <c r="BS107">
        <v>1</v>
      </c>
      <c r="BT107">
        <v>1</v>
      </c>
      <c r="BU107">
        <v>1</v>
      </c>
      <c r="BV107">
        <v>1</v>
      </c>
      <c r="BW107">
        <v>1</v>
      </c>
      <c r="BX107">
        <v>1</v>
      </c>
      <c r="BY107" t="s">
        <v>3</v>
      </c>
      <c r="BZ107">
        <v>90</v>
      </c>
      <c r="CA107">
        <v>46</v>
      </c>
      <c r="CB107" t="s">
        <v>3</v>
      </c>
      <c r="CE107">
        <v>0</v>
      </c>
      <c r="CF107">
        <v>0</v>
      </c>
      <c r="CG107">
        <v>0</v>
      </c>
      <c r="CM107">
        <v>0</v>
      </c>
      <c r="CN107" t="s">
        <v>3</v>
      </c>
      <c r="CO107">
        <v>0</v>
      </c>
      <c r="CP107">
        <f t="shared" si="76"/>
        <v>118.89</v>
      </c>
      <c r="CQ107">
        <f t="shared" ref="CQ107:CQ124" si="106">AC107*BC107</f>
        <v>9.61</v>
      </c>
      <c r="CR107">
        <f t="shared" ref="CR107:CR122" si="107">(((ET107)*BB107-(EU107)*BS107)+AE107*BS107)</f>
        <v>0</v>
      </c>
      <c r="CS107">
        <f t="shared" si="79"/>
        <v>0</v>
      </c>
      <c r="CT107">
        <f t="shared" si="80"/>
        <v>89.47</v>
      </c>
      <c r="CU107">
        <f t="shared" si="81"/>
        <v>0</v>
      </c>
      <c r="CV107">
        <f t="shared" si="82"/>
        <v>9.3000000000000007</v>
      </c>
      <c r="CW107">
        <f t="shared" si="83"/>
        <v>0</v>
      </c>
      <c r="CX107">
        <f t="shared" si="84"/>
        <v>0</v>
      </c>
      <c r="CY107">
        <f t="shared" si="104"/>
        <v>96.623999999999995</v>
      </c>
      <c r="CZ107">
        <f t="shared" si="105"/>
        <v>49.385600000000004</v>
      </c>
      <c r="DC107" t="s">
        <v>3</v>
      </c>
      <c r="DD107" t="s">
        <v>3</v>
      </c>
      <c r="DE107" t="s">
        <v>3</v>
      </c>
      <c r="DF107" t="s">
        <v>3</v>
      </c>
      <c r="DG107" t="s">
        <v>3</v>
      </c>
      <c r="DH107" t="s">
        <v>3</v>
      </c>
      <c r="DI107" t="s">
        <v>3</v>
      </c>
      <c r="DJ107" t="s">
        <v>3</v>
      </c>
      <c r="DK107" t="s">
        <v>3</v>
      </c>
      <c r="DL107" t="s">
        <v>3</v>
      </c>
      <c r="DM107" t="s">
        <v>3</v>
      </c>
      <c r="DN107">
        <v>0</v>
      </c>
      <c r="DO107">
        <v>0</v>
      </c>
      <c r="DP107">
        <v>1</v>
      </c>
      <c r="DQ107">
        <v>1</v>
      </c>
      <c r="DU107">
        <v>1013</v>
      </c>
      <c r="DV107" t="s">
        <v>183</v>
      </c>
      <c r="DW107" t="s">
        <v>183</v>
      </c>
      <c r="DX107">
        <v>1</v>
      </c>
      <c r="DZ107" t="s">
        <v>3</v>
      </c>
      <c r="EA107" t="s">
        <v>3</v>
      </c>
      <c r="EB107" t="s">
        <v>3</v>
      </c>
      <c r="EC107" t="s">
        <v>3</v>
      </c>
      <c r="EE107">
        <v>49994021</v>
      </c>
      <c r="EF107">
        <v>3</v>
      </c>
      <c r="EG107" t="s">
        <v>106</v>
      </c>
      <c r="EH107">
        <v>0</v>
      </c>
      <c r="EI107" t="s">
        <v>3</v>
      </c>
      <c r="EJ107">
        <v>2</v>
      </c>
      <c r="EK107">
        <v>110001</v>
      </c>
      <c r="EL107" t="s">
        <v>185</v>
      </c>
      <c r="EM107" t="s">
        <v>186</v>
      </c>
      <c r="EO107" t="s">
        <v>3</v>
      </c>
      <c r="EQ107">
        <v>0</v>
      </c>
      <c r="ER107">
        <v>99.08</v>
      </c>
      <c r="ES107">
        <v>9.61</v>
      </c>
      <c r="ET107">
        <v>0</v>
      </c>
      <c r="EU107">
        <v>0</v>
      </c>
      <c r="EV107">
        <v>89.47</v>
      </c>
      <c r="EW107">
        <v>9.3000000000000007</v>
      </c>
      <c r="EX107">
        <v>0</v>
      </c>
      <c r="EY107">
        <v>0</v>
      </c>
      <c r="FQ107">
        <v>0</v>
      </c>
      <c r="FR107">
        <v>0</v>
      </c>
      <c r="FS107">
        <v>0</v>
      </c>
      <c r="FX107">
        <v>90</v>
      </c>
      <c r="FY107">
        <v>46</v>
      </c>
      <c r="GA107" t="s">
        <v>3</v>
      </c>
      <c r="GD107">
        <v>1</v>
      </c>
      <c r="GF107">
        <v>-300928274</v>
      </c>
      <c r="GG107">
        <v>2</v>
      </c>
      <c r="GH107">
        <v>1</v>
      </c>
      <c r="GI107">
        <v>-2</v>
      </c>
      <c r="GJ107">
        <v>0</v>
      </c>
      <c r="GK107">
        <v>0</v>
      </c>
      <c r="GL107">
        <f>ROUND(IF(AND(BH107=3,BI107=3,FS107&lt;&gt;0),P107,0),2)</f>
        <v>0</v>
      </c>
      <c r="GM107">
        <f>ROUND(O107+X107+Y107,2)+GX107</f>
        <v>264.89999999999998</v>
      </c>
      <c r="GN107">
        <f t="shared" si="87"/>
        <v>0</v>
      </c>
      <c r="GO107">
        <f t="shared" si="88"/>
        <v>264.89999999999998</v>
      </c>
      <c r="GP107">
        <f t="shared" si="89"/>
        <v>0</v>
      </c>
      <c r="GR107">
        <v>0</v>
      </c>
      <c r="GS107">
        <v>3</v>
      </c>
      <c r="GT107">
        <v>0</v>
      </c>
      <c r="GU107" t="s">
        <v>3</v>
      </c>
      <c r="GV107">
        <f t="shared" si="90"/>
        <v>0</v>
      </c>
      <c r="GW107">
        <v>1</v>
      </c>
      <c r="GX107">
        <f>ROUND(HC107*I107,2)</f>
        <v>0</v>
      </c>
      <c r="HA107">
        <v>0</v>
      </c>
      <c r="HB107">
        <v>0</v>
      </c>
      <c r="HC107">
        <f t="shared" si="91"/>
        <v>0</v>
      </c>
      <c r="HE107" t="s">
        <v>3</v>
      </c>
      <c r="HF107" t="s">
        <v>3</v>
      </c>
      <c r="HM107" t="s">
        <v>3</v>
      </c>
      <c r="HN107" t="s">
        <v>187</v>
      </c>
      <c r="HO107" t="s">
        <v>188</v>
      </c>
      <c r="HP107" t="s">
        <v>185</v>
      </c>
      <c r="HQ107" t="s">
        <v>185</v>
      </c>
      <c r="HS107">
        <v>0</v>
      </c>
      <c r="IK107">
        <v>0</v>
      </c>
    </row>
    <row r="108" spans="1:245" x14ac:dyDescent="0.2">
      <c r="A108">
        <v>17</v>
      </c>
      <c r="B108">
        <v>1</v>
      </c>
      <c r="C108">
        <f>ROW(SmtRes!A138)</f>
        <v>138</v>
      </c>
      <c r="D108">
        <f>ROW(EtalonRes!A138)</f>
        <v>138</v>
      </c>
      <c r="E108" t="s">
        <v>180</v>
      </c>
      <c r="F108" t="s">
        <v>181</v>
      </c>
      <c r="G108" t="s">
        <v>182</v>
      </c>
      <c r="H108" t="s">
        <v>183</v>
      </c>
      <c r="I108">
        <f>ROUND(12/10,7)</f>
        <v>1.2</v>
      </c>
      <c r="J108">
        <v>0</v>
      </c>
      <c r="K108">
        <f>ROUND(12/10,7)</f>
        <v>1.2</v>
      </c>
      <c r="O108">
        <f>ROUND(CP108,0)</f>
        <v>5615</v>
      </c>
      <c r="P108">
        <f>ROUND(CQ108*I108,0)</f>
        <v>147</v>
      </c>
      <c r="Q108">
        <f>ROUND(CR108*I108,0)</f>
        <v>0</v>
      </c>
      <c r="R108">
        <f>ROUND(CS108*I108,0)</f>
        <v>0</v>
      </c>
      <c r="S108">
        <f>ROUND(CT108*I108,0)</f>
        <v>5468</v>
      </c>
      <c r="T108">
        <f>ROUND(CU108*I108,0)</f>
        <v>0</v>
      </c>
      <c r="U108">
        <f t="shared" si="67"/>
        <v>11.16</v>
      </c>
      <c r="V108">
        <f t="shared" si="68"/>
        <v>0</v>
      </c>
      <c r="W108">
        <f>ROUND(CX108*I108,0)</f>
        <v>0</v>
      </c>
      <c r="X108">
        <f>ROUND(CY108,0)</f>
        <v>4921</v>
      </c>
      <c r="Y108">
        <f>ROUND(CZ108,0)</f>
        <v>2515</v>
      </c>
      <c r="AA108">
        <v>64973731</v>
      </c>
      <c r="AB108">
        <f t="shared" si="69"/>
        <v>99.08</v>
      </c>
      <c r="AC108">
        <f t="shared" si="70"/>
        <v>9.61</v>
      </c>
      <c r="AD108">
        <f t="shared" si="98"/>
        <v>0</v>
      </c>
      <c r="AE108">
        <f t="shared" si="99"/>
        <v>0</v>
      </c>
      <c r="AF108">
        <f t="shared" si="100"/>
        <v>89.47</v>
      </c>
      <c r="AG108">
        <f t="shared" si="73"/>
        <v>0</v>
      </c>
      <c r="AH108">
        <f t="shared" si="101"/>
        <v>9.3000000000000007</v>
      </c>
      <c r="AI108">
        <f t="shared" si="102"/>
        <v>0</v>
      </c>
      <c r="AJ108">
        <f t="shared" si="75"/>
        <v>0</v>
      </c>
      <c r="AK108">
        <v>99.08</v>
      </c>
      <c r="AL108">
        <v>9.61</v>
      </c>
      <c r="AM108">
        <v>0</v>
      </c>
      <c r="AN108">
        <v>0</v>
      </c>
      <c r="AO108">
        <v>89.47</v>
      </c>
      <c r="AP108">
        <v>0</v>
      </c>
      <c r="AQ108">
        <v>9.3000000000000007</v>
      </c>
      <c r="AR108">
        <v>0</v>
      </c>
      <c r="AS108">
        <v>0</v>
      </c>
      <c r="AT108">
        <v>90</v>
      </c>
      <c r="AU108">
        <v>46</v>
      </c>
      <c r="AV108">
        <v>1</v>
      </c>
      <c r="AW108">
        <v>1</v>
      </c>
      <c r="AZ108">
        <v>1</v>
      </c>
      <c r="BA108">
        <v>50.93</v>
      </c>
      <c r="BB108">
        <v>1</v>
      </c>
      <c r="BC108">
        <v>12.73</v>
      </c>
      <c r="BD108" t="s">
        <v>3</v>
      </c>
      <c r="BE108" t="s">
        <v>3</v>
      </c>
      <c r="BF108" t="s">
        <v>3</v>
      </c>
      <c r="BG108" t="s">
        <v>3</v>
      </c>
      <c r="BH108">
        <v>0</v>
      </c>
      <c r="BI108">
        <v>2</v>
      </c>
      <c r="BJ108" t="s">
        <v>184</v>
      </c>
      <c r="BM108">
        <v>110001</v>
      </c>
      <c r="BN108">
        <v>0</v>
      </c>
      <c r="BO108" t="s">
        <v>181</v>
      </c>
      <c r="BP108">
        <v>1</v>
      </c>
      <c r="BQ108">
        <v>3</v>
      </c>
      <c r="BR108">
        <v>0</v>
      </c>
      <c r="BS108">
        <v>50.93</v>
      </c>
      <c r="BT108">
        <v>1</v>
      </c>
      <c r="BU108">
        <v>1</v>
      </c>
      <c r="BV108">
        <v>1</v>
      </c>
      <c r="BW108">
        <v>1</v>
      </c>
      <c r="BX108">
        <v>1</v>
      </c>
      <c r="BY108" t="s">
        <v>3</v>
      </c>
      <c r="BZ108">
        <v>90</v>
      </c>
      <c r="CA108">
        <v>46</v>
      </c>
      <c r="CB108" t="s">
        <v>3</v>
      </c>
      <c r="CE108">
        <v>0</v>
      </c>
      <c r="CF108">
        <v>0</v>
      </c>
      <c r="CG108">
        <v>0</v>
      </c>
      <c r="CM108">
        <v>0</v>
      </c>
      <c r="CN108" t="s">
        <v>3</v>
      </c>
      <c r="CO108">
        <v>0</v>
      </c>
      <c r="CP108">
        <f t="shared" si="76"/>
        <v>5615</v>
      </c>
      <c r="CQ108">
        <f t="shared" si="106"/>
        <v>122.3353</v>
      </c>
      <c r="CR108">
        <f t="shared" si="107"/>
        <v>0</v>
      </c>
      <c r="CS108">
        <f t="shared" si="79"/>
        <v>0</v>
      </c>
      <c r="CT108">
        <f t="shared" si="80"/>
        <v>4556.7070999999996</v>
      </c>
      <c r="CU108">
        <f t="shared" si="81"/>
        <v>0</v>
      </c>
      <c r="CV108">
        <f t="shared" si="82"/>
        <v>9.3000000000000007</v>
      </c>
      <c r="CW108">
        <f t="shared" si="83"/>
        <v>0</v>
      </c>
      <c r="CX108">
        <f t="shared" si="84"/>
        <v>0</v>
      </c>
      <c r="CY108">
        <f t="shared" si="104"/>
        <v>4921.2</v>
      </c>
      <c r="CZ108">
        <f t="shared" si="105"/>
        <v>2515.2800000000002</v>
      </c>
      <c r="DC108" t="s">
        <v>3</v>
      </c>
      <c r="DD108" t="s">
        <v>3</v>
      </c>
      <c r="DE108" t="s">
        <v>3</v>
      </c>
      <c r="DF108" t="s">
        <v>3</v>
      </c>
      <c r="DG108" t="s">
        <v>3</v>
      </c>
      <c r="DH108" t="s">
        <v>3</v>
      </c>
      <c r="DI108" t="s">
        <v>3</v>
      </c>
      <c r="DJ108" t="s">
        <v>3</v>
      </c>
      <c r="DK108" t="s">
        <v>3</v>
      </c>
      <c r="DL108" t="s">
        <v>3</v>
      </c>
      <c r="DM108" t="s">
        <v>3</v>
      </c>
      <c r="DN108">
        <v>0</v>
      </c>
      <c r="DO108">
        <v>0</v>
      </c>
      <c r="DP108">
        <v>1</v>
      </c>
      <c r="DQ108">
        <v>1</v>
      </c>
      <c r="DU108">
        <v>1013</v>
      </c>
      <c r="DV108" t="s">
        <v>183</v>
      </c>
      <c r="DW108" t="s">
        <v>183</v>
      </c>
      <c r="DX108">
        <v>1</v>
      </c>
      <c r="DZ108" t="s">
        <v>3</v>
      </c>
      <c r="EA108" t="s">
        <v>3</v>
      </c>
      <c r="EB108" t="s">
        <v>3</v>
      </c>
      <c r="EC108" t="s">
        <v>3</v>
      </c>
      <c r="EE108">
        <v>49994021</v>
      </c>
      <c r="EF108">
        <v>3</v>
      </c>
      <c r="EG108" t="s">
        <v>106</v>
      </c>
      <c r="EH108">
        <v>0</v>
      </c>
      <c r="EI108" t="s">
        <v>3</v>
      </c>
      <c r="EJ108">
        <v>2</v>
      </c>
      <c r="EK108">
        <v>110001</v>
      </c>
      <c r="EL108" t="s">
        <v>185</v>
      </c>
      <c r="EM108" t="s">
        <v>186</v>
      </c>
      <c r="EO108" t="s">
        <v>3</v>
      </c>
      <c r="EQ108">
        <v>0</v>
      </c>
      <c r="ER108">
        <v>99.08</v>
      </c>
      <c r="ES108">
        <v>9.61</v>
      </c>
      <c r="ET108">
        <v>0</v>
      </c>
      <c r="EU108">
        <v>0</v>
      </c>
      <c r="EV108">
        <v>89.47</v>
      </c>
      <c r="EW108">
        <v>9.3000000000000007</v>
      </c>
      <c r="EX108">
        <v>0</v>
      </c>
      <c r="EY108">
        <v>0</v>
      </c>
      <c r="FQ108">
        <v>0</v>
      </c>
      <c r="FR108">
        <v>0</v>
      </c>
      <c r="FS108">
        <v>0</v>
      </c>
      <c r="FX108">
        <v>90</v>
      </c>
      <c r="FY108">
        <v>46</v>
      </c>
      <c r="GA108" t="s">
        <v>3</v>
      </c>
      <c r="GD108">
        <v>0</v>
      </c>
      <c r="GF108">
        <v>-300928274</v>
      </c>
      <c r="GG108">
        <v>2</v>
      </c>
      <c r="GH108">
        <v>1</v>
      </c>
      <c r="GI108">
        <v>2</v>
      </c>
      <c r="GJ108">
        <v>0</v>
      </c>
      <c r="GK108">
        <f>ROUND(R108*(S12)/100,0)</f>
        <v>0</v>
      </c>
      <c r="GL108">
        <f>ROUND(IF(AND(BH108=3,BI108=3,FS108&lt;&gt;0),P108,0),0)</f>
        <v>0</v>
      </c>
      <c r="GM108">
        <f>ROUND(O108+X108+Y108+GK108,0)+GX108</f>
        <v>13051</v>
      </c>
      <c r="GN108">
        <f t="shared" si="87"/>
        <v>0</v>
      </c>
      <c r="GO108">
        <f t="shared" si="88"/>
        <v>13051</v>
      </c>
      <c r="GP108">
        <f t="shared" si="89"/>
        <v>0</v>
      </c>
      <c r="GR108">
        <v>0</v>
      </c>
      <c r="GS108">
        <v>3</v>
      </c>
      <c r="GT108">
        <v>0</v>
      </c>
      <c r="GU108" t="s">
        <v>3</v>
      </c>
      <c r="GV108">
        <f t="shared" si="90"/>
        <v>0</v>
      </c>
      <c r="GW108">
        <v>1</v>
      </c>
      <c r="GX108">
        <f>ROUND(HC108*I108,0)</f>
        <v>0</v>
      </c>
      <c r="HA108">
        <v>0</v>
      </c>
      <c r="HB108">
        <v>0</v>
      </c>
      <c r="HC108">
        <f t="shared" si="91"/>
        <v>0</v>
      </c>
      <c r="HE108" t="s">
        <v>3</v>
      </c>
      <c r="HF108" t="s">
        <v>3</v>
      </c>
      <c r="HM108" t="s">
        <v>3</v>
      </c>
      <c r="HN108" t="s">
        <v>187</v>
      </c>
      <c r="HO108" t="s">
        <v>188</v>
      </c>
      <c r="HP108" t="s">
        <v>185</v>
      </c>
      <c r="HQ108" t="s">
        <v>185</v>
      </c>
      <c r="HS108">
        <v>0</v>
      </c>
      <c r="IK108">
        <v>0</v>
      </c>
    </row>
    <row r="109" spans="1:245" x14ac:dyDescent="0.2">
      <c r="A109">
        <v>17</v>
      </c>
      <c r="B109">
        <v>1</v>
      </c>
      <c r="C109">
        <f>ROW(SmtRes!A150)</f>
        <v>150</v>
      </c>
      <c r="D109">
        <f>ROW(EtalonRes!A150)</f>
        <v>150</v>
      </c>
      <c r="E109" t="s">
        <v>3</v>
      </c>
      <c r="F109" t="s">
        <v>189</v>
      </c>
      <c r="G109" t="s">
        <v>190</v>
      </c>
      <c r="H109" t="s">
        <v>110</v>
      </c>
      <c r="I109">
        <v>12</v>
      </c>
      <c r="J109">
        <v>0</v>
      </c>
      <c r="K109">
        <v>12</v>
      </c>
      <c r="O109">
        <f>ROUND(CP109,2)</f>
        <v>156.96</v>
      </c>
      <c r="P109">
        <f>ROUND(CQ109*I109,2)</f>
        <v>19.920000000000002</v>
      </c>
      <c r="Q109">
        <f>ROUND(CR109*I109,2)</f>
        <v>0</v>
      </c>
      <c r="R109">
        <f>ROUND(CS109*I109,2)</f>
        <v>0</v>
      </c>
      <c r="S109">
        <f>ROUND(CT109*I109,2)</f>
        <v>137.04</v>
      </c>
      <c r="T109">
        <f>ROUND(CU109*I109,2)</f>
        <v>0</v>
      </c>
      <c r="U109">
        <f t="shared" ref="U109:U134" si="108">ROUND(CV109*I109,7)</f>
        <v>12.36</v>
      </c>
      <c r="V109">
        <f t="shared" ref="V109:V134" si="109">ROUND(CW109*I109,7)</f>
        <v>0</v>
      </c>
      <c r="W109">
        <f>ROUND(CX109*I109,2)</f>
        <v>0</v>
      </c>
      <c r="X109">
        <f>ROUND(CY109,2)</f>
        <v>123.34</v>
      </c>
      <c r="Y109">
        <f>ROUND(CZ109,2)</f>
        <v>63.04</v>
      </c>
      <c r="AA109">
        <v>-1</v>
      </c>
      <c r="AB109">
        <f t="shared" ref="AB109:AB134" si="110">ROUND((AC109+AD109+AF109),2)</f>
        <v>13.08</v>
      </c>
      <c r="AC109">
        <f t="shared" ref="AC109:AC134" si="111">ROUND((ES109),2)</f>
        <v>1.66</v>
      </c>
      <c r="AD109">
        <f t="shared" si="98"/>
        <v>0</v>
      </c>
      <c r="AE109">
        <f t="shared" si="99"/>
        <v>0</v>
      </c>
      <c r="AF109">
        <f t="shared" si="100"/>
        <v>11.42</v>
      </c>
      <c r="AG109">
        <f t="shared" ref="AG109:AG134" si="112">ROUND((AP109),2)</f>
        <v>0</v>
      </c>
      <c r="AH109">
        <f t="shared" si="101"/>
        <v>1.03</v>
      </c>
      <c r="AI109">
        <f t="shared" si="102"/>
        <v>0</v>
      </c>
      <c r="AJ109">
        <f t="shared" ref="AJ109:AJ134" si="113">(AS109)</f>
        <v>0</v>
      </c>
      <c r="AK109">
        <v>13.08</v>
      </c>
      <c r="AL109">
        <v>1.66</v>
      </c>
      <c r="AM109">
        <v>0</v>
      </c>
      <c r="AN109">
        <v>0</v>
      </c>
      <c r="AO109">
        <v>11.42</v>
      </c>
      <c r="AP109">
        <v>0</v>
      </c>
      <c r="AQ109">
        <v>1.03</v>
      </c>
      <c r="AR109">
        <v>0</v>
      </c>
      <c r="AS109">
        <v>0</v>
      </c>
      <c r="AT109">
        <v>90</v>
      </c>
      <c r="AU109">
        <v>46</v>
      </c>
      <c r="AV109">
        <v>1</v>
      </c>
      <c r="AW109">
        <v>1</v>
      </c>
      <c r="AZ109">
        <v>1</v>
      </c>
      <c r="BA109">
        <v>1</v>
      </c>
      <c r="BB109">
        <v>1</v>
      </c>
      <c r="BC109">
        <v>1</v>
      </c>
      <c r="BD109" t="s">
        <v>3</v>
      </c>
      <c r="BE109" t="s">
        <v>3</v>
      </c>
      <c r="BF109" t="s">
        <v>3</v>
      </c>
      <c r="BG109" t="s">
        <v>3</v>
      </c>
      <c r="BH109">
        <v>0</v>
      </c>
      <c r="BI109">
        <v>2</v>
      </c>
      <c r="BJ109" t="s">
        <v>191</v>
      </c>
      <c r="BM109">
        <v>111002</v>
      </c>
      <c r="BN109">
        <v>0</v>
      </c>
      <c r="BO109" t="s">
        <v>3</v>
      </c>
      <c r="BP109">
        <v>0</v>
      </c>
      <c r="BQ109">
        <v>3</v>
      </c>
      <c r="BR109">
        <v>0</v>
      </c>
      <c r="BS109">
        <v>1</v>
      </c>
      <c r="BT109">
        <v>1</v>
      </c>
      <c r="BU109">
        <v>1</v>
      </c>
      <c r="BV109">
        <v>1</v>
      </c>
      <c r="BW109">
        <v>1</v>
      </c>
      <c r="BX109">
        <v>1</v>
      </c>
      <c r="BY109" t="s">
        <v>3</v>
      </c>
      <c r="BZ109">
        <v>90</v>
      </c>
      <c r="CA109">
        <v>46</v>
      </c>
      <c r="CB109" t="s">
        <v>3</v>
      </c>
      <c r="CE109">
        <v>0</v>
      </c>
      <c r="CF109">
        <v>0</v>
      </c>
      <c r="CG109">
        <v>0</v>
      </c>
      <c r="CM109">
        <v>0</v>
      </c>
      <c r="CN109" t="s">
        <v>3</v>
      </c>
      <c r="CO109">
        <v>0</v>
      </c>
      <c r="CP109">
        <f t="shared" ref="CP109:CP134" si="114">(P109+Q109+S109)</f>
        <v>156.95999999999998</v>
      </c>
      <c r="CQ109">
        <f t="shared" si="106"/>
        <v>1.66</v>
      </c>
      <c r="CR109">
        <f t="shared" si="107"/>
        <v>0</v>
      </c>
      <c r="CS109">
        <f t="shared" ref="CS109:CS134" si="115">AE109*BS109</f>
        <v>0</v>
      </c>
      <c r="CT109">
        <f t="shared" ref="CT109:CT134" si="116">AF109*BA109</f>
        <v>11.42</v>
      </c>
      <c r="CU109">
        <f t="shared" ref="CU109:CU134" si="117">AG109</f>
        <v>0</v>
      </c>
      <c r="CV109">
        <f t="shared" ref="CV109:CV134" si="118">AH109</f>
        <v>1.03</v>
      </c>
      <c r="CW109">
        <f t="shared" ref="CW109:CW134" si="119">AI109</f>
        <v>0</v>
      </c>
      <c r="CX109">
        <f t="shared" ref="CX109:CX134" si="120">AJ109</f>
        <v>0</v>
      </c>
      <c r="CY109">
        <f t="shared" si="104"/>
        <v>123.33599999999998</v>
      </c>
      <c r="CZ109">
        <f t="shared" si="105"/>
        <v>63.038399999999996</v>
      </c>
      <c r="DC109" t="s">
        <v>3</v>
      </c>
      <c r="DD109" t="s">
        <v>3</v>
      </c>
      <c r="DE109" t="s">
        <v>3</v>
      </c>
      <c r="DF109" t="s">
        <v>3</v>
      </c>
      <c r="DG109" t="s">
        <v>3</v>
      </c>
      <c r="DH109" t="s">
        <v>3</v>
      </c>
      <c r="DI109" t="s">
        <v>3</v>
      </c>
      <c r="DJ109" t="s">
        <v>3</v>
      </c>
      <c r="DK109" t="s">
        <v>3</v>
      </c>
      <c r="DL109" t="s">
        <v>3</v>
      </c>
      <c r="DM109" t="s">
        <v>3</v>
      </c>
      <c r="DN109">
        <v>0</v>
      </c>
      <c r="DO109">
        <v>0</v>
      </c>
      <c r="DP109">
        <v>1</v>
      </c>
      <c r="DQ109">
        <v>1</v>
      </c>
      <c r="DU109">
        <v>1013</v>
      </c>
      <c r="DV109" t="s">
        <v>110</v>
      </c>
      <c r="DW109" t="s">
        <v>110</v>
      </c>
      <c r="DX109">
        <v>1</v>
      </c>
      <c r="DZ109" t="s">
        <v>3</v>
      </c>
      <c r="EA109" t="s">
        <v>3</v>
      </c>
      <c r="EB109" t="s">
        <v>3</v>
      </c>
      <c r="EC109" t="s">
        <v>3</v>
      </c>
      <c r="EE109">
        <v>49994029</v>
      </c>
      <c r="EF109">
        <v>3</v>
      </c>
      <c r="EG109" t="s">
        <v>106</v>
      </c>
      <c r="EH109">
        <v>0</v>
      </c>
      <c r="EI109" t="s">
        <v>3</v>
      </c>
      <c r="EJ109">
        <v>2</v>
      </c>
      <c r="EK109">
        <v>111002</v>
      </c>
      <c r="EL109" t="s">
        <v>192</v>
      </c>
      <c r="EM109" t="s">
        <v>193</v>
      </c>
      <c r="EO109" t="s">
        <v>3</v>
      </c>
      <c r="EQ109">
        <v>132096</v>
      </c>
      <c r="ER109">
        <v>13.08</v>
      </c>
      <c r="ES109">
        <v>1.66</v>
      </c>
      <c r="ET109">
        <v>0</v>
      </c>
      <c r="EU109">
        <v>0</v>
      </c>
      <c r="EV109">
        <v>11.42</v>
      </c>
      <c r="EW109">
        <v>1.03</v>
      </c>
      <c r="EX109">
        <v>0</v>
      </c>
      <c r="EY109">
        <v>0</v>
      </c>
      <c r="FQ109">
        <v>0</v>
      </c>
      <c r="FR109">
        <v>0</v>
      </c>
      <c r="FS109">
        <v>0</v>
      </c>
      <c r="FX109">
        <v>90</v>
      </c>
      <c r="FY109">
        <v>46</v>
      </c>
      <c r="GA109" t="s">
        <v>3</v>
      </c>
      <c r="GD109">
        <v>1</v>
      </c>
      <c r="GF109">
        <v>-1537826063</v>
      </c>
      <c r="GG109">
        <v>2</v>
      </c>
      <c r="GH109">
        <v>1</v>
      </c>
      <c r="GI109">
        <v>-2</v>
      </c>
      <c r="GJ109">
        <v>0</v>
      </c>
      <c r="GK109">
        <v>0</v>
      </c>
      <c r="GL109">
        <f>ROUND(IF(AND(BH109=3,BI109=3,FS109&lt;&gt;0),P109,0),2)</f>
        <v>0</v>
      </c>
      <c r="GM109">
        <f>ROUND(O109+X109+Y109,2)+GX109</f>
        <v>343.34</v>
      </c>
      <c r="GN109">
        <f t="shared" ref="GN109:GN134" si="121">IF(OR(BI109=0,BI109=1),GM109-GX109,0)</f>
        <v>0</v>
      </c>
      <c r="GO109">
        <f t="shared" ref="GO109:GO134" si="122">IF(BI109=2,GM109-GX109,0)</f>
        <v>343.34</v>
      </c>
      <c r="GP109">
        <f t="shared" ref="GP109:GP134" si="123">IF(BI109=4,GM109-GX109,0)</f>
        <v>0</v>
      </c>
      <c r="GR109">
        <v>0</v>
      </c>
      <c r="GS109">
        <v>3</v>
      </c>
      <c r="GT109">
        <v>0</v>
      </c>
      <c r="GU109" t="s">
        <v>3</v>
      </c>
      <c r="GV109">
        <f t="shared" ref="GV109:GV134" si="124">ROUND((GT109),2)</f>
        <v>0</v>
      </c>
      <c r="GW109">
        <v>1</v>
      </c>
      <c r="GX109">
        <f>ROUND(HC109*I109,2)</f>
        <v>0</v>
      </c>
      <c r="HA109">
        <v>0</v>
      </c>
      <c r="HB109">
        <v>0</v>
      </c>
      <c r="HC109">
        <f t="shared" ref="HC109:HC134" si="125">GV109*GW109</f>
        <v>0</v>
      </c>
      <c r="HE109" t="s">
        <v>3</v>
      </c>
      <c r="HF109" t="s">
        <v>3</v>
      </c>
      <c r="HM109" t="s">
        <v>3</v>
      </c>
      <c r="HN109" t="s">
        <v>194</v>
      </c>
      <c r="HO109" t="s">
        <v>195</v>
      </c>
      <c r="HP109" t="s">
        <v>192</v>
      </c>
      <c r="HQ109" t="s">
        <v>192</v>
      </c>
      <c r="HS109">
        <v>0</v>
      </c>
      <c r="IK109">
        <v>0</v>
      </c>
    </row>
    <row r="110" spans="1:245" x14ac:dyDescent="0.2">
      <c r="A110">
        <v>17</v>
      </c>
      <c r="B110">
        <v>1</v>
      </c>
      <c r="C110">
        <f>ROW(SmtRes!A162)</f>
        <v>162</v>
      </c>
      <c r="D110">
        <f>ROW(EtalonRes!A162)</f>
        <v>162</v>
      </c>
      <c r="E110" t="s">
        <v>3</v>
      </c>
      <c r="F110" t="s">
        <v>189</v>
      </c>
      <c r="G110" t="s">
        <v>190</v>
      </c>
      <c r="H110" t="s">
        <v>110</v>
      </c>
      <c r="I110">
        <v>12</v>
      </c>
      <c r="J110">
        <v>0</v>
      </c>
      <c r="K110">
        <v>12</v>
      </c>
      <c r="O110">
        <f>ROUND(CP110,0)</f>
        <v>7325</v>
      </c>
      <c r="P110">
        <f>ROUND(CQ110*I110,0)</f>
        <v>346</v>
      </c>
      <c r="Q110">
        <f>ROUND(CR110*I110,0)</f>
        <v>0</v>
      </c>
      <c r="R110">
        <f>ROUND(CS110*I110,0)</f>
        <v>0</v>
      </c>
      <c r="S110">
        <f>ROUND(CT110*I110,0)</f>
        <v>6979</v>
      </c>
      <c r="T110">
        <f>ROUND(CU110*I110,0)</f>
        <v>0</v>
      </c>
      <c r="U110">
        <f t="shared" si="108"/>
        <v>12.36</v>
      </c>
      <c r="V110">
        <f t="shared" si="109"/>
        <v>0</v>
      </c>
      <c r="W110">
        <f>ROUND(CX110*I110,0)</f>
        <v>0</v>
      </c>
      <c r="X110">
        <f>ROUND(CY110,0)</f>
        <v>6281</v>
      </c>
      <c r="Y110">
        <f>ROUND(CZ110,0)</f>
        <v>3210</v>
      </c>
      <c r="AA110">
        <v>-1</v>
      </c>
      <c r="AB110">
        <f t="shared" si="110"/>
        <v>13.08</v>
      </c>
      <c r="AC110">
        <f t="shared" si="111"/>
        <v>1.66</v>
      </c>
      <c r="AD110">
        <f t="shared" si="98"/>
        <v>0</v>
      </c>
      <c r="AE110">
        <f t="shared" si="99"/>
        <v>0</v>
      </c>
      <c r="AF110">
        <f t="shared" si="100"/>
        <v>11.42</v>
      </c>
      <c r="AG110">
        <f t="shared" si="112"/>
        <v>0</v>
      </c>
      <c r="AH110">
        <f t="shared" si="101"/>
        <v>1.03</v>
      </c>
      <c r="AI110">
        <f t="shared" si="102"/>
        <v>0</v>
      </c>
      <c r="AJ110">
        <f t="shared" si="113"/>
        <v>0</v>
      </c>
      <c r="AK110">
        <v>13.08</v>
      </c>
      <c r="AL110">
        <v>1.66</v>
      </c>
      <c r="AM110">
        <v>0</v>
      </c>
      <c r="AN110">
        <v>0</v>
      </c>
      <c r="AO110">
        <v>11.42</v>
      </c>
      <c r="AP110">
        <v>0</v>
      </c>
      <c r="AQ110">
        <v>1.03</v>
      </c>
      <c r="AR110">
        <v>0</v>
      </c>
      <c r="AS110">
        <v>0</v>
      </c>
      <c r="AT110">
        <v>90</v>
      </c>
      <c r="AU110">
        <v>46</v>
      </c>
      <c r="AV110">
        <v>1</v>
      </c>
      <c r="AW110">
        <v>1</v>
      </c>
      <c r="AZ110">
        <v>1</v>
      </c>
      <c r="BA110">
        <v>50.93</v>
      </c>
      <c r="BB110">
        <v>1</v>
      </c>
      <c r="BC110">
        <v>17.37</v>
      </c>
      <c r="BD110" t="s">
        <v>3</v>
      </c>
      <c r="BE110" t="s">
        <v>3</v>
      </c>
      <c r="BF110" t="s">
        <v>3</v>
      </c>
      <c r="BG110" t="s">
        <v>3</v>
      </c>
      <c r="BH110">
        <v>0</v>
      </c>
      <c r="BI110">
        <v>2</v>
      </c>
      <c r="BJ110" t="s">
        <v>191</v>
      </c>
      <c r="BM110">
        <v>111002</v>
      </c>
      <c r="BN110">
        <v>0</v>
      </c>
      <c r="BO110" t="s">
        <v>189</v>
      </c>
      <c r="BP110">
        <v>1</v>
      </c>
      <c r="BQ110">
        <v>3</v>
      </c>
      <c r="BR110">
        <v>0</v>
      </c>
      <c r="BS110">
        <v>50.93</v>
      </c>
      <c r="BT110">
        <v>1</v>
      </c>
      <c r="BU110">
        <v>1</v>
      </c>
      <c r="BV110">
        <v>1</v>
      </c>
      <c r="BW110">
        <v>1</v>
      </c>
      <c r="BX110">
        <v>1</v>
      </c>
      <c r="BY110" t="s">
        <v>3</v>
      </c>
      <c r="BZ110">
        <v>90</v>
      </c>
      <c r="CA110">
        <v>46</v>
      </c>
      <c r="CB110" t="s">
        <v>3</v>
      </c>
      <c r="CE110">
        <v>0</v>
      </c>
      <c r="CF110">
        <v>0</v>
      </c>
      <c r="CG110">
        <v>0</v>
      </c>
      <c r="CM110">
        <v>0</v>
      </c>
      <c r="CN110" t="s">
        <v>3</v>
      </c>
      <c r="CO110">
        <v>0</v>
      </c>
      <c r="CP110">
        <f t="shared" si="114"/>
        <v>7325</v>
      </c>
      <c r="CQ110">
        <f t="shared" si="106"/>
        <v>28.834199999999999</v>
      </c>
      <c r="CR110">
        <f t="shared" si="107"/>
        <v>0</v>
      </c>
      <c r="CS110">
        <f t="shared" si="115"/>
        <v>0</v>
      </c>
      <c r="CT110">
        <f t="shared" si="116"/>
        <v>581.62059999999997</v>
      </c>
      <c r="CU110">
        <f t="shared" si="117"/>
        <v>0</v>
      </c>
      <c r="CV110">
        <f t="shared" si="118"/>
        <v>1.03</v>
      </c>
      <c r="CW110">
        <f t="shared" si="119"/>
        <v>0</v>
      </c>
      <c r="CX110">
        <f t="shared" si="120"/>
        <v>0</v>
      </c>
      <c r="CY110">
        <f t="shared" si="104"/>
        <v>6281.1</v>
      </c>
      <c r="CZ110">
        <f t="shared" si="105"/>
        <v>3210.34</v>
      </c>
      <c r="DC110" t="s">
        <v>3</v>
      </c>
      <c r="DD110" t="s">
        <v>3</v>
      </c>
      <c r="DE110" t="s">
        <v>3</v>
      </c>
      <c r="DF110" t="s">
        <v>3</v>
      </c>
      <c r="DG110" t="s">
        <v>3</v>
      </c>
      <c r="DH110" t="s">
        <v>3</v>
      </c>
      <c r="DI110" t="s">
        <v>3</v>
      </c>
      <c r="DJ110" t="s">
        <v>3</v>
      </c>
      <c r="DK110" t="s">
        <v>3</v>
      </c>
      <c r="DL110" t="s">
        <v>3</v>
      </c>
      <c r="DM110" t="s">
        <v>3</v>
      </c>
      <c r="DN110">
        <v>0</v>
      </c>
      <c r="DO110">
        <v>0</v>
      </c>
      <c r="DP110">
        <v>1</v>
      </c>
      <c r="DQ110">
        <v>1</v>
      </c>
      <c r="DU110">
        <v>1013</v>
      </c>
      <c r="DV110" t="s">
        <v>110</v>
      </c>
      <c r="DW110" t="s">
        <v>110</v>
      </c>
      <c r="DX110">
        <v>1</v>
      </c>
      <c r="DZ110" t="s">
        <v>3</v>
      </c>
      <c r="EA110" t="s">
        <v>3</v>
      </c>
      <c r="EB110" t="s">
        <v>3</v>
      </c>
      <c r="EC110" t="s">
        <v>3</v>
      </c>
      <c r="EE110">
        <v>49994029</v>
      </c>
      <c r="EF110">
        <v>3</v>
      </c>
      <c r="EG110" t="s">
        <v>106</v>
      </c>
      <c r="EH110">
        <v>0</v>
      </c>
      <c r="EI110" t="s">
        <v>3</v>
      </c>
      <c r="EJ110">
        <v>2</v>
      </c>
      <c r="EK110">
        <v>111002</v>
      </c>
      <c r="EL110" t="s">
        <v>192</v>
      </c>
      <c r="EM110" t="s">
        <v>193</v>
      </c>
      <c r="EO110" t="s">
        <v>3</v>
      </c>
      <c r="EQ110">
        <v>132096</v>
      </c>
      <c r="ER110">
        <v>13.08</v>
      </c>
      <c r="ES110">
        <v>1.66</v>
      </c>
      <c r="ET110">
        <v>0</v>
      </c>
      <c r="EU110">
        <v>0</v>
      </c>
      <c r="EV110">
        <v>11.42</v>
      </c>
      <c r="EW110">
        <v>1.03</v>
      </c>
      <c r="EX110">
        <v>0</v>
      </c>
      <c r="EY110">
        <v>0</v>
      </c>
      <c r="FQ110">
        <v>0</v>
      </c>
      <c r="FR110">
        <v>0</v>
      </c>
      <c r="FS110">
        <v>0</v>
      </c>
      <c r="FX110">
        <v>90</v>
      </c>
      <c r="FY110">
        <v>46</v>
      </c>
      <c r="GA110" t="s">
        <v>3</v>
      </c>
      <c r="GD110">
        <v>0</v>
      </c>
      <c r="GF110">
        <v>-1537826063</v>
      </c>
      <c r="GG110">
        <v>2</v>
      </c>
      <c r="GH110">
        <v>1</v>
      </c>
      <c r="GI110">
        <v>2</v>
      </c>
      <c r="GJ110">
        <v>0</v>
      </c>
      <c r="GK110">
        <f>ROUND(R110*(S12)/100,0)</f>
        <v>0</v>
      </c>
      <c r="GL110">
        <f>ROUND(IF(AND(BH110=3,BI110=3,FS110&lt;&gt;0),P110,0),0)</f>
        <v>0</v>
      </c>
      <c r="GM110">
        <f>ROUND(O110+X110+Y110+GK110,0)+GX110</f>
        <v>16816</v>
      </c>
      <c r="GN110">
        <f t="shared" si="121"/>
        <v>0</v>
      </c>
      <c r="GO110">
        <f t="shared" si="122"/>
        <v>16816</v>
      </c>
      <c r="GP110">
        <f t="shared" si="123"/>
        <v>0</v>
      </c>
      <c r="GR110">
        <v>0</v>
      </c>
      <c r="GS110">
        <v>3</v>
      </c>
      <c r="GT110">
        <v>0</v>
      </c>
      <c r="GU110" t="s">
        <v>3</v>
      </c>
      <c r="GV110">
        <f t="shared" si="124"/>
        <v>0</v>
      </c>
      <c r="GW110">
        <v>1</v>
      </c>
      <c r="GX110">
        <f>ROUND(HC110*I110,0)</f>
        <v>0</v>
      </c>
      <c r="HA110">
        <v>0</v>
      </c>
      <c r="HB110">
        <v>0</v>
      </c>
      <c r="HC110">
        <f t="shared" si="125"/>
        <v>0</v>
      </c>
      <c r="HE110" t="s">
        <v>3</v>
      </c>
      <c r="HF110" t="s">
        <v>3</v>
      </c>
      <c r="HM110" t="s">
        <v>3</v>
      </c>
      <c r="HN110" t="s">
        <v>194</v>
      </c>
      <c r="HO110" t="s">
        <v>195</v>
      </c>
      <c r="HP110" t="s">
        <v>192</v>
      </c>
      <c r="HQ110" t="s">
        <v>192</v>
      </c>
      <c r="HS110">
        <v>0</v>
      </c>
      <c r="IK110">
        <v>0</v>
      </c>
    </row>
    <row r="111" spans="1:245" x14ac:dyDescent="0.2">
      <c r="A111">
        <v>17</v>
      </c>
      <c r="B111">
        <v>1</v>
      </c>
      <c r="C111">
        <f>ROW(SmtRes!A171)</f>
        <v>171</v>
      </c>
      <c r="D111">
        <f>ROW(EtalonRes!A171)</f>
        <v>171</v>
      </c>
      <c r="E111" t="s">
        <v>3</v>
      </c>
      <c r="F111" t="s">
        <v>196</v>
      </c>
      <c r="G111" t="s">
        <v>197</v>
      </c>
      <c r="H111" t="s">
        <v>110</v>
      </c>
      <c r="I111">
        <v>2</v>
      </c>
      <c r="J111">
        <v>0</v>
      </c>
      <c r="K111">
        <v>2</v>
      </c>
      <c r="O111">
        <f>ROUND(CP111,2)</f>
        <v>32.24</v>
      </c>
      <c r="P111">
        <f>ROUND(CQ111*I111,2)</f>
        <v>10.1</v>
      </c>
      <c r="Q111">
        <f>ROUND(CR111*I111,2)</f>
        <v>4.4400000000000004</v>
      </c>
      <c r="R111">
        <f>ROUND(CS111*I111,2)</f>
        <v>0.28000000000000003</v>
      </c>
      <c r="S111">
        <f>ROUND(CT111*I111,2)</f>
        <v>17.7</v>
      </c>
      <c r="T111">
        <f>ROUND(CU111*I111,2)</f>
        <v>0</v>
      </c>
      <c r="U111">
        <f t="shared" si="108"/>
        <v>1.84</v>
      </c>
      <c r="V111">
        <f t="shared" si="109"/>
        <v>0.02</v>
      </c>
      <c r="W111">
        <f>ROUND(CX111*I111,2)</f>
        <v>0</v>
      </c>
      <c r="X111">
        <f>ROUND(CY111,2)</f>
        <v>17.440000000000001</v>
      </c>
      <c r="Y111">
        <f>ROUND(CZ111,2)</f>
        <v>9.17</v>
      </c>
      <c r="AA111">
        <v>-1</v>
      </c>
      <c r="AB111">
        <f t="shared" si="110"/>
        <v>16.12</v>
      </c>
      <c r="AC111">
        <f t="shared" si="111"/>
        <v>5.05</v>
      </c>
      <c r="AD111">
        <f t="shared" si="98"/>
        <v>2.2200000000000002</v>
      </c>
      <c r="AE111">
        <f t="shared" si="99"/>
        <v>0.14000000000000001</v>
      </c>
      <c r="AF111">
        <f t="shared" si="100"/>
        <v>8.85</v>
      </c>
      <c r="AG111">
        <f t="shared" si="112"/>
        <v>0</v>
      </c>
      <c r="AH111">
        <f t="shared" si="101"/>
        <v>0.92</v>
      </c>
      <c r="AI111">
        <f t="shared" si="102"/>
        <v>0.01</v>
      </c>
      <c r="AJ111">
        <f t="shared" si="113"/>
        <v>0</v>
      </c>
      <c r="AK111">
        <v>16.12</v>
      </c>
      <c r="AL111">
        <v>5.05</v>
      </c>
      <c r="AM111">
        <v>2.2200000000000002</v>
      </c>
      <c r="AN111">
        <v>0.14000000000000001</v>
      </c>
      <c r="AO111">
        <v>8.85</v>
      </c>
      <c r="AP111">
        <v>0</v>
      </c>
      <c r="AQ111">
        <v>0.92</v>
      </c>
      <c r="AR111">
        <v>0.01</v>
      </c>
      <c r="AS111">
        <v>0</v>
      </c>
      <c r="AT111">
        <v>97</v>
      </c>
      <c r="AU111">
        <v>51</v>
      </c>
      <c r="AV111">
        <v>1</v>
      </c>
      <c r="AW111">
        <v>1</v>
      </c>
      <c r="AZ111">
        <v>1</v>
      </c>
      <c r="BA111">
        <v>1</v>
      </c>
      <c r="BB111">
        <v>1</v>
      </c>
      <c r="BC111">
        <v>1</v>
      </c>
      <c r="BD111" t="s">
        <v>3</v>
      </c>
      <c r="BE111" t="s">
        <v>3</v>
      </c>
      <c r="BF111" t="s">
        <v>3</v>
      </c>
      <c r="BG111" t="s">
        <v>3</v>
      </c>
      <c r="BH111">
        <v>0</v>
      </c>
      <c r="BI111">
        <v>2</v>
      </c>
      <c r="BJ111" t="s">
        <v>198</v>
      </c>
      <c r="BM111">
        <v>108001</v>
      </c>
      <c r="BN111">
        <v>0</v>
      </c>
      <c r="BO111" t="s">
        <v>3</v>
      </c>
      <c r="BP111">
        <v>0</v>
      </c>
      <c r="BQ111">
        <v>3</v>
      </c>
      <c r="BR111">
        <v>0</v>
      </c>
      <c r="BS111">
        <v>1</v>
      </c>
      <c r="BT111">
        <v>1</v>
      </c>
      <c r="BU111">
        <v>1</v>
      </c>
      <c r="BV111">
        <v>1</v>
      </c>
      <c r="BW111">
        <v>1</v>
      </c>
      <c r="BX111">
        <v>1</v>
      </c>
      <c r="BY111" t="s">
        <v>3</v>
      </c>
      <c r="BZ111">
        <v>97</v>
      </c>
      <c r="CA111">
        <v>51</v>
      </c>
      <c r="CB111" t="s">
        <v>3</v>
      </c>
      <c r="CE111">
        <v>0</v>
      </c>
      <c r="CF111">
        <v>0</v>
      </c>
      <c r="CG111">
        <v>0</v>
      </c>
      <c r="CM111">
        <v>0</v>
      </c>
      <c r="CN111" t="s">
        <v>3</v>
      </c>
      <c r="CO111">
        <v>0</v>
      </c>
      <c r="CP111">
        <f t="shared" si="114"/>
        <v>32.239999999999995</v>
      </c>
      <c r="CQ111">
        <f t="shared" si="106"/>
        <v>5.05</v>
      </c>
      <c r="CR111">
        <f t="shared" si="107"/>
        <v>2.2200000000000002</v>
      </c>
      <c r="CS111">
        <f t="shared" si="115"/>
        <v>0.14000000000000001</v>
      </c>
      <c r="CT111">
        <f t="shared" si="116"/>
        <v>8.85</v>
      </c>
      <c r="CU111">
        <f t="shared" si="117"/>
        <v>0</v>
      </c>
      <c r="CV111">
        <f t="shared" si="118"/>
        <v>0.92</v>
      </c>
      <c r="CW111">
        <f t="shared" si="119"/>
        <v>0.01</v>
      </c>
      <c r="CX111">
        <f t="shared" si="120"/>
        <v>0</v>
      </c>
      <c r="CY111">
        <f t="shared" si="104"/>
        <v>17.4406</v>
      </c>
      <c r="CZ111">
        <f t="shared" si="105"/>
        <v>9.1698000000000004</v>
      </c>
      <c r="DC111" t="s">
        <v>3</v>
      </c>
      <c r="DD111" t="s">
        <v>3</v>
      </c>
      <c r="DE111" t="s">
        <v>3</v>
      </c>
      <c r="DF111" t="s">
        <v>3</v>
      </c>
      <c r="DG111" t="s">
        <v>3</v>
      </c>
      <c r="DH111" t="s">
        <v>3</v>
      </c>
      <c r="DI111" t="s">
        <v>3</v>
      </c>
      <c r="DJ111" t="s">
        <v>3</v>
      </c>
      <c r="DK111" t="s">
        <v>3</v>
      </c>
      <c r="DL111" t="s">
        <v>3</v>
      </c>
      <c r="DM111" t="s">
        <v>3</v>
      </c>
      <c r="DN111">
        <v>0</v>
      </c>
      <c r="DO111">
        <v>0</v>
      </c>
      <c r="DP111">
        <v>1</v>
      </c>
      <c r="DQ111">
        <v>1</v>
      </c>
      <c r="DU111">
        <v>1013</v>
      </c>
      <c r="DV111" t="s">
        <v>110</v>
      </c>
      <c r="DW111" t="s">
        <v>110</v>
      </c>
      <c r="DX111">
        <v>1</v>
      </c>
      <c r="DZ111" t="s">
        <v>3</v>
      </c>
      <c r="EA111" t="s">
        <v>3</v>
      </c>
      <c r="EB111" t="s">
        <v>3</v>
      </c>
      <c r="EC111" t="s">
        <v>3</v>
      </c>
      <c r="EE111">
        <v>49994016</v>
      </c>
      <c r="EF111">
        <v>3</v>
      </c>
      <c r="EG111" t="s">
        <v>106</v>
      </c>
      <c r="EH111">
        <v>0</v>
      </c>
      <c r="EI111" t="s">
        <v>3</v>
      </c>
      <c r="EJ111">
        <v>2</v>
      </c>
      <c r="EK111">
        <v>108001</v>
      </c>
      <c r="EL111" t="s">
        <v>112</v>
      </c>
      <c r="EM111" t="s">
        <v>113</v>
      </c>
      <c r="EO111" t="s">
        <v>3</v>
      </c>
      <c r="EQ111">
        <v>132096</v>
      </c>
      <c r="ER111">
        <v>16.12</v>
      </c>
      <c r="ES111">
        <v>5.05</v>
      </c>
      <c r="ET111">
        <v>2.2200000000000002</v>
      </c>
      <c r="EU111">
        <v>0.14000000000000001</v>
      </c>
      <c r="EV111">
        <v>8.85</v>
      </c>
      <c r="EW111">
        <v>0.92</v>
      </c>
      <c r="EX111">
        <v>0.01</v>
      </c>
      <c r="EY111">
        <v>0</v>
      </c>
      <c r="FQ111">
        <v>0</v>
      </c>
      <c r="FR111">
        <v>0</v>
      </c>
      <c r="FS111">
        <v>0</v>
      </c>
      <c r="FX111">
        <v>97</v>
      </c>
      <c r="FY111">
        <v>51</v>
      </c>
      <c r="GA111" t="s">
        <v>3</v>
      </c>
      <c r="GD111">
        <v>1</v>
      </c>
      <c r="GF111">
        <v>-1454582026</v>
      </c>
      <c r="GG111">
        <v>2</v>
      </c>
      <c r="GH111">
        <v>1</v>
      </c>
      <c r="GI111">
        <v>-2</v>
      </c>
      <c r="GJ111">
        <v>0</v>
      </c>
      <c r="GK111">
        <v>0</v>
      </c>
      <c r="GL111">
        <f>ROUND(IF(AND(BH111=3,BI111=3,FS111&lt;&gt;0),P111,0),2)</f>
        <v>0</v>
      </c>
      <c r="GM111">
        <f>ROUND(O111+X111+Y111,2)+GX111</f>
        <v>58.85</v>
      </c>
      <c r="GN111">
        <f t="shared" si="121"/>
        <v>0</v>
      </c>
      <c r="GO111">
        <f t="shared" si="122"/>
        <v>58.85</v>
      </c>
      <c r="GP111">
        <f t="shared" si="123"/>
        <v>0</v>
      </c>
      <c r="GR111">
        <v>0</v>
      </c>
      <c r="GS111">
        <v>3</v>
      </c>
      <c r="GT111">
        <v>0</v>
      </c>
      <c r="GU111" t="s">
        <v>3</v>
      </c>
      <c r="GV111">
        <f t="shared" si="124"/>
        <v>0</v>
      </c>
      <c r="GW111">
        <v>1</v>
      </c>
      <c r="GX111">
        <f>ROUND(HC111*I111,2)</f>
        <v>0</v>
      </c>
      <c r="HA111">
        <v>0</v>
      </c>
      <c r="HB111">
        <v>0</v>
      </c>
      <c r="HC111">
        <f t="shared" si="125"/>
        <v>0</v>
      </c>
      <c r="HE111" t="s">
        <v>3</v>
      </c>
      <c r="HF111" t="s">
        <v>3</v>
      </c>
      <c r="HM111" t="s">
        <v>3</v>
      </c>
      <c r="HN111" t="s">
        <v>114</v>
      </c>
      <c r="HO111" t="s">
        <v>115</v>
      </c>
      <c r="HP111" t="s">
        <v>112</v>
      </c>
      <c r="HQ111" t="s">
        <v>112</v>
      </c>
      <c r="HS111">
        <v>0</v>
      </c>
      <c r="IK111">
        <v>0</v>
      </c>
    </row>
    <row r="112" spans="1:245" x14ac:dyDescent="0.2">
      <c r="A112">
        <v>17</v>
      </c>
      <c r="B112">
        <v>1</v>
      </c>
      <c r="C112">
        <f>ROW(SmtRes!A180)</f>
        <v>180</v>
      </c>
      <c r="D112">
        <f>ROW(EtalonRes!A180)</f>
        <v>180</v>
      </c>
      <c r="E112" t="s">
        <v>3</v>
      </c>
      <c r="F112" t="s">
        <v>196</v>
      </c>
      <c r="G112" t="s">
        <v>197</v>
      </c>
      <c r="H112" t="s">
        <v>110</v>
      </c>
      <c r="I112">
        <v>2</v>
      </c>
      <c r="J112">
        <v>0</v>
      </c>
      <c r="K112">
        <v>2</v>
      </c>
      <c r="O112">
        <f>ROUND(CP112,0)</f>
        <v>1252</v>
      </c>
      <c r="P112">
        <f>ROUND(CQ112*I112,0)</f>
        <v>279</v>
      </c>
      <c r="Q112">
        <f>ROUND(CR112*I112,0)</f>
        <v>72</v>
      </c>
      <c r="R112">
        <f>ROUND(CS112*I112,0)</f>
        <v>14</v>
      </c>
      <c r="S112">
        <f>ROUND(CT112*I112,0)</f>
        <v>901</v>
      </c>
      <c r="T112">
        <f>ROUND(CU112*I112,0)</f>
        <v>0</v>
      </c>
      <c r="U112">
        <f t="shared" si="108"/>
        <v>1.84</v>
      </c>
      <c r="V112">
        <f t="shared" si="109"/>
        <v>0.02</v>
      </c>
      <c r="W112">
        <f>ROUND(CX112*I112,0)</f>
        <v>0</v>
      </c>
      <c r="X112">
        <f>ROUND(CY112,0)</f>
        <v>888</v>
      </c>
      <c r="Y112">
        <f>ROUND(CZ112,0)</f>
        <v>467</v>
      </c>
      <c r="AA112">
        <v>-1</v>
      </c>
      <c r="AB112">
        <f t="shared" si="110"/>
        <v>16.12</v>
      </c>
      <c r="AC112">
        <f t="shared" si="111"/>
        <v>5.05</v>
      </c>
      <c r="AD112">
        <f t="shared" si="98"/>
        <v>2.2200000000000002</v>
      </c>
      <c r="AE112">
        <f t="shared" si="99"/>
        <v>0.14000000000000001</v>
      </c>
      <c r="AF112">
        <f t="shared" si="100"/>
        <v>8.85</v>
      </c>
      <c r="AG112">
        <f t="shared" si="112"/>
        <v>0</v>
      </c>
      <c r="AH112">
        <f t="shared" si="101"/>
        <v>0.92</v>
      </c>
      <c r="AI112">
        <f t="shared" si="102"/>
        <v>0.01</v>
      </c>
      <c r="AJ112">
        <f t="shared" si="113"/>
        <v>0</v>
      </c>
      <c r="AK112">
        <v>16.12</v>
      </c>
      <c r="AL112">
        <v>5.05</v>
      </c>
      <c r="AM112">
        <v>2.2200000000000002</v>
      </c>
      <c r="AN112">
        <v>0.14000000000000001</v>
      </c>
      <c r="AO112">
        <v>8.85</v>
      </c>
      <c r="AP112">
        <v>0</v>
      </c>
      <c r="AQ112">
        <v>0.92</v>
      </c>
      <c r="AR112">
        <v>0.01</v>
      </c>
      <c r="AS112">
        <v>0</v>
      </c>
      <c r="AT112">
        <v>97</v>
      </c>
      <c r="AU112">
        <v>51</v>
      </c>
      <c r="AV112">
        <v>1</v>
      </c>
      <c r="AW112">
        <v>1</v>
      </c>
      <c r="AZ112">
        <v>1</v>
      </c>
      <c r="BA112">
        <v>50.93</v>
      </c>
      <c r="BB112">
        <v>16.21</v>
      </c>
      <c r="BC112">
        <v>27.59</v>
      </c>
      <c r="BD112" t="s">
        <v>3</v>
      </c>
      <c r="BE112" t="s">
        <v>3</v>
      </c>
      <c r="BF112" t="s">
        <v>3</v>
      </c>
      <c r="BG112" t="s">
        <v>3</v>
      </c>
      <c r="BH112">
        <v>0</v>
      </c>
      <c r="BI112">
        <v>2</v>
      </c>
      <c r="BJ112" t="s">
        <v>198</v>
      </c>
      <c r="BM112">
        <v>108001</v>
      </c>
      <c r="BN112">
        <v>0</v>
      </c>
      <c r="BO112" t="s">
        <v>196</v>
      </c>
      <c r="BP112">
        <v>1</v>
      </c>
      <c r="BQ112">
        <v>3</v>
      </c>
      <c r="BR112">
        <v>0</v>
      </c>
      <c r="BS112">
        <v>50.93</v>
      </c>
      <c r="BT112">
        <v>1</v>
      </c>
      <c r="BU112">
        <v>1</v>
      </c>
      <c r="BV112">
        <v>1</v>
      </c>
      <c r="BW112">
        <v>1</v>
      </c>
      <c r="BX112">
        <v>1</v>
      </c>
      <c r="BY112" t="s">
        <v>3</v>
      </c>
      <c r="BZ112">
        <v>97</v>
      </c>
      <c r="CA112">
        <v>51</v>
      </c>
      <c r="CB112" t="s">
        <v>3</v>
      </c>
      <c r="CE112">
        <v>0</v>
      </c>
      <c r="CF112">
        <v>0</v>
      </c>
      <c r="CG112">
        <v>0</v>
      </c>
      <c r="CM112">
        <v>0</v>
      </c>
      <c r="CN112" t="s">
        <v>3</v>
      </c>
      <c r="CO112">
        <v>0</v>
      </c>
      <c r="CP112">
        <f t="shared" si="114"/>
        <v>1252</v>
      </c>
      <c r="CQ112">
        <f t="shared" si="106"/>
        <v>139.3295</v>
      </c>
      <c r="CR112">
        <f t="shared" si="107"/>
        <v>35.986200000000004</v>
      </c>
      <c r="CS112">
        <f t="shared" si="115"/>
        <v>7.1302000000000003</v>
      </c>
      <c r="CT112">
        <f t="shared" si="116"/>
        <v>450.73050000000001</v>
      </c>
      <c r="CU112">
        <f t="shared" si="117"/>
        <v>0</v>
      </c>
      <c r="CV112">
        <f t="shared" si="118"/>
        <v>0.92</v>
      </c>
      <c r="CW112">
        <f t="shared" si="119"/>
        <v>0.01</v>
      </c>
      <c r="CX112">
        <f t="shared" si="120"/>
        <v>0</v>
      </c>
      <c r="CY112">
        <f t="shared" si="104"/>
        <v>887.55</v>
      </c>
      <c r="CZ112">
        <f t="shared" si="105"/>
        <v>466.65</v>
      </c>
      <c r="DC112" t="s">
        <v>3</v>
      </c>
      <c r="DD112" t="s">
        <v>3</v>
      </c>
      <c r="DE112" t="s">
        <v>3</v>
      </c>
      <c r="DF112" t="s">
        <v>3</v>
      </c>
      <c r="DG112" t="s">
        <v>3</v>
      </c>
      <c r="DH112" t="s">
        <v>3</v>
      </c>
      <c r="DI112" t="s">
        <v>3</v>
      </c>
      <c r="DJ112" t="s">
        <v>3</v>
      </c>
      <c r="DK112" t="s">
        <v>3</v>
      </c>
      <c r="DL112" t="s">
        <v>3</v>
      </c>
      <c r="DM112" t="s">
        <v>3</v>
      </c>
      <c r="DN112">
        <v>0</v>
      </c>
      <c r="DO112">
        <v>0</v>
      </c>
      <c r="DP112">
        <v>1</v>
      </c>
      <c r="DQ112">
        <v>1</v>
      </c>
      <c r="DU112">
        <v>1013</v>
      </c>
      <c r="DV112" t="s">
        <v>110</v>
      </c>
      <c r="DW112" t="s">
        <v>110</v>
      </c>
      <c r="DX112">
        <v>1</v>
      </c>
      <c r="DZ112" t="s">
        <v>3</v>
      </c>
      <c r="EA112" t="s">
        <v>3</v>
      </c>
      <c r="EB112" t="s">
        <v>3</v>
      </c>
      <c r="EC112" t="s">
        <v>3</v>
      </c>
      <c r="EE112">
        <v>49994016</v>
      </c>
      <c r="EF112">
        <v>3</v>
      </c>
      <c r="EG112" t="s">
        <v>106</v>
      </c>
      <c r="EH112">
        <v>0</v>
      </c>
      <c r="EI112" t="s">
        <v>3</v>
      </c>
      <c r="EJ112">
        <v>2</v>
      </c>
      <c r="EK112">
        <v>108001</v>
      </c>
      <c r="EL112" t="s">
        <v>112</v>
      </c>
      <c r="EM112" t="s">
        <v>113</v>
      </c>
      <c r="EO112" t="s">
        <v>3</v>
      </c>
      <c r="EQ112">
        <v>132096</v>
      </c>
      <c r="ER112">
        <v>16.12</v>
      </c>
      <c r="ES112">
        <v>5.05</v>
      </c>
      <c r="ET112">
        <v>2.2200000000000002</v>
      </c>
      <c r="EU112">
        <v>0.14000000000000001</v>
      </c>
      <c r="EV112">
        <v>8.85</v>
      </c>
      <c r="EW112">
        <v>0.92</v>
      </c>
      <c r="EX112">
        <v>0.01</v>
      </c>
      <c r="EY112">
        <v>0</v>
      </c>
      <c r="FQ112">
        <v>0</v>
      </c>
      <c r="FR112">
        <v>0</v>
      </c>
      <c r="FS112">
        <v>0</v>
      </c>
      <c r="FX112">
        <v>97</v>
      </c>
      <c r="FY112">
        <v>51</v>
      </c>
      <c r="GA112" t="s">
        <v>3</v>
      </c>
      <c r="GD112">
        <v>0</v>
      </c>
      <c r="GF112">
        <v>-1454582026</v>
      </c>
      <c r="GG112">
        <v>2</v>
      </c>
      <c r="GH112">
        <v>1</v>
      </c>
      <c r="GI112">
        <v>2</v>
      </c>
      <c r="GJ112">
        <v>0</v>
      </c>
      <c r="GK112">
        <f>ROUND(R112*(S12)/100,0)</f>
        <v>22</v>
      </c>
      <c r="GL112">
        <f>ROUND(IF(AND(BH112=3,BI112=3,FS112&lt;&gt;0),P112,0),0)</f>
        <v>0</v>
      </c>
      <c r="GM112">
        <f>ROUND(O112+X112+Y112+GK112,0)+GX112</f>
        <v>2629</v>
      </c>
      <c r="GN112">
        <f t="shared" si="121"/>
        <v>0</v>
      </c>
      <c r="GO112">
        <f t="shared" si="122"/>
        <v>2629</v>
      </c>
      <c r="GP112">
        <f t="shared" si="123"/>
        <v>0</v>
      </c>
      <c r="GR112">
        <v>0</v>
      </c>
      <c r="GS112">
        <v>3</v>
      </c>
      <c r="GT112">
        <v>0</v>
      </c>
      <c r="GU112" t="s">
        <v>3</v>
      </c>
      <c r="GV112">
        <f t="shared" si="124"/>
        <v>0</v>
      </c>
      <c r="GW112">
        <v>1</v>
      </c>
      <c r="GX112">
        <f>ROUND(HC112*I112,0)</f>
        <v>0</v>
      </c>
      <c r="HA112">
        <v>0</v>
      </c>
      <c r="HB112">
        <v>0</v>
      </c>
      <c r="HC112">
        <f t="shared" si="125"/>
        <v>0</v>
      </c>
      <c r="HE112" t="s">
        <v>3</v>
      </c>
      <c r="HF112" t="s">
        <v>3</v>
      </c>
      <c r="HM112" t="s">
        <v>3</v>
      </c>
      <c r="HN112" t="s">
        <v>114</v>
      </c>
      <c r="HO112" t="s">
        <v>115</v>
      </c>
      <c r="HP112" t="s">
        <v>112</v>
      </c>
      <c r="HQ112" t="s">
        <v>112</v>
      </c>
      <c r="HS112">
        <v>0</v>
      </c>
      <c r="IK112">
        <v>0</v>
      </c>
    </row>
    <row r="113" spans="1:245" x14ac:dyDescent="0.2">
      <c r="A113">
        <v>17</v>
      </c>
      <c r="B113">
        <v>1</v>
      </c>
      <c r="C113">
        <f>ROW(SmtRes!A182)</f>
        <v>182</v>
      </c>
      <c r="D113">
        <f>ROW(EtalonRes!A182)</f>
        <v>182</v>
      </c>
      <c r="E113" t="s">
        <v>3</v>
      </c>
      <c r="F113" t="s">
        <v>199</v>
      </c>
      <c r="G113" t="s">
        <v>200</v>
      </c>
      <c r="H113" t="s">
        <v>201</v>
      </c>
      <c r="I113">
        <f>ROUND(3*2/100,7)</f>
        <v>0.06</v>
      </c>
      <c r="J113">
        <v>0</v>
      </c>
      <c r="K113">
        <f>ROUND(3*2/100,7)</f>
        <v>0.06</v>
      </c>
      <c r="O113">
        <f>ROUND(CP113,2)</f>
        <v>5.65</v>
      </c>
      <c r="P113">
        <f>ROUND(CQ113*I113,2)</f>
        <v>0.11</v>
      </c>
      <c r="Q113">
        <f>ROUND(CR113*I113,2)</f>
        <v>0</v>
      </c>
      <c r="R113">
        <f>ROUND(CS113*I113,2)</f>
        <v>0</v>
      </c>
      <c r="S113">
        <f>ROUND(CT113*I113,2)</f>
        <v>5.54</v>
      </c>
      <c r="T113">
        <f>ROUND(CU113*I113,2)</f>
        <v>0</v>
      </c>
      <c r="U113">
        <f t="shared" si="108"/>
        <v>0.57599999999999996</v>
      </c>
      <c r="V113">
        <f t="shared" si="109"/>
        <v>0</v>
      </c>
      <c r="W113">
        <f>ROUND(CX113*I113,2)</f>
        <v>0</v>
      </c>
      <c r="X113">
        <f>ROUND(CY113,2)</f>
        <v>5.37</v>
      </c>
      <c r="Y113">
        <f>ROUND(CZ113,2)</f>
        <v>2.83</v>
      </c>
      <c r="AA113">
        <v>-1</v>
      </c>
      <c r="AB113">
        <f t="shared" si="110"/>
        <v>94.2</v>
      </c>
      <c r="AC113">
        <f t="shared" si="111"/>
        <v>1.85</v>
      </c>
      <c r="AD113">
        <f t="shared" si="98"/>
        <v>0</v>
      </c>
      <c r="AE113">
        <f t="shared" si="99"/>
        <v>0</v>
      </c>
      <c r="AF113">
        <f t="shared" si="100"/>
        <v>92.35</v>
      </c>
      <c r="AG113">
        <f t="shared" si="112"/>
        <v>0</v>
      </c>
      <c r="AH113">
        <f t="shared" si="101"/>
        <v>9.6</v>
      </c>
      <c r="AI113">
        <f t="shared" si="102"/>
        <v>0</v>
      </c>
      <c r="AJ113">
        <f t="shared" si="113"/>
        <v>0</v>
      </c>
      <c r="AK113">
        <v>94.2</v>
      </c>
      <c r="AL113">
        <v>1.85</v>
      </c>
      <c r="AM113">
        <v>0</v>
      </c>
      <c r="AN113">
        <v>0</v>
      </c>
      <c r="AO113">
        <v>92.35</v>
      </c>
      <c r="AP113">
        <v>0</v>
      </c>
      <c r="AQ113">
        <v>9.6</v>
      </c>
      <c r="AR113">
        <v>0</v>
      </c>
      <c r="AS113">
        <v>0</v>
      </c>
      <c r="AT113">
        <v>97</v>
      </c>
      <c r="AU113">
        <v>51</v>
      </c>
      <c r="AV113">
        <v>1</v>
      </c>
      <c r="AW113">
        <v>1</v>
      </c>
      <c r="AZ113">
        <v>1</v>
      </c>
      <c r="BA113">
        <v>1</v>
      </c>
      <c r="BB113">
        <v>1</v>
      </c>
      <c r="BC113">
        <v>1</v>
      </c>
      <c r="BD113" t="s">
        <v>3</v>
      </c>
      <c r="BE113" t="s">
        <v>3</v>
      </c>
      <c r="BF113" t="s">
        <v>3</v>
      </c>
      <c r="BG113" t="s">
        <v>3</v>
      </c>
      <c r="BH113">
        <v>0</v>
      </c>
      <c r="BI113">
        <v>2</v>
      </c>
      <c r="BJ113" t="s">
        <v>202</v>
      </c>
      <c r="BM113">
        <v>108001</v>
      </c>
      <c r="BN113">
        <v>0</v>
      </c>
      <c r="BO113" t="s">
        <v>3</v>
      </c>
      <c r="BP113">
        <v>0</v>
      </c>
      <c r="BQ113">
        <v>3</v>
      </c>
      <c r="BR113">
        <v>0</v>
      </c>
      <c r="BS113">
        <v>1</v>
      </c>
      <c r="BT113">
        <v>1</v>
      </c>
      <c r="BU113">
        <v>1</v>
      </c>
      <c r="BV113">
        <v>1</v>
      </c>
      <c r="BW113">
        <v>1</v>
      </c>
      <c r="BX113">
        <v>1</v>
      </c>
      <c r="BY113" t="s">
        <v>3</v>
      </c>
      <c r="BZ113">
        <v>97</v>
      </c>
      <c r="CA113">
        <v>51</v>
      </c>
      <c r="CB113" t="s">
        <v>3</v>
      </c>
      <c r="CE113">
        <v>0</v>
      </c>
      <c r="CF113">
        <v>0</v>
      </c>
      <c r="CG113">
        <v>0</v>
      </c>
      <c r="CM113">
        <v>0</v>
      </c>
      <c r="CN113" t="s">
        <v>3</v>
      </c>
      <c r="CO113">
        <v>0</v>
      </c>
      <c r="CP113">
        <f t="shared" si="114"/>
        <v>5.65</v>
      </c>
      <c r="CQ113">
        <f t="shared" si="106"/>
        <v>1.85</v>
      </c>
      <c r="CR113">
        <f t="shared" si="107"/>
        <v>0</v>
      </c>
      <c r="CS113">
        <f t="shared" si="115"/>
        <v>0</v>
      </c>
      <c r="CT113">
        <f t="shared" si="116"/>
        <v>92.35</v>
      </c>
      <c r="CU113">
        <f t="shared" si="117"/>
        <v>0</v>
      </c>
      <c r="CV113">
        <f t="shared" si="118"/>
        <v>9.6</v>
      </c>
      <c r="CW113">
        <f t="shared" si="119"/>
        <v>0</v>
      </c>
      <c r="CX113">
        <f t="shared" si="120"/>
        <v>0</v>
      </c>
      <c r="CY113">
        <f t="shared" si="104"/>
        <v>5.3738000000000001</v>
      </c>
      <c r="CZ113">
        <f t="shared" si="105"/>
        <v>2.8254000000000001</v>
      </c>
      <c r="DC113" t="s">
        <v>3</v>
      </c>
      <c r="DD113" t="s">
        <v>3</v>
      </c>
      <c r="DE113" t="s">
        <v>3</v>
      </c>
      <c r="DF113" t="s">
        <v>3</v>
      </c>
      <c r="DG113" t="s">
        <v>3</v>
      </c>
      <c r="DH113" t="s">
        <v>3</v>
      </c>
      <c r="DI113" t="s">
        <v>3</v>
      </c>
      <c r="DJ113" t="s">
        <v>3</v>
      </c>
      <c r="DK113" t="s">
        <v>3</v>
      </c>
      <c r="DL113" t="s">
        <v>3</v>
      </c>
      <c r="DM113" t="s">
        <v>3</v>
      </c>
      <c r="DN113">
        <v>0</v>
      </c>
      <c r="DO113">
        <v>0</v>
      </c>
      <c r="DP113">
        <v>1</v>
      </c>
      <c r="DQ113">
        <v>1</v>
      </c>
      <c r="DU113">
        <v>1010</v>
      </c>
      <c r="DV113" t="s">
        <v>201</v>
      </c>
      <c r="DW113" t="s">
        <v>201</v>
      </c>
      <c r="DX113">
        <v>100</v>
      </c>
      <c r="DZ113" t="s">
        <v>3</v>
      </c>
      <c r="EA113" t="s">
        <v>3</v>
      </c>
      <c r="EB113" t="s">
        <v>3</v>
      </c>
      <c r="EC113" t="s">
        <v>3</v>
      </c>
      <c r="EE113">
        <v>49994016</v>
      </c>
      <c r="EF113">
        <v>3</v>
      </c>
      <c r="EG113" t="s">
        <v>106</v>
      </c>
      <c r="EH113">
        <v>0</v>
      </c>
      <c r="EI113" t="s">
        <v>3</v>
      </c>
      <c r="EJ113">
        <v>2</v>
      </c>
      <c r="EK113">
        <v>108001</v>
      </c>
      <c r="EL113" t="s">
        <v>112</v>
      </c>
      <c r="EM113" t="s">
        <v>113</v>
      </c>
      <c r="EO113" t="s">
        <v>3</v>
      </c>
      <c r="EQ113">
        <v>132096</v>
      </c>
      <c r="ER113">
        <v>94.2</v>
      </c>
      <c r="ES113">
        <v>1.85</v>
      </c>
      <c r="ET113">
        <v>0</v>
      </c>
      <c r="EU113">
        <v>0</v>
      </c>
      <c r="EV113">
        <v>92.35</v>
      </c>
      <c r="EW113">
        <v>9.6</v>
      </c>
      <c r="EX113">
        <v>0</v>
      </c>
      <c r="EY113">
        <v>0</v>
      </c>
      <c r="FQ113">
        <v>0</v>
      </c>
      <c r="FR113">
        <v>0</v>
      </c>
      <c r="FS113">
        <v>0</v>
      </c>
      <c r="FX113">
        <v>97</v>
      </c>
      <c r="FY113">
        <v>51</v>
      </c>
      <c r="GA113" t="s">
        <v>3</v>
      </c>
      <c r="GD113">
        <v>1</v>
      </c>
      <c r="GF113">
        <v>1520693285</v>
      </c>
      <c r="GG113">
        <v>2</v>
      </c>
      <c r="GH113">
        <v>1</v>
      </c>
      <c r="GI113">
        <v>-2</v>
      </c>
      <c r="GJ113">
        <v>0</v>
      </c>
      <c r="GK113">
        <v>0</v>
      </c>
      <c r="GL113">
        <f>ROUND(IF(AND(BH113=3,BI113=3,FS113&lt;&gt;0),P113,0),2)</f>
        <v>0</v>
      </c>
      <c r="GM113">
        <f>ROUND(O113+X113+Y113,2)+GX113</f>
        <v>13.85</v>
      </c>
      <c r="GN113">
        <f t="shared" si="121"/>
        <v>0</v>
      </c>
      <c r="GO113">
        <f t="shared" si="122"/>
        <v>13.85</v>
      </c>
      <c r="GP113">
        <f t="shared" si="123"/>
        <v>0</v>
      </c>
      <c r="GR113">
        <v>0</v>
      </c>
      <c r="GS113">
        <v>3</v>
      </c>
      <c r="GT113">
        <v>0</v>
      </c>
      <c r="GU113" t="s">
        <v>3</v>
      </c>
      <c r="GV113">
        <f t="shared" si="124"/>
        <v>0</v>
      </c>
      <c r="GW113">
        <v>1</v>
      </c>
      <c r="GX113">
        <f>ROUND(HC113*I113,2)</f>
        <v>0</v>
      </c>
      <c r="HA113">
        <v>0</v>
      </c>
      <c r="HB113">
        <v>0</v>
      </c>
      <c r="HC113">
        <f t="shared" si="125"/>
        <v>0</v>
      </c>
      <c r="HE113" t="s">
        <v>3</v>
      </c>
      <c r="HF113" t="s">
        <v>3</v>
      </c>
      <c r="HM113" t="s">
        <v>3</v>
      </c>
      <c r="HN113" t="s">
        <v>114</v>
      </c>
      <c r="HO113" t="s">
        <v>115</v>
      </c>
      <c r="HP113" t="s">
        <v>112</v>
      </c>
      <c r="HQ113" t="s">
        <v>112</v>
      </c>
      <c r="HS113">
        <v>0</v>
      </c>
      <c r="IK113">
        <v>0</v>
      </c>
    </row>
    <row r="114" spans="1:245" x14ac:dyDescent="0.2">
      <c r="A114">
        <v>17</v>
      </c>
      <c r="B114">
        <v>1</v>
      </c>
      <c r="C114">
        <f>ROW(SmtRes!A184)</f>
        <v>184</v>
      </c>
      <c r="D114">
        <f>ROW(EtalonRes!A184)</f>
        <v>184</v>
      </c>
      <c r="E114" t="s">
        <v>3</v>
      </c>
      <c r="F114" t="s">
        <v>199</v>
      </c>
      <c r="G114" t="s">
        <v>200</v>
      </c>
      <c r="H114" t="s">
        <v>201</v>
      </c>
      <c r="I114">
        <f>ROUND(3*2/100,7)</f>
        <v>0.06</v>
      </c>
      <c r="J114">
        <v>0</v>
      </c>
      <c r="K114">
        <f>ROUND(3*2/100,7)</f>
        <v>0.06</v>
      </c>
      <c r="O114">
        <f>ROUND(CP114,0)</f>
        <v>288</v>
      </c>
      <c r="P114">
        <f>ROUND(CQ114*I114,0)</f>
        <v>6</v>
      </c>
      <c r="Q114">
        <f>ROUND(CR114*I114,0)</f>
        <v>0</v>
      </c>
      <c r="R114">
        <f>ROUND(CS114*I114,0)</f>
        <v>0</v>
      </c>
      <c r="S114">
        <f>ROUND(CT114*I114,0)</f>
        <v>282</v>
      </c>
      <c r="T114">
        <f>ROUND(CU114*I114,0)</f>
        <v>0</v>
      </c>
      <c r="U114">
        <f t="shared" si="108"/>
        <v>0.57599999999999996</v>
      </c>
      <c r="V114">
        <f t="shared" si="109"/>
        <v>0</v>
      </c>
      <c r="W114">
        <f>ROUND(CX114*I114,0)</f>
        <v>0</v>
      </c>
      <c r="X114">
        <f>ROUND(CY114,0)</f>
        <v>274</v>
      </c>
      <c r="Y114">
        <f>ROUND(CZ114,0)</f>
        <v>144</v>
      </c>
      <c r="AA114">
        <v>-1</v>
      </c>
      <c r="AB114">
        <f t="shared" si="110"/>
        <v>94.2</v>
      </c>
      <c r="AC114">
        <f t="shared" si="111"/>
        <v>1.85</v>
      </c>
      <c r="AD114">
        <f t="shared" si="98"/>
        <v>0</v>
      </c>
      <c r="AE114">
        <f t="shared" si="99"/>
        <v>0</v>
      </c>
      <c r="AF114">
        <f t="shared" si="100"/>
        <v>92.35</v>
      </c>
      <c r="AG114">
        <f t="shared" si="112"/>
        <v>0</v>
      </c>
      <c r="AH114">
        <f t="shared" si="101"/>
        <v>9.6</v>
      </c>
      <c r="AI114">
        <f t="shared" si="102"/>
        <v>0</v>
      </c>
      <c r="AJ114">
        <f t="shared" si="113"/>
        <v>0</v>
      </c>
      <c r="AK114">
        <v>94.2</v>
      </c>
      <c r="AL114">
        <v>1.85</v>
      </c>
      <c r="AM114">
        <v>0</v>
      </c>
      <c r="AN114">
        <v>0</v>
      </c>
      <c r="AO114">
        <v>92.35</v>
      </c>
      <c r="AP114">
        <v>0</v>
      </c>
      <c r="AQ114">
        <v>9.6</v>
      </c>
      <c r="AR114">
        <v>0</v>
      </c>
      <c r="AS114">
        <v>0</v>
      </c>
      <c r="AT114">
        <v>97</v>
      </c>
      <c r="AU114">
        <v>51</v>
      </c>
      <c r="AV114">
        <v>1</v>
      </c>
      <c r="AW114">
        <v>1</v>
      </c>
      <c r="AZ114">
        <v>1</v>
      </c>
      <c r="BA114">
        <v>50.93</v>
      </c>
      <c r="BB114">
        <v>1</v>
      </c>
      <c r="BC114">
        <v>50.85</v>
      </c>
      <c r="BD114" t="s">
        <v>3</v>
      </c>
      <c r="BE114" t="s">
        <v>3</v>
      </c>
      <c r="BF114" t="s">
        <v>3</v>
      </c>
      <c r="BG114" t="s">
        <v>3</v>
      </c>
      <c r="BH114">
        <v>0</v>
      </c>
      <c r="BI114">
        <v>2</v>
      </c>
      <c r="BJ114" t="s">
        <v>202</v>
      </c>
      <c r="BM114">
        <v>108001</v>
      </c>
      <c r="BN114">
        <v>0</v>
      </c>
      <c r="BO114" t="s">
        <v>199</v>
      </c>
      <c r="BP114">
        <v>1</v>
      </c>
      <c r="BQ114">
        <v>3</v>
      </c>
      <c r="BR114">
        <v>0</v>
      </c>
      <c r="BS114">
        <v>50.93</v>
      </c>
      <c r="BT114">
        <v>1</v>
      </c>
      <c r="BU114">
        <v>1</v>
      </c>
      <c r="BV114">
        <v>1</v>
      </c>
      <c r="BW114">
        <v>1</v>
      </c>
      <c r="BX114">
        <v>1</v>
      </c>
      <c r="BY114" t="s">
        <v>3</v>
      </c>
      <c r="BZ114">
        <v>97</v>
      </c>
      <c r="CA114">
        <v>51</v>
      </c>
      <c r="CB114" t="s">
        <v>3</v>
      </c>
      <c r="CE114">
        <v>0</v>
      </c>
      <c r="CF114">
        <v>0</v>
      </c>
      <c r="CG114">
        <v>0</v>
      </c>
      <c r="CM114">
        <v>0</v>
      </c>
      <c r="CN114" t="s">
        <v>3</v>
      </c>
      <c r="CO114">
        <v>0</v>
      </c>
      <c r="CP114">
        <f t="shared" si="114"/>
        <v>288</v>
      </c>
      <c r="CQ114">
        <f t="shared" si="106"/>
        <v>94.072500000000005</v>
      </c>
      <c r="CR114">
        <f t="shared" si="107"/>
        <v>0</v>
      </c>
      <c r="CS114">
        <f t="shared" si="115"/>
        <v>0</v>
      </c>
      <c r="CT114">
        <f t="shared" si="116"/>
        <v>4703.3854999999994</v>
      </c>
      <c r="CU114">
        <f t="shared" si="117"/>
        <v>0</v>
      </c>
      <c r="CV114">
        <f t="shared" si="118"/>
        <v>9.6</v>
      </c>
      <c r="CW114">
        <f t="shared" si="119"/>
        <v>0</v>
      </c>
      <c r="CX114">
        <f t="shared" si="120"/>
        <v>0</v>
      </c>
      <c r="CY114">
        <f t="shared" si="104"/>
        <v>273.54000000000002</v>
      </c>
      <c r="CZ114">
        <f t="shared" si="105"/>
        <v>143.82</v>
      </c>
      <c r="DC114" t="s">
        <v>3</v>
      </c>
      <c r="DD114" t="s">
        <v>3</v>
      </c>
      <c r="DE114" t="s">
        <v>3</v>
      </c>
      <c r="DF114" t="s">
        <v>3</v>
      </c>
      <c r="DG114" t="s">
        <v>3</v>
      </c>
      <c r="DH114" t="s">
        <v>3</v>
      </c>
      <c r="DI114" t="s">
        <v>3</v>
      </c>
      <c r="DJ114" t="s">
        <v>3</v>
      </c>
      <c r="DK114" t="s">
        <v>3</v>
      </c>
      <c r="DL114" t="s">
        <v>3</v>
      </c>
      <c r="DM114" t="s">
        <v>3</v>
      </c>
      <c r="DN114">
        <v>0</v>
      </c>
      <c r="DO114">
        <v>0</v>
      </c>
      <c r="DP114">
        <v>1</v>
      </c>
      <c r="DQ114">
        <v>1</v>
      </c>
      <c r="DU114">
        <v>1010</v>
      </c>
      <c r="DV114" t="s">
        <v>201</v>
      </c>
      <c r="DW114" t="s">
        <v>201</v>
      </c>
      <c r="DX114">
        <v>100</v>
      </c>
      <c r="DZ114" t="s">
        <v>3</v>
      </c>
      <c r="EA114" t="s">
        <v>3</v>
      </c>
      <c r="EB114" t="s">
        <v>3</v>
      </c>
      <c r="EC114" t="s">
        <v>3</v>
      </c>
      <c r="EE114">
        <v>49994016</v>
      </c>
      <c r="EF114">
        <v>3</v>
      </c>
      <c r="EG114" t="s">
        <v>106</v>
      </c>
      <c r="EH114">
        <v>0</v>
      </c>
      <c r="EI114" t="s">
        <v>3</v>
      </c>
      <c r="EJ114">
        <v>2</v>
      </c>
      <c r="EK114">
        <v>108001</v>
      </c>
      <c r="EL114" t="s">
        <v>112</v>
      </c>
      <c r="EM114" t="s">
        <v>113</v>
      </c>
      <c r="EO114" t="s">
        <v>3</v>
      </c>
      <c r="EQ114">
        <v>132096</v>
      </c>
      <c r="ER114">
        <v>94.2</v>
      </c>
      <c r="ES114">
        <v>1.85</v>
      </c>
      <c r="ET114">
        <v>0</v>
      </c>
      <c r="EU114">
        <v>0</v>
      </c>
      <c r="EV114">
        <v>92.35</v>
      </c>
      <c r="EW114">
        <v>9.6</v>
      </c>
      <c r="EX114">
        <v>0</v>
      </c>
      <c r="EY114">
        <v>0</v>
      </c>
      <c r="FQ114">
        <v>0</v>
      </c>
      <c r="FR114">
        <v>0</v>
      </c>
      <c r="FS114">
        <v>0</v>
      </c>
      <c r="FX114">
        <v>97</v>
      </c>
      <c r="FY114">
        <v>51</v>
      </c>
      <c r="GA114" t="s">
        <v>3</v>
      </c>
      <c r="GD114">
        <v>0</v>
      </c>
      <c r="GF114">
        <v>1520693285</v>
      </c>
      <c r="GG114">
        <v>2</v>
      </c>
      <c r="GH114">
        <v>1</v>
      </c>
      <c r="GI114">
        <v>2</v>
      </c>
      <c r="GJ114">
        <v>0</v>
      </c>
      <c r="GK114">
        <f>ROUND(R114*(S12)/100,0)</f>
        <v>0</v>
      </c>
      <c r="GL114">
        <f>ROUND(IF(AND(BH114=3,BI114=3,FS114&lt;&gt;0),P114,0),0)</f>
        <v>0</v>
      </c>
      <c r="GM114">
        <f>ROUND(O114+X114+Y114+GK114,0)+GX114</f>
        <v>706</v>
      </c>
      <c r="GN114">
        <f t="shared" si="121"/>
        <v>0</v>
      </c>
      <c r="GO114">
        <f t="shared" si="122"/>
        <v>706</v>
      </c>
      <c r="GP114">
        <f t="shared" si="123"/>
        <v>0</v>
      </c>
      <c r="GR114">
        <v>0</v>
      </c>
      <c r="GS114">
        <v>3</v>
      </c>
      <c r="GT114">
        <v>0</v>
      </c>
      <c r="GU114" t="s">
        <v>3</v>
      </c>
      <c r="GV114">
        <f t="shared" si="124"/>
        <v>0</v>
      </c>
      <c r="GW114">
        <v>1</v>
      </c>
      <c r="GX114">
        <f>ROUND(HC114*I114,0)</f>
        <v>0</v>
      </c>
      <c r="HA114">
        <v>0</v>
      </c>
      <c r="HB114">
        <v>0</v>
      </c>
      <c r="HC114">
        <f t="shared" si="125"/>
        <v>0</v>
      </c>
      <c r="HE114" t="s">
        <v>3</v>
      </c>
      <c r="HF114" t="s">
        <v>3</v>
      </c>
      <c r="HM114" t="s">
        <v>3</v>
      </c>
      <c r="HN114" t="s">
        <v>114</v>
      </c>
      <c r="HO114" t="s">
        <v>115</v>
      </c>
      <c r="HP114" t="s">
        <v>112</v>
      </c>
      <c r="HQ114" t="s">
        <v>112</v>
      </c>
      <c r="HS114">
        <v>0</v>
      </c>
      <c r="IK114">
        <v>0</v>
      </c>
    </row>
    <row r="115" spans="1:245" x14ac:dyDescent="0.2">
      <c r="A115">
        <v>17</v>
      </c>
      <c r="B115">
        <v>1</v>
      </c>
      <c r="C115">
        <f>ROW(SmtRes!A187)</f>
        <v>187</v>
      </c>
      <c r="D115">
        <f>ROW(EtalonRes!A187)</f>
        <v>187</v>
      </c>
      <c r="E115" t="s">
        <v>203</v>
      </c>
      <c r="F115" t="s">
        <v>204</v>
      </c>
      <c r="G115" t="s">
        <v>205</v>
      </c>
      <c r="H115" t="s">
        <v>206</v>
      </c>
      <c r="I115">
        <f>ROUND(200/100,7)</f>
        <v>2</v>
      </c>
      <c r="J115">
        <v>0</v>
      </c>
      <c r="K115">
        <f>ROUND(200/100,7)</f>
        <v>2</v>
      </c>
      <c r="O115">
        <f>ROUND(CP115,2)</f>
        <v>309.16000000000003</v>
      </c>
      <c r="P115">
        <f>ROUND(CQ115*I115,2)</f>
        <v>30.08</v>
      </c>
      <c r="Q115">
        <f>ROUND(CR115*I115,2)</f>
        <v>0</v>
      </c>
      <c r="R115">
        <f>ROUND(CS115*I115,2)</f>
        <v>0</v>
      </c>
      <c r="S115">
        <f>ROUND(CT115*I115,2)</f>
        <v>279.08</v>
      </c>
      <c r="T115">
        <f>ROUND(CU115*I115,2)</f>
        <v>0</v>
      </c>
      <c r="U115">
        <f t="shared" si="108"/>
        <v>30.4</v>
      </c>
      <c r="V115">
        <f t="shared" si="109"/>
        <v>0</v>
      </c>
      <c r="W115">
        <f>ROUND(CX115*I115,2)</f>
        <v>0</v>
      </c>
      <c r="X115">
        <f>ROUND(CY115,2)</f>
        <v>270.70999999999998</v>
      </c>
      <c r="Y115">
        <f>ROUND(CZ115,2)</f>
        <v>142.33000000000001</v>
      </c>
      <c r="AA115">
        <v>64973733</v>
      </c>
      <c r="AB115">
        <f t="shared" si="110"/>
        <v>154.58000000000001</v>
      </c>
      <c r="AC115">
        <f t="shared" si="111"/>
        <v>15.04</v>
      </c>
      <c r="AD115">
        <f t="shared" si="98"/>
        <v>0</v>
      </c>
      <c r="AE115">
        <f t="shared" si="99"/>
        <v>0</v>
      </c>
      <c r="AF115">
        <f t="shared" si="100"/>
        <v>139.54</v>
      </c>
      <c r="AG115">
        <f t="shared" si="112"/>
        <v>0</v>
      </c>
      <c r="AH115">
        <f t="shared" si="101"/>
        <v>15.2</v>
      </c>
      <c r="AI115">
        <f t="shared" si="102"/>
        <v>0</v>
      </c>
      <c r="AJ115">
        <f t="shared" si="113"/>
        <v>0</v>
      </c>
      <c r="AK115">
        <v>154.58000000000001</v>
      </c>
      <c r="AL115">
        <v>15.04</v>
      </c>
      <c r="AM115">
        <v>0</v>
      </c>
      <c r="AN115">
        <v>0</v>
      </c>
      <c r="AO115">
        <v>139.54</v>
      </c>
      <c r="AP115">
        <v>0</v>
      </c>
      <c r="AQ115">
        <v>15.2</v>
      </c>
      <c r="AR115">
        <v>0</v>
      </c>
      <c r="AS115">
        <v>0</v>
      </c>
      <c r="AT115">
        <v>97</v>
      </c>
      <c r="AU115">
        <v>51</v>
      </c>
      <c r="AV115">
        <v>1</v>
      </c>
      <c r="AW115">
        <v>1</v>
      </c>
      <c r="AZ115">
        <v>1</v>
      </c>
      <c r="BA115">
        <v>1</v>
      </c>
      <c r="BB115">
        <v>1</v>
      </c>
      <c r="BC115">
        <v>1</v>
      </c>
      <c r="BD115" t="s">
        <v>3</v>
      </c>
      <c r="BE115" t="s">
        <v>3</v>
      </c>
      <c r="BF115" t="s">
        <v>3</v>
      </c>
      <c r="BG115" t="s">
        <v>3</v>
      </c>
      <c r="BH115">
        <v>0</v>
      </c>
      <c r="BI115">
        <v>2</v>
      </c>
      <c r="BJ115" t="s">
        <v>207</v>
      </c>
      <c r="BM115">
        <v>108001</v>
      </c>
      <c r="BN115">
        <v>0</v>
      </c>
      <c r="BO115" t="s">
        <v>3</v>
      </c>
      <c r="BP115">
        <v>0</v>
      </c>
      <c r="BQ115">
        <v>3</v>
      </c>
      <c r="BR115">
        <v>0</v>
      </c>
      <c r="BS115">
        <v>1</v>
      </c>
      <c r="BT115">
        <v>1</v>
      </c>
      <c r="BU115">
        <v>1</v>
      </c>
      <c r="BV115">
        <v>1</v>
      </c>
      <c r="BW115">
        <v>1</v>
      </c>
      <c r="BX115">
        <v>1</v>
      </c>
      <c r="BY115" t="s">
        <v>3</v>
      </c>
      <c r="BZ115">
        <v>97</v>
      </c>
      <c r="CA115">
        <v>51</v>
      </c>
      <c r="CB115" t="s">
        <v>3</v>
      </c>
      <c r="CE115">
        <v>0</v>
      </c>
      <c r="CF115">
        <v>0</v>
      </c>
      <c r="CG115">
        <v>0</v>
      </c>
      <c r="CM115">
        <v>0</v>
      </c>
      <c r="CN115" t="s">
        <v>3</v>
      </c>
      <c r="CO115">
        <v>0</v>
      </c>
      <c r="CP115">
        <f t="shared" si="114"/>
        <v>309.15999999999997</v>
      </c>
      <c r="CQ115">
        <f t="shared" si="106"/>
        <v>15.04</v>
      </c>
      <c r="CR115">
        <f t="shared" si="107"/>
        <v>0</v>
      </c>
      <c r="CS115">
        <f t="shared" si="115"/>
        <v>0</v>
      </c>
      <c r="CT115">
        <f t="shared" si="116"/>
        <v>139.54</v>
      </c>
      <c r="CU115">
        <f t="shared" si="117"/>
        <v>0</v>
      </c>
      <c r="CV115">
        <f t="shared" si="118"/>
        <v>15.2</v>
      </c>
      <c r="CW115">
        <f t="shared" si="119"/>
        <v>0</v>
      </c>
      <c r="CX115">
        <f t="shared" si="120"/>
        <v>0</v>
      </c>
      <c r="CY115">
        <f t="shared" si="104"/>
        <v>270.70759999999996</v>
      </c>
      <c r="CZ115">
        <f t="shared" si="105"/>
        <v>142.33080000000001</v>
      </c>
      <c r="DC115" t="s">
        <v>3</v>
      </c>
      <c r="DD115" t="s">
        <v>3</v>
      </c>
      <c r="DE115" t="s">
        <v>3</v>
      </c>
      <c r="DF115" t="s">
        <v>3</v>
      </c>
      <c r="DG115" t="s">
        <v>3</v>
      </c>
      <c r="DH115" t="s">
        <v>3</v>
      </c>
      <c r="DI115" t="s">
        <v>3</v>
      </c>
      <c r="DJ115" t="s">
        <v>3</v>
      </c>
      <c r="DK115" t="s">
        <v>3</v>
      </c>
      <c r="DL115" t="s">
        <v>3</v>
      </c>
      <c r="DM115" t="s">
        <v>3</v>
      </c>
      <c r="DN115">
        <v>0</v>
      </c>
      <c r="DO115">
        <v>0</v>
      </c>
      <c r="DP115">
        <v>1</v>
      </c>
      <c r="DQ115">
        <v>1</v>
      </c>
      <c r="DU115">
        <v>1003</v>
      </c>
      <c r="DV115" t="s">
        <v>206</v>
      </c>
      <c r="DW115" t="s">
        <v>206</v>
      </c>
      <c r="DX115">
        <v>100</v>
      </c>
      <c r="DZ115" t="s">
        <v>3</v>
      </c>
      <c r="EA115" t="s">
        <v>3</v>
      </c>
      <c r="EB115" t="s">
        <v>3</v>
      </c>
      <c r="EC115" t="s">
        <v>3</v>
      </c>
      <c r="EE115">
        <v>49994016</v>
      </c>
      <c r="EF115">
        <v>3</v>
      </c>
      <c r="EG115" t="s">
        <v>106</v>
      </c>
      <c r="EH115">
        <v>0</v>
      </c>
      <c r="EI115" t="s">
        <v>3</v>
      </c>
      <c r="EJ115">
        <v>2</v>
      </c>
      <c r="EK115">
        <v>108001</v>
      </c>
      <c r="EL115" t="s">
        <v>112</v>
      </c>
      <c r="EM115" t="s">
        <v>113</v>
      </c>
      <c r="EO115" t="s">
        <v>3</v>
      </c>
      <c r="EQ115">
        <v>131072</v>
      </c>
      <c r="ER115">
        <v>154.58000000000001</v>
      </c>
      <c r="ES115">
        <v>15.04</v>
      </c>
      <c r="ET115">
        <v>0</v>
      </c>
      <c r="EU115">
        <v>0</v>
      </c>
      <c r="EV115">
        <v>139.54</v>
      </c>
      <c r="EW115">
        <v>15.2</v>
      </c>
      <c r="EX115">
        <v>0</v>
      </c>
      <c r="EY115">
        <v>0</v>
      </c>
      <c r="FQ115">
        <v>0</v>
      </c>
      <c r="FR115">
        <v>0</v>
      </c>
      <c r="FS115">
        <v>0</v>
      </c>
      <c r="FX115">
        <v>97</v>
      </c>
      <c r="FY115">
        <v>51</v>
      </c>
      <c r="GA115" t="s">
        <v>3</v>
      </c>
      <c r="GD115">
        <v>1</v>
      </c>
      <c r="GF115">
        <v>861043010</v>
      </c>
      <c r="GG115">
        <v>2</v>
      </c>
      <c r="GH115">
        <v>1</v>
      </c>
      <c r="GI115">
        <v>-2</v>
      </c>
      <c r="GJ115">
        <v>0</v>
      </c>
      <c r="GK115">
        <v>0</v>
      </c>
      <c r="GL115">
        <f>ROUND(IF(AND(BH115=3,BI115=3,FS115&lt;&gt;0),P115,0),2)</f>
        <v>0</v>
      </c>
      <c r="GM115">
        <f>ROUND(O115+X115+Y115,2)+GX115</f>
        <v>722.2</v>
      </c>
      <c r="GN115">
        <f t="shared" si="121"/>
        <v>0</v>
      </c>
      <c r="GO115">
        <f t="shared" si="122"/>
        <v>722.2</v>
      </c>
      <c r="GP115">
        <f t="shared" si="123"/>
        <v>0</v>
      </c>
      <c r="GR115">
        <v>0</v>
      </c>
      <c r="GS115">
        <v>3</v>
      </c>
      <c r="GT115">
        <v>0</v>
      </c>
      <c r="GU115" t="s">
        <v>3</v>
      </c>
      <c r="GV115">
        <f t="shared" si="124"/>
        <v>0</v>
      </c>
      <c r="GW115">
        <v>1</v>
      </c>
      <c r="GX115">
        <f>ROUND(HC115*I115,2)</f>
        <v>0</v>
      </c>
      <c r="HA115">
        <v>0</v>
      </c>
      <c r="HB115">
        <v>0</v>
      </c>
      <c r="HC115">
        <f t="shared" si="125"/>
        <v>0</v>
      </c>
      <c r="HE115" t="s">
        <v>3</v>
      </c>
      <c r="HF115" t="s">
        <v>3</v>
      </c>
      <c r="HM115" t="s">
        <v>3</v>
      </c>
      <c r="HN115" t="s">
        <v>114</v>
      </c>
      <c r="HO115" t="s">
        <v>115</v>
      </c>
      <c r="HP115" t="s">
        <v>112</v>
      </c>
      <c r="HQ115" t="s">
        <v>112</v>
      </c>
      <c r="HS115">
        <v>0</v>
      </c>
      <c r="IK115">
        <v>0</v>
      </c>
    </row>
    <row r="116" spans="1:245" x14ac:dyDescent="0.2">
      <c r="A116">
        <v>17</v>
      </c>
      <c r="B116">
        <v>1</v>
      </c>
      <c r="C116">
        <f>ROW(SmtRes!A190)</f>
        <v>190</v>
      </c>
      <c r="D116">
        <f>ROW(EtalonRes!A190)</f>
        <v>190</v>
      </c>
      <c r="E116" t="s">
        <v>203</v>
      </c>
      <c r="F116" t="s">
        <v>204</v>
      </c>
      <c r="G116" t="s">
        <v>205</v>
      </c>
      <c r="H116" t="s">
        <v>206</v>
      </c>
      <c r="I116">
        <f>ROUND(200/100,7)</f>
        <v>2</v>
      </c>
      <c r="J116">
        <v>0</v>
      </c>
      <c r="K116">
        <f>ROUND(200/100,7)</f>
        <v>2</v>
      </c>
      <c r="O116">
        <f>ROUND(CP116,0)</f>
        <v>14767</v>
      </c>
      <c r="P116">
        <f>ROUND(CQ116*I116,0)</f>
        <v>553</v>
      </c>
      <c r="Q116">
        <f>ROUND(CR116*I116,0)</f>
        <v>0</v>
      </c>
      <c r="R116">
        <f>ROUND(CS116*I116,0)</f>
        <v>0</v>
      </c>
      <c r="S116">
        <f>ROUND(CT116*I116,0)</f>
        <v>14214</v>
      </c>
      <c r="T116">
        <f>ROUND(CU116*I116,0)</f>
        <v>0</v>
      </c>
      <c r="U116">
        <f t="shared" si="108"/>
        <v>30.4</v>
      </c>
      <c r="V116">
        <f t="shared" si="109"/>
        <v>0</v>
      </c>
      <c r="W116">
        <f>ROUND(CX116*I116,0)</f>
        <v>0</v>
      </c>
      <c r="X116">
        <f>ROUND(CY116,0)</f>
        <v>13788</v>
      </c>
      <c r="Y116">
        <f>ROUND(CZ116,0)</f>
        <v>7249</v>
      </c>
      <c r="AA116">
        <v>64973731</v>
      </c>
      <c r="AB116">
        <f t="shared" si="110"/>
        <v>154.58000000000001</v>
      </c>
      <c r="AC116">
        <f t="shared" si="111"/>
        <v>15.04</v>
      </c>
      <c r="AD116">
        <f t="shared" si="98"/>
        <v>0</v>
      </c>
      <c r="AE116">
        <f t="shared" si="99"/>
        <v>0</v>
      </c>
      <c r="AF116">
        <f t="shared" si="100"/>
        <v>139.54</v>
      </c>
      <c r="AG116">
        <f t="shared" si="112"/>
        <v>0</v>
      </c>
      <c r="AH116">
        <f t="shared" si="101"/>
        <v>15.2</v>
      </c>
      <c r="AI116">
        <f t="shared" si="102"/>
        <v>0</v>
      </c>
      <c r="AJ116">
        <f t="shared" si="113"/>
        <v>0</v>
      </c>
      <c r="AK116">
        <v>154.58000000000001</v>
      </c>
      <c r="AL116">
        <v>15.04</v>
      </c>
      <c r="AM116">
        <v>0</v>
      </c>
      <c r="AN116">
        <v>0</v>
      </c>
      <c r="AO116">
        <v>139.54</v>
      </c>
      <c r="AP116">
        <v>0</v>
      </c>
      <c r="AQ116">
        <v>15.2</v>
      </c>
      <c r="AR116">
        <v>0</v>
      </c>
      <c r="AS116">
        <v>0</v>
      </c>
      <c r="AT116">
        <v>97</v>
      </c>
      <c r="AU116">
        <v>51</v>
      </c>
      <c r="AV116">
        <v>1</v>
      </c>
      <c r="AW116">
        <v>1</v>
      </c>
      <c r="AZ116">
        <v>1</v>
      </c>
      <c r="BA116">
        <v>50.93</v>
      </c>
      <c r="BB116">
        <v>1</v>
      </c>
      <c r="BC116">
        <v>18.399999999999999</v>
      </c>
      <c r="BD116" t="s">
        <v>3</v>
      </c>
      <c r="BE116" t="s">
        <v>3</v>
      </c>
      <c r="BF116" t="s">
        <v>3</v>
      </c>
      <c r="BG116" t="s">
        <v>3</v>
      </c>
      <c r="BH116">
        <v>0</v>
      </c>
      <c r="BI116">
        <v>2</v>
      </c>
      <c r="BJ116" t="s">
        <v>207</v>
      </c>
      <c r="BM116">
        <v>108001</v>
      </c>
      <c r="BN116">
        <v>0</v>
      </c>
      <c r="BO116" t="s">
        <v>204</v>
      </c>
      <c r="BP116">
        <v>1</v>
      </c>
      <c r="BQ116">
        <v>3</v>
      </c>
      <c r="BR116">
        <v>0</v>
      </c>
      <c r="BS116">
        <v>50.93</v>
      </c>
      <c r="BT116">
        <v>1</v>
      </c>
      <c r="BU116">
        <v>1</v>
      </c>
      <c r="BV116">
        <v>1</v>
      </c>
      <c r="BW116">
        <v>1</v>
      </c>
      <c r="BX116">
        <v>1</v>
      </c>
      <c r="BY116" t="s">
        <v>3</v>
      </c>
      <c r="BZ116">
        <v>97</v>
      </c>
      <c r="CA116">
        <v>51</v>
      </c>
      <c r="CB116" t="s">
        <v>3</v>
      </c>
      <c r="CE116">
        <v>0</v>
      </c>
      <c r="CF116">
        <v>0</v>
      </c>
      <c r="CG116">
        <v>0</v>
      </c>
      <c r="CM116">
        <v>0</v>
      </c>
      <c r="CN116" t="s">
        <v>3</v>
      </c>
      <c r="CO116">
        <v>0</v>
      </c>
      <c r="CP116">
        <f t="shared" si="114"/>
        <v>14767</v>
      </c>
      <c r="CQ116">
        <f t="shared" si="106"/>
        <v>276.73599999999999</v>
      </c>
      <c r="CR116">
        <f t="shared" si="107"/>
        <v>0</v>
      </c>
      <c r="CS116">
        <f t="shared" si="115"/>
        <v>0</v>
      </c>
      <c r="CT116">
        <f t="shared" si="116"/>
        <v>7106.7721999999994</v>
      </c>
      <c r="CU116">
        <f t="shared" si="117"/>
        <v>0</v>
      </c>
      <c r="CV116">
        <f t="shared" si="118"/>
        <v>15.2</v>
      </c>
      <c r="CW116">
        <f t="shared" si="119"/>
        <v>0</v>
      </c>
      <c r="CX116">
        <f t="shared" si="120"/>
        <v>0</v>
      </c>
      <c r="CY116">
        <f t="shared" si="104"/>
        <v>13787.58</v>
      </c>
      <c r="CZ116">
        <f t="shared" si="105"/>
        <v>7249.14</v>
      </c>
      <c r="DC116" t="s">
        <v>3</v>
      </c>
      <c r="DD116" t="s">
        <v>3</v>
      </c>
      <c r="DE116" t="s">
        <v>3</v>
      </c>
      <c r="DF116" t="s">
        <v>3</v>
      </c>
      <c r="DG116" t="s">
        <v>3</v>
      </c>
      <c r="DH116" t="s">
        <v>3</v>
      </c>
      <c r="DI116" t="s">
        <v>3</v>
      </c>
      <c r="DJ116" t="s">
        <v>3</v>
      </c>
      <c r="DK116" t="s">
        <v>3</v>
      </c>
      <c r="DL116" t="s">
        <v>3</v>
      </c>
      <c r="DM116" t="s">
        <v>3</v>
      </c>
      <c r="DN116">
        <v>0</v>
      </c>
      <c r="DO116">
        <v>0</v>
      </c>
      <c r="DP116">
        <v>1</v>
      </c>
      <c r="DQ116">
        <v>1</v>
      </c>
      <c r="DU116">
        <v>1003</v>
      </c>
      <c r="DV116" t="s">
        <v>206</v>
      </c>
      <c r="DW116" t="s">
        <v>206</v>
      </c>
      <c r="DX116">
        <v>100</v>
      </c>
      <c r="DZ116" t="s">
        <v>3</v>
      </c>
      <c r="EA116" t="s">
        <v>3</v>
      </c>
      <c r="EB116" t="s">
        <v>3</v>
      </c>
      <c r="EC116" t="s">
        <v>3</v>
      </c>
      <c r="EE116">
        <v>49994016</v>
      </c>
      <c r="EF116">
        <v>3</v>
      </c>
      <c r="EG116" t="s">
        <v>106</v>
      </c>
      <c r="EH116">
        <v>0</v>
      </c>
      <c r="EI116" t="s">
        <v>3</v>
      </c>
      <c r="EJ116">
        <v>2</v>
      </c>
      <c r="EK116">
        <v>108001</v>
      </c>
      <c r="EL116" t="s">
        <v>112</v>
      </c>
      <c r="EM116" t="s">
        <v>113</v>
      </c>
      <c r="EO116" t="s">
        <v>3</v>
      </c>
      <c r="EQ116">
        <v>131072</v>
      </c>
      <c r="ER116">
        <v>154.58000000000001</v>
      </c>
      <c r="ES116">
        <v>15.04</v>
      </c>
      <c r="ET116">
        <v>0</v>
      </c>
      <c r="EU116">
        <v>0</v>
      </c>
      <c r="EV116">
        <v>139.54</v>
      </c>
      <c r="EW116">
        <v>15.2</v>
      </c>
      <c r="EX116">
        <v>0</v>
      </c>
      <c r="EY116">
        <v>0</v>
      </c>
      <c r="FQ116">
        <v>0</v>
      </c>
      <c r="FR116">
        <v>0</v>
      </c>
      <c r="FS116">
        <v>0</v>
      </c>
      <c r="FX116">
        <v>97</v>
      </c>
      <c r="FY116">
        <v>51</v>
      </c>
      <c r="GA116" t="s">
        <v>3</v>
      </c>
      <c r="GD116">
        <v>0</v>
      </c>
      <c r="GF116">
        <v>861043010</v>
      </c>
      <c r="GG116">
        <v>2</v>
      </c>
      <c r="GH116">
        <v>1</v>
      </c>
      <c r="GI116">
        <v>2</v>
      </c>
      <c r="GJ116">
        <v>0</v>
      </c>
      <c r="GK116">
        <f>ROUND(R116*(S12)/100,0)</f>
        <v>0</v>
      </c>
      <c r="GL116">
        <f>ROUND(IF(AND(BH116=3,BI116=3,FS116&lt;&gt;0),P116,0),0)</f>
        <v>0</v>
      </c>
      <c r="GM116">
        <f>ROUND(O116+X116+Y116+GK116,0)+GX116</f>
        <v>35804</v>
      </c>
      <c r="GN116">
        <f t="shared" si="121"/>
        <v>0</v>
      </c>
      <c r="GO116">
        <f t="shared" si="122"/>
        <v>35804</v>
      </c>
      <c r="GP116">
        <f t="shared" si="123"/>
        <v>0</v>
      </c>
      <c r="GR116">
        <v>0</v>
      </c>
      <c r="GS116">
        <v>3</v>
      </c>
      <c r="GT116">
        <v>0</v>
      </c>
      <c r="GU116" t="s">
        <v>3</v>
      </c>
      <c r="GV116">
        <f t="shared" si="124"/>
        <v>0</v>
      </c>
      <c r="GW116">
        <v>1</v>
      </c>
      <c r="GX116">
        <f>ROUND(HC116*I116,0)</f>
        <v>0</v>
      </c>
      <c r="HA116">
        <v>0</v>
      </c>
      <c r="HB116">
        <v>0</v>
      </c>
      <c r="HC116">
        <f t="shared" si="125"/>
        <v>0</v>
      </c>
      <c r="HE116" t="s">
        <v>3</v>
      </c>
      <c r="HF116" t="s">
        <v>3</v>
      </c>
      <c r="HM116" t="s">
        <v>3</v>
      </c>
      <c r="HN116" t="s">
        <v>114</v>
      </c>
      <c r="HO116" t="s">
        <v>115</v>
      </c>
      <c r="HP116" t="s">
        <v>112</v>
      </c>
      <c r="HQ116" t="s">
        <v>112</v>
      </c>
      <c r="HS116">
        <v>0</v>
      </c>
      <c r="IK116">
        <v>0</v>
      </c>
    </row>
    <row r="117" spans="1:245" x14ac:dyDescent="0.2">
      <c r="A117">
        <v>17</v>
      </c>
      <c r="B117">
        <v>1</v>
      </c>
      <c r="E117" t="s">
        <v>208</v>
      </c>
      <c r="F117" t="s">
        <v>209</v>
      </c>
      <c r="G117" t="s">
        <v>210</v>
      </c>
      <c r="H117" t="s">
        <v>211</v>
      </c>
      <c r="I117">
        <f>ROUND((200)/10,7)</f>
        <v>20</v>
      </c>
      <c r="J117">
        <v>0</v>
      </c>
      <c r="K117">
        <f>ROUND((200)/10,7)</f>
        <v>20</v>
      </c>
      <c r="O117">
        <f>ROUND(CP117,2)</f>
        <v>442.6</v>
      </c>
      <c r="P117">
        <f>ROUND(CQ117*I117,2)</f>
        <v>442.6</v>
      </c>
      <c r="Q117">
        <f>ROUND(CR117*I117,2)</f>
        <v>0</v>
      </c>
      <c r="R117">
        <f>ROUND(CS117*I117,2)</f>
        <v>0</v>
      </c>
      <c r="S117">
        <f>ROUND(CT117*I117,2)</f>
        <v>0</v>
      </c>
      <c r="T117">
        <f>ROUND(CU117*I117,2)</f>
        <v>0</v>
      </c>
      <c r="U117">
        <f t="shared" si="108"/>
        <v>0</v>
      </c>
      <c r="V117">
        <f t="shared" si="109"/>
        <v>0</v>
      </c>
      <c r="W117">
        <f>ROUND(CX117*I117,2)</f>
        <v>0.4</v>
      </c>
      <c r="X117">
        <f>ROUND(CY117,2)</f>
        <v>0</v>
      </c>
      <c r="Y117">
        <f>ROUND(CZ117,2)</f>
        <v>0</v>
      </c>
      <c r="AA117">
        <v>64973733</v>
      </c>
      <c r="AB117">
        <f t="shared" si="110"/>
        <v>22.13</v>
      </c>
      <c r="AC117">
        <f t="shared" si="111"/>
        <v>22.13</v>
      </c>
      <c r="AD117">
        <f t="shared" si="98"/>
        <v>0</v>
      </c>
      <c r="AE117">
        <f t="shared" si="99"/>
        <v>0</v>
      </c>
      <c r="AF117">
        <f t="shared" si="100"/>
        <v>0</v>
      </c>
      <c r="AG117">
        <f t="shared" si="112"/>
        <v>0</v>
      </c>
      <c r="AH117">
        <f t="shared" si="101"/>
        <v>0</v>
      </c>
      <c r="AI117">
        <f t="shared" si="102"/>
        <v>0</v>
      </c>
      <c r="AJ117">
        <f t="shared" si="113"/>
        <v>0.02</v>
      </c>
      <c r="AK117">
        <v>22.13</v>
      </c>
      <c r="AL117">
        <v>22.13</v>
      </c>
      <c r="AM117">
        <v>0</v>
      </c>
      <c r="AN117">
        <v>0</v>
      </c>
      <c r="AO117">
        <v>0</v>
      </c>
      <c r="AP117">
        <v>0</v>
      </c>
      <c r="AQ117">
        <v>0</v>
      </c>
      <c r="AR117">
        <v>0</v>
      </c>
      <c r="AS117">
        <v>0.02</v>
      </c>
      <c r="AT117">
        <v>0</v>
      </c>
      <c r="AU117">
        <v>0</v>
      </c>
      <c r="AV117">
        <v>1</v>
      </c>
      <c r="AW117">
        <v>1</v>
      </c>
      <c r="AZ117">
        <v>1</v>
      </c>
      <c r="BA117">
        <v>1</v>
      </c>
      <c r="BB117">
        <v>1</v>
      </c>
      <c r="BC117">
        <v>1</v>
      </c>
      <c r="BD117" t="s">
        <v>3</v>
      </c>
      <c r="BE117" t="s">
        <v>3</v>
      </c>
      <c r="BF117" t="s">
        <v>3</v>
      </c>
      <c r="BG117" t="s">
        <v>3</v>
      </c>
      <c r="BH117">
        <v>3</v>
      </c>
      <c r="BI117">
        <v>1</v>
      </c>
      <c r="BJ117" t="s">
        <v>212</v>
      </c>
      <c r="BM117">
        <v>500001</v>
      </c>
      <c r="BN117">
        <v>0</v>
      </c>
      <c r="BO117" t="s">
        <v>3</v>
      </c>
      <c r="BP117">
        <v>0</v>
      </c>
      <c r="BQ117">
        <v>8</v>
      </c>
      <c r="BR117">
        <v>0</v>
      </c>
      <c r="BS117">
        <v>1</v>
      </c>
      <c r="BT117">
        <v>1</v>
      </c>
      <c r="BU117">
        <v>1</v>
      </c>
      <c r="BV117">
        <v>1</v>
      </c>
      <c r="BW117">
        <v>1</v>
      </c>
      <c r="BX117">
        <v>1</v>
      </c>
      <c r="BY117" t="s">
        <v>3</v>
      </c>
      <c r="BZ117">
        <v>0</v>
      </c>
      <c r="CA117">
        <v>0</v>
      </c>
      <c r="CB117" t="s">
        <v>3</v>
      </c>
      <c r="CE117">
        <v>0</v>
      </c>
      <c r="CF117">
        <v>0</v>
      </c>
      <c r="CG117">
        <v>0</v>
      </c>
      <c r="CM117">
        <v>0</v>
      </c>
      <c r="CN117" t="s">
        <v>3</v>
      </c>
      <c r="CO117">
        <v>0</v>
      </c>
      <c r="CP117">
        <f t="shared" si="114"/>
        <v>442.6</v>
      </c>
      <c r="CQ117">
        <f t="shared" si="106"/>
        <v>22.13</v>
      </c>
      <c r="CR117">
        <f t="shared" si="107"/>
        <v>0</v>
      </c>
      <c r="CS117">
        <f t="shared" si="115"/>
        <v>0</v>
      </c>
      <c r="CT117">
        <f t="shared" si="116"/>
        <v>0</v>
      </c>
      <c r="CU117">
        <f t="shared" si="117"/>
        <v>0</v>
      </c>
      <c r="CV117">
        <f t="shared" si="118"/>
        <v>0</v>
      </c>
      <c r="CW117">
        <f t="shared" si="119"/>
        <v>0</v>
      </c>
      <c r="CX117">
        <f t="shared" si="120"/>
        <v>0.02</v>
      </c>
      <c r="CY117">
        <f>0</f>
        <v>0</v>
      </c>
      <c r="CZ117">
        <f>0</f>
        <v>0</v>
      </c>
      <c r="DC117" t="s">
        <v>3</v>
      </c>
      <c r="DD117" t="s">
        <v>3</v>
      </c>
      <c r="DE117" t="s">
        <v>3</v>
      </c>
      <c r="DF117" t="s">
        <v>3</v>
      </c>
      <c r="DG117" t="s">
        <v>3</v>
      </c>
      <c r="DH117" t="s">
        <v>3</v>
      </c>
      <c r="DI117" t="s">
        <v>3</v>
      </c>
      <c r="DJ117" t="s">
        <v>3</v>
      </c>
      <c r="DK117" t="s">
        <v>3</v>
      </c>
      <c r="DL117" t="s">
        <v>3</v>
      </c>
      <c r="DM117" t="s">
        <v>3</v>
      </c>
      <c r="DN117">
        <v>0</v>
      </c>
      <c r="DO117">
        <v>0</v>
      </c>
      <c r="DP117">
        <v>1</v>
      </c>
      <c r="DQ117">
        <v>1</v>
      </c>
      <c r="DU117">
        <v>1003</v>
      </c>
      <c r="DV117" t="s">
        <v>211</v>
      </c>
      <c r="DW117" t="s">
        <v>211</v>
      </c>
      <c r="DX117">
        <v>10</v>
      </c>
      <c r="DZ117" t="s">
        <v>3</v>
      </c>
      <c r="EA117" t="s">
        <v>3</v>
      </c>
      <c r="EB117" t="s">
        <v>3</v>
      </c>
      <c r="EC117" t="s">
        <v>3</v>
      </c>
      <c r="EE117">
        <v>49994105</v>
      </c>
      <c r="EF117">
        <v>8</v>
      </c>
      <c r="EG117" t="s">
        <v>213</v>
      </c>
      <c r="EH117">
        <v>0</v>
      </c>
      <c r="EI117" t="s">
        <v>3</v>
      </c>
      <c r="EJ117">
        <v>1</v>
      </c>
      <c r="EK117">
        <v>500001</v>
      </c>
      <c r="EL117" t="s">
        <v>214</v>
      </c>
      <c r="EM117" t="s">
        <v>215</v>
      </c>
      <c r="EO117" t="s">
        <v>3</v>
      </c>
      <c r="EQ117">
        <v>131072</v>
      </c>
      <c r="ER117">
        <v>22.13</v>
      </c>
      <c r="ES117">
        <v>22.13</v>
      </c>
      <c r="ET117">
        <v>0</v>
      </c>
      <c r="EU117">
        <v>0</v>
      </c>
      <c r="EV117">
        <v>0</v>
      </c>
      <c r="EW117">
        <v>0</v>
      </c>
      <c r="EX117">
        <v>0</v>
      </c>
      <c r="EY117">
        <v>0</v>
      </c>
      <c r="FQ117">
        <v>0</v>
      </c>
      <c r="FR117">
        <v>0</v>
      </c>
      <c r="FS117">
        <v>0</v>
      </c>
      <c r="FX117">
        <v>0</v>
      </c>
      <c r="FY117">
        <v>0</v>
      </c>
      <c r="GA117" t="s">
        <v>3</v>
      </c>
      <c r="GD117">
        <v>1</v>
      </c>
      <c r="GF117">
        <v>-1154473874</v>
      </c>
      <c r="GG117">
        <v>2</v>
      </c>
      <c r="GH117">
        <v>1</v>
      </c>
      <c r="GI117">
        <v>-2</v>
      </c>
      <c r="GJ117">
        <v>0</v>
      </c>
      <c r="GK117">
        <v>0</v>
      </c>
      <c r="GL117">
        <f>ROUND(IF(AND(BH117=3,BI117=3,FS117&lt;&gt;0),P117,0),2)</f>
        <v>0</v>
      </c>
      <c r="GM117">
        <f>ROUND(O117+X117+Y117,2)+GX117</f>
        <v>442.6</v>
      </c>
      <c r="GN117">
        <f t="shared" si="121"/>
        <v>442.6</v>
      </c>
      <c r="GO117">
        <f t="shared" si="122"/>
        <v>0</v>
      </c>
      <c r="GP117">
        <f t="shared" si="123"/>
        <v>0</v>
      </c>
      <c r="GR117">
        <v>0</v>
      </c>
      <c r="GS117">
        <v>3</v>
      </c>
      <c r="GT117">
        <v>0</v>
      </c>
      <c r="GU117" t="s">
        <v>3</v>
      </c>
      <c r="GV117">
        <f t="shared" si="124"/>
        <v>0</v>
      </c>
      <c r="GW117">
        <v>1</v>
      </c>
      <c r="GX117">
        <f>ROUND(HC117*I117,2)</f>
        <v>0</v>
      </c>
      <c r="HA117">
        <v>0</v>
      </c>
      <c r="HB117">
        <v>0</v>
      </c>
      <c r="HC117">
        <f t="shared" si="125"/>
        <v>0</v>
      </c>
      <c r="HE117" t="s">
        <v>3</v>
      </c>
      <c r="HF117" t="s">
        <v>3</v>
      </c>
      <c r="HM117" t="s">
        <v>3</v>
      </c>
      <c r="HN117" t="s">
        <v>3</v>
      </c>
      <c r="HO117" t="s">
        <v>3</v>
      </c>
      <c r="HP117" t="s">
        <v>3</v>
      </c>
      <c r="HQ117" t="s">
        <v>3</v>
      </c>
      <c r="HS117">
        <v>0</v>
      </c>
      <c r="IK117">
        <v>0</v>
      </c>
    </row>
    <row r="118" spans="1:245" x14ac:dyDescent="0.2">
      <c r="A118">
        <v>17</v>
      </c>
      <c r="B118">
        <v>1</v>
      </c>
      <c r="E118" t="s">
        <v>208</v>
      </c>
      <c r="F118" t="s">
        <v>209</v>
      </c>
      <c r="G118" t="s">
        <v>210</v>
      </c>
      <c r="H118" t="s">
        <v>211</v>
      </c>
      <c r="I118">
        <f>ROUND((200)/10,7)</f>
        <v>20</v>
      </c>
      <c r="J118">
        <v>0</v>
      </c>
      <c r="K118">
        <f>ROUND((200)/10,7)</f>
        <v>20</v>
      </c>
      <c r="O118">
        <f>ROUND(CP118,0)</f>
        <v>3528</v>
      </c>
      <c r="P118">
        <f>ROUND(CQ118*I118,0)</f>
        <v>3528</v>
      </c>
      <c r="Q118">
        <f>ROUND(CR118*I118,0)</f>
        <v>0</v>
      </c>
      <c r="R118">
        <f>ROUND(CS118*I118,0)</f>
        <v>0</v>
      </c>
      <c r="S118">
        <f>ROUND(CT118*I118,0)</f>
        <v>0</v>
      </c>
      <c r="T118">
        <f>ROUND(CU118*I118,0)</f>
        <v>0</v>
      </c>
      <c r="U118">
        <f t="shared" si="108"/>
        <v>0</v>
      </c>
      <c r="V118">
        <f t="shared" si="109"/>
        <v>0</v>
      </c>
      <c r="W118">
        <f>ROUND(CX118*I118,0)</f>
        <v>0</v>
      </c>
      <c r="X118">
        <f>ROUND(CY118,0)</f>
        <v>0</v>
      </c>
      <c r="Y118">
        <f>ROUND(CZ118,0)</f>
        <v>0</v>
      </c>
      <c r="AA118">
        <v>64973731</v>
      </c>
      <c r="AB118">
        <f t="shared" si="110"/>
        <v>22.13</v>
      </c>
      <c r="AC118">
        <f t="shared" si="111"/>
        <v>22.13</v>
      </c>
      <c r="AD118">
        <f t="shared" si="98"/>
        <v>0</v>
      </c>
      <c r="AE118">
        <f t="shared" si="99"/>
        <v>0</v>
      </c>
      <c r="AF118">
        <f t="shared" si="100"/>
        <v>0</v>
      </c>
      <c r="AG118">
        <f t="shared" si="112"/>
        <v>0</v>
      </c>
      <c r="AH118">
        <f t="shared" si="101"/>
        <v>0</v>
      </c>
      <c r="AI118">
        <f t="shared" si="102"/>
        <v>0</v>
      </c>
      <c r="AJ118">
        <f t="shared" si="113"/>
        <v>0.02</v>
      </c>
      <c r="AK118">
        <v>22.13</v>
      </c>
      <c r="AL118">
        <v>22.13</v>
      </c>
      <c r="AM118">
        <v>0</v>
      </c>
      <c r="AN118">
        <v>0</v>
      </c>
      <c r="AO118">
        <v>0</v>
      </c>
      <c r="AP118">
        <v>0</v>
      </c>
      <c r="AQ118">
        <v>0</v>
      </c>
      <c r="AR118">
        <v>0</v>
      </c>
      <c r="AS118">
        <v>0.02</v>
      </c>
      <c r="AT118">
        <v>0</v>
      </c>
      <c r="AU118">
        <v>0</v>
      </c>
      <c r="AV118">
        <v>1</v>
      </c>
      <c r="AW118">
        <v>1</v>
      </c>
      <c r="AZ118">
        <v>1</v>
      </c>
      <c r="BA118">
        <v>1</v>
      </c>
      <c r="BB118">
        <v>1</v>
      </c>
      <c r="BC118">
        <v>7.97</v>
      </c>
      <c r="BD118" t="s">
        <v>3</v>
      </c>
      <c r="BE118" t="s">
        <v>3</v>
      </c>
      <c r="BF118" t="s">
        <v>3</v>
      </c>
      <c r="BG118" t="s">
        <v>3</v>
      </c>
      <c r="BH118">
        <v>3</v>
      </c>
      <c r="BI118">
        <v>1</v>
      </c>
      <c r="BJ118" t="s">
        <v>212</v>
      </c>
      <c r="BM118">
        <v>500001</v>
      </c>
      <c r="BN118">
        <v>0</v>
      </c>
      <c r="BO118" t="s">
        <v>209</v>
      </c>
      <c r="BP118">
        <v>1</v>
      </c>
      <c r="BQ118">
        <v>8</v>
      </c>
      <c r="BR118">
        <v>0</v>
      </c>
      <c r="BS118">
        <v>1</v>
      </c>
      <c r="BT118">
        <v>1</v>
      </c>
      <c r="BU118">
        <v>1</v>
      </c>
      <c r="BV118">
        <v>1</v>
      </c>
      <c r="BW118">
        <v>1</v>
      </c>
      <c r="BX118">
        <v>1</v>
      </c>
      <c r="BY118" t="s">
        <v>3</v>
      </c>
      <c r="BZ118">
        <v>0</v>
      </c>
      <c r="CA118">
        <v>0</v>
      </c>
      <c r="CB118" t="s">
        <v>3</v>
      </c>
      <c r="CE118">
        <v>0</v>
      </c>
      <c r="CF118">
        <v>0</v>
      </c>
      <c r="CG118">
        <v>0</v>
      </c>
      <c r="CM118">
        <v>0</v>
      </c>
      <c r="CN118" t="s">
        <v>3</v>
      </c>
      <c r="CO118">
        <v>0</v>
      </c>
      <c r="CP118">
        <f t="shared" si="114"/>
        <v>3528</v>
      </c>
      <c r="CQ118">
        <f t="shared" si="106"/>
        <v>176.37609999999998</v>
      </c>
      <c r="CR118">
        <f t="shared" si="107"/>
        <v>0</v>
      </c>
      <c r="CS118">
        <f t="shared" si="115"/>
        <v>0</v>
      </c>
      <c r="CT118">
        <f t="shared" si="116"/>
        <v>0</v>
      </c>
      <c r="CU118">
        <f t="shared" si="117"/>
        <v>0</v>
      </c>
      <c r="CV118">
        <f t="shared" si="118"/>
        <v>0</v>
      </c>
      <c r="CW118">
        <f t="shared" si="119"/>
        <v>0</v>
      </c>
      <c r="CX118">
        <f t="shared" si="120"/>
        <v>0.02</v>
      </c>
      <c r="CY118">
        <f>0</f>
        <v>0</v>
      </c>
      <c r="CZ118">
        <f>0</f>
        <v>0</v>
      </c>
      <c r="DC118" t="s">
        <v>3</v>
      </c>
      <c r="DD118" t="s">
        <v>3</v>
      </c>
      <c r="DE118" t="s">
        <v>3</v>
      </c>
      <c r="DF118" t="s">
        <v>3</v>
      </c>
      <c r="DG118" t="s">
        <v>3</v>
      </c>
      <c r="DH118" t="s">
        <v>3</v>
      </c>
      <c r="DI118" t="s">
        <v>3</v>
      </c>
      <c r="DJ118" t="s">
        <v>3</v>
      </c>
      <c r="DK118" t="s">
        <v>3</v>
      </c>
      <c r="DL118" t="s">
        <v>3</v>
      </c>
      <c r="DM118" t="s">
        <v>3</v>
      </c>
      <c r="DN118">
        <v>0</v>
      </c>
      <c r="DO118">
        <v>0</v>
      </c>
      <c r="DP118">
        <v>1</v>
      </c>
      <c r="DQ118">
        <v>1</v>
      </c>
      <c r="DU118">
        <v>1003</v>
      </c>
      <c r="DV118" t="s">
        <v>211</v>
      </c>
      <c r="DW118" t="s">
        <v>211</v>
      </c>
      <c r="DX118">
        <v>10</v>
      </c>
      <c r="DZ118" t="s">
        <v>3</v>
      </c>
      <c r="EA118" t="s">
        <v>3</v>
      </c>
      <c r="EB118" t="s">
        <v>3</v>
      </c>
      <c r="EC118" t="s">
        <v>3</v>
      </c>
      <c r="EE118">
        <v>49994105</v>
      </c>
      <c r="EF118">
        <v>8</v>
      </c>
      <c r="EG118" t="s">
        <v>213</v>
      </c>
      <c r="EH118">
        <v>0</v>
      </c>
      <c r="EI118" t="s">
        <v>3</v>
      </c>
      <c r="EJ118">
        <v>1</v>
      </c>
      <c r="EK118">
        <v>500001</v>
      </c>
      <c r="EL118" t="s">
        <v>214</v>
      </c>
      <c r="EM118" t="s">
        <v>215</v>
      </c>
      <c r="EO118" t="s">
        <v>3</v>
      </c>
      <c r="EQ118">
        <v>131072</v>
      </c>
      <c r="ER118">
        <v>22.13</v>
      </c>
      <c r="ES118">
        <v>22.13</v>
      </c>
      <c r="ET118">
        <v>0</v>
      </c>
      <c r="EU118">
        <v>0</v>
      </c>
      <c r="EV118">
        <v>0</v>
      </c>
      <c r="EW118">
        <v>0</v>
      </c>
      <c r="EX118">
        <v>0</v>
      </c>
      <c r="EY118">
        <v>0</v>
      </c>
      <c r="FQ118">
        <v>0</v>
      </c>
      <c r="FR118">
        <v>0</v>
      </c>
      <c r="FS118">
        <v>0</v>
      </c>
      <c r="FX118">
        <v>0</v>
      </c>
      <c r="FY118">
        <v>0</v>
      </c>
      <c r="GA118" t="s">
        <v>3</v>
      </c>
      <c r="GD118">
        <v>0</v>
      </c>
      <c r="GF118">
        <v>-1154473874</v>
      </c>
      <c r="GG118">
        <v>2</v>
      </c>
      <c r="GH118">
        <v>1</v>
      </c>
      <c r="GI118">
        <v>2</v>
      </c>
      <c r="GJ118">
        <v>0</v>
      </c>
      <c r="GK118">
        <f>ROUND(R118*(S12)/100,0)</f>
        <v>0</v>
      </c>
      <c r="GL118">
        <f>ROUND(IF(AND(BH118=3,BI118=3,FS118&lt;&gt;0),P118,0),0)</f>
        <v>0</v>
      </c>
      <c r="GM118">
        <f>ROUND(O118+X118+Y118+GK118,0)+GX118</f>
        <v>3528</v>
      </c>
      <c r="GN118">
        <f t="shared" si="121"/>
        <v>3528</v>
      </c>
      <c r="GO118">
        <f t="shared" si="122"/>
        <v>0</v>
      </c>
      <c r="GP118">
        <f t="shared" si="123"/>
        <v>0</v>
      </c>
      <c r="GR118">
        <v>0</v>
      </c>
      <c r="GS118">
        <v>3</v>
      </c>
      <c r="GT118">
        <v>0</v>
      </c>
      <c r="GU118" t="s">
        <v>3</v>
      </c>
      <c r="GV118">
        <f t="shared" si="124"/>
        <v>0</v>
      </c>
      <c r="GW118">
        <v>1</v>
      </c>
      <c r="GX118">
        <f>ROUND(HC118*I118,0)</f>
        <v>0</v>
      </c>
      <c r="HA118">
        <v>0</v>
      </c>
      <c r="HB118">
        <v>0</v>
      </c>
      <c r="HC118">
        <f t="shared" si="125"/>
        <v>0</v>
      </c>
      <c r="HE118" t="s">
        <v>3</v>
      </c>
      <c r="HF118" t="s">
        <v>3</v>
      </c>
      <c r="HM118" t="s">
        <v>3</v>
      </c>
      <c r="HN118" t="s">
        <v>3</v>
      </c>
      <c r="HO118" t="s">
        <v>3</v>
      </c>
      <c r="HP118" t="s">
        <v>3</v>
      </c>
      <c r="HQ118" t="s">
        <v>3</v>
      </c>
      <c r="HS118">
        <v>0</v>
      </c>
      <c r="IK118">
        <v>0</v>
      </c>
    </row>
    <row r="119" spans="1:245" x14ac:dyDescent="0.2">
      <c r="A119">
        <v>17</v>
      </c>
      <c r="B119">
        <v>1</v>
      </c>
      <c r="E119" t="s">
        <v>216</v>
      </c>
      <c r="F119" t="s">
        <v>217</v>
      </c>
      <c r="G119" t="s">
        <v>218</v>
      </c>
      <c r="H119" t="s">
        <v>201</v>
      </c>
      <c r="I119">
        <f>ROUND(500/100,7)</f>
        <v>5</v>
      </c>
      <c r="J119">
        <v>0</v>
      </c>
      <c r="K119">
        <f>ROUND(500/100,7)</f>
        <v>5</v>
      </c>
      <c r="O119">
        <f>ROUND(CP119,2)</f>
        <v>365</v>
      </c>
      <c r="P119">
        <f>ROUND(CQ119*I119,2)</f>
        <v>365</v>
      </c>
      <c r="Q119">
        <f>ROUND(CR119*I119,2)</f>
        <v>0</v>
      </c>
      <c r="R119">
        <f>ROUND(CS119*I119,2)</f>
        <v>0</v>
      </c>
      <c r="S119">
        <f>ROUND(CT119*I119,2)</f>
        <v>0</v>
      </c>
      <c r="T119">
        <f>ROUND(CU119*I119,2)</f>
        <v>0</v>
      </c>
      <c r="U119">
        <f t="shared" si="108"/>
        <v>0</v>
      </c>
      <c r="V119">
        <f t="shared" si="109"/>
        <v>0</v>
      </c>
      <c r="W119">
        <f>ROUND(CX119*I119,2)</f>
        <v>0.25</v>
      </c>
      <c r="X119">
        <f>ROUND(CY119,2)</f>
        <v>0</v>
      </c>
      <c r="Y119">
        <f>ROUND(CZ119,2)</f>
        <v>0</v>
      </c>
      <c r="AA119">
        <v>64973733</v>
      </c>
      <c r="AB119">
        <f t="shared" si="110"/>
        <v>73</v>
      </c>
      <c r="AC119">
        <f t="shared" si="111"/>
        <v>73</v>
      </c>
      <c r="AD119">
        <f t="shared" si="98"/>
        <v>0</v>
      </c>
      <c r="AE119">
        <f t="shared" si="99"/>
        <v>0</v>
      </c>
      <c r="AF119">
        <f t="shared" si="100"/>
        <v>0</v>
      </c>
      <c r="AG119">
        <f t="shared" si="112"/>
        <v>0</v>
      </c>
      <c r="AH119">
        <f t="shared" si="101"/>
        <v>0</v>
      </c>
      <c r="AI119">
        <f t="shared" si="102"/>
        <v>0</v>
      </c>
      <c r="AJ119">
        <f t="shared" si="113"/>
        <v>0.05</v>
      </c>
      <c r="AK119">
        <v>73</v>
      </c>
      <c r="AL119">
        <v>73</v>
      </c>
      <c r="AM119">
        <v>0</v>
      </c>
      <c r="AN119">
        <v>0</v>
      </c>
      <c r="AO119">
        <v>0</v>
      </c>
      <c r="AP119">
        <v>0</v>
      </c>
      <c r="AQ119">
        <v>0</v>
      </c>
      <c r="AR119">
        <v>0</v>
      </c>
      <c r="AS119">
        <v>0.05</v>
      </c>
      <c r="AT119">
        <v>0</v>
      </c>
      <c r="AU119">
        <v>0</v>
      </c>
      <c r="AV119">
        <v>1</v>
      </c>
      <c r="AW119">
        <v>1</v>
      </c>
      <c r="AZ119">
        <v>1</v>
      </c>
      <c r="BA119">
        <v>1</v>
      </c>
      <c r="BB119">
        <v>1</v>
      </c>
      <c r="BC119">
        <v>1</v>
      </c>
      <c r="BD119" t="s">
        <v>3</v>
      </c>
      <c r="BE119" t="s">
        <v>3</v>
      </c>
      <c r="BF119" t="s">
        <v>3</v>
      </c>
      <c r="BG119" t="s">
        <v>3</v>
      </c>
      <c r="BH119">
        <v>3</v>
      </c>
      <c r="BI119">
        <v>1</v>
      </c>
      <c r="BJ119" t="s">
        <v>219</v>
      </c>
      <c r="BM119">
        <v>500001</v>
      </c>
      <c r="BN119">
        <v>0</v>
      </c>
      <c r="BO119" t="s">
        <v>3</v>
      </c>
      <c r="BP119">
        <v>0</v>
      </c>
      <c r="BQ119">
        <v>8</v>
      </c>
      <c r="BR119">
        <v>0</v>
      </c>
      <c r="BS119">
        <v>1</v>
      </c>
      <c r="BT119">
        <v>1</v>
      </c>
      <c r="BU119">
        <v>1</v>
      </c>
      <c r="BV119">
        <v>1</v>
      </c>
      <c r="BW119">
        <v>1</v>
      </c>
      <c r="BX119">
        <v>1</v>
      </c>
      <c r="BY119" t="s">
        <v>3</v>
      </c>
      <c r="BZ119">
        <v>0</v>
      </c>
      <c r="CA119">
        <v>0</v>
      </c>
      <c r="CB119" t="s">
        <v>3</v>
      </c>
      <c r="CE119">
        <v>0</v>
      </c>
      <c r="CF119">
        <v>0</v>
      </c>
      <c r="CG119">
        <v>0</v>
      </c>
      <c r="CM119">
        <v>0</v>
      </c>
      <c r="CN119" t="s">
        <v>3</v>
      </c>
      <c r="CO119">
        <v>0</v>
      </c>
      <c r="CP119">
        <f t="shared" si="114"/>
        <v>365</v>
      </c>
      <c r="CQ119">
        <f t="shared" si="106"/>
        <v>73</v>
      </c>
      <c r="CR119">
        <f t="shared" si="107"/>
        <v>0</v>
      </c>
      <c r="CS119">
        <f t="shared" si="115"/>
        <v>0</v>
      </c>
      <c r="CT119">
        <f t="shared" si="116"/>
        <v>0</v>
      </c>
      <c r="CU119">
        <f t="shared" si="117"/>
        <v>0</v>
      </c>
      <c r="CV119">
        <f t="shared" si="118"/>
        <v>0</v>
      </c>
      <c r="CW119">
        <f t="shared" si="119"/>
        <v>0</v>
      </c>
      <c r="CX119">
        <f t="shared" si="120"/>
        <v>0.05</v>
      </c>
      <c r="CY119">
        <f>0</f>
        <v>0</v>
      </c>
      <c r="CZ119">
        <f>0</f>
        <v>0</v>
      </c>
      <c r="DC119" t="s">
        <v>3</v>
      </c>
      <c r="DD119" t="s">
        <v>3</v>
      </c>
      <c r="DE119" t="s">
        <v>3</v>
      </c>
      <c r="DF119" t="s">
        <v>3</v>
      </c>
      <c r="DG119" t="s">
        <v>3</v>
      </c>
      <c r="DH119" t="s">
        <v>3</v>
      </c>
      <c r="DI119" t="s">
        <v>3</v>
      </c>
      <c r="DJ119" t="s">
        <v>3</v>
      </c>
      <c r="DK119" t="s">
        <v>3</v>
      </c>
      <c r="DL119" t="s">
        <v>3</v>
      </c>
      <c r="DM119" t="s">
        <v>3</v>
      </c>
      <c r="DN119">
        <v>0</v>
      </c>
      <c r="DO119">
        <v>0</v>
      </c>
      <c r="DP119">
        <v>1</v>
      </c>
      <c r="DQ119">
        <v>1</v>
      </c>
      <c r="DU119">
        <v>1010</v>
      </c>
      <c r="DV119" t="s">
        <v>201</v>
      </c>
      <c r="DW119" t="s">
        <v>201</v>
      </c>
      <c r="DX119">
        <v>100</v>
      </c>
      <c r="DZ119" t="s">
        <v>3</v>
      </c>
      <c r="EA119" t="s">
        <v>3</v>
      </c>
      <c r="EB119" t="s">
        <v>3</v>
      </c>
      <c r="EC119" t="s">
        <v>3</v>
      </c>
      <c r="EE119">
        <v>49994105</v>
      </c>
      <c r="EF119">
        <v>8</v>
      </c>
      <c r="EG119" t="s">
        <v>213</v>
      </c>
      <c r="EH119">
        <v>0</v>
      </c>
      <c r="EI119" t="s">
        <v>3</v>
      </c>
      <c r="EJ119">
        <v>1</v>
      </c>
      <c r="EK119">
        <v>500001</v>
      </c>
      <c r="EL119" t="s">
        <v>214</v>
      </c>
      <c r="EM119" t="s">
        <v>215</v>
      </c>
      <c r="EO119" t="s">
        <v>3</v>
      </c>
      <c r="EQ119">
        <v>131072</v>
      </c>
      <c r="ER119">
        <v>73</v>
      </c>
      <c r="ES119">
        <v>73</v>
      </c>
      <c r="ET119">
        <v>0</v>
      </c>
      <c r="EU119">
        <v>0</v>
      </c>
      <c r="EV119">
        <v>0</v>
      </c>
      <c r="EW119">
        <v>0</v>
      </c>
      <c r="EX119">
        <v>0</v>
      </c>
      <c r="EY119">
        <v>0</v>
      </c>
      <c r="FQ119">
        <v>0</v>
      </c>
      <c r="FR119">
        <v>0</v>
      </c>
      <c r="FS119">
        <v>0</v>
      </c>
      <c r="FX119">
        <v>0</v>
      </c>
      <c r="FY119">
        <v>0</v>
      </c>
      <c r="GA119" t="s">
        <v>3</v>
      </c>
      <c r="GD119">
        <v>1</v>
      </c>
      <c r="GF119">
        <v>-2043474731</v>
      </c>
      <c r="GG119">
        <v>2</v>
      </c>
      <c r="GH119">
        <v>1</v>
      </c>
      <c r="GI119">
        <v>-2</v>
      </c>
      <c r="GJ119">
        <v>0</v>
      </c>
      <c r="GK119">
        <v>0</v>
      </c>
      <c r="GL119">
        <f>ROUND(IF(AND(BH119=3,BI119=3,FS119&lt;&gt;0),P119,0),2)</f>
        <v>0</v>
      </c>
      <c r="GM119">
        <f>ROUND(O119+X119+Y119,2)+GX119</f>
        <v>365</v>
      </c>
      <c r="GN119">
        <f t="shared" si="121"/>
        <v>365</v>
      </c>
      <c r="GO119">
        <f t="shared" si="122"/>
        <v>0</v>
      </c>
      <c r="GP119">
        <f t="shared" si="123"/>
        <v>0</v>
      </c>
      <c r="GR119">
        <v>0</v>
      </c>
      <c r="GS119">
        <v>3</v>
      </c>
      <c r="GT119">
        <v>0</v>
      </c>
      <c r="GU119" t="s">
        <v>3</v>
      </c>
      <c r="GV119">
        <f t="shared" si="124"/>
        <v>0</v>
      </c>
      <c r="GW119">
        <v>1</v>
      </c>
      <c r="GX119">
        <f>ROUND(HC119*I119,2)</f>
        <v>0</v>
      </c>
      <c r="HA119">
        <v>0</v>
      </c>
      <c r="HB119">
        <v>0</v>
      </c>
      <c r="HC119">
        <f t="shared" si="125"/>
        <v>0</v>
      </c>
      <c r="HE119" t="s">
        <v>3</v>
      </c>
      <c r="HF119" t="s">
        <v>3</v>
      </c>
      <c r="HM119" t="s">
        <v>3</v>
      </c>
      <c r="HN119" t="s">
        <v>3</v>
      </c>
      <c r="HO119" t="s">
        <v>3</v>
      </c>
      <c r="HP119" t="s">
        <v>3</v>
      </c>
      <c r="HQ119" t="s">
        <v>3</v>
      </c>
      <c r="HS119">
        <v>0</v>
      </c>
      <c r="IK119">
        <v>0</v>
      </c>
    </row>
    <row r="120" spans="1:245" x14ac:dyDescent="0.2">
      <c r="A120">
        <v>17</v>
      </c>
      <c r="B120">
        <v>1</v>
      </c>
      <c r="E120" t="s">
        <v>216</v>
      </c>
      <c r="F120" t="s">
        <v>217</v>
      </c>
      <c r="G120" t="s">
        <v>218</v>
      </c>
      <c r="H120" t="s">
        <v>201</v>
      </c>
      <c r="I120">
        <f>ROUND(500/100,7)</f>
        <v>5</v>
      </c>
      <c r="J120">
        <v>0</v>
      </c>
      <c r="K120">
        <f>ROUND(500/100,7)</f>
        <v>5</v>
      </c>
      <c r="O120">
        <f>ROUND(CP120,0)</f>
        <v>3533</v>
      </c>
      <c r="P120">
        <f>ROUND(CQ120*I120,0)</f>
        <v>3533</v>
      </c>
      <c r="Q120">
        <f>ROUND(CR120*I120,0)</f>
        <v>0</v>
      </c>
      <c r="R120">
        <f>ROUND(CS120*I120,0)</f>
        <v>0</v>
      </c>
      <c r="S120">
        <f>ROUND(CT120*I120,0)</f>
        <v>0</v>
      </c>
      <c r="T120">
        <f>ROUND(CU120*I120,0)</f>
        <v>0</v>
      </c>
      <c r="U120">
        <f t="shared" si="108"/>
        <v>0</v>
      </c>
      <c r="V120">
        <f t="shared" si="109"/>
        <v>0</v>
      </c>
      <c r="W120">
        <f>ROUND(CX120*I120,0)</f>
        <v>0</v>
      </c>
      <c r="X120">
        <f>ROUND(CY120,0)</f>
        <v>0</v>
      </c>
      <c r="Y120">
        <f>ROUND(CZ120,0)</f>
        <v>0</v>
      </c>
      <c r="AA120">
        <v>64973731</v>
      </c>
      <c r="AB120">
        <f t="shared" si="110"/>
        <v>73</v>
      </c>
      <c r="AC120">
        <f t="shared" si="111"/>
        <v>73</v>
      </c>
      <c r="AD120">
        <f t="shared" si="98"/>
        <v>0</v>
      </c>
      <c r="AE120">
        <f t="shared" si="99"/>
        <v>0</v>
      </c>
      <c r="AF120">
        <f t="shared" si="100"/>
        <v>0</v>
      </c>
      <c r="AG120">
        <f t="shared" si="112"/>
        <v>0</v>
      </c>
      <c r="AH120">
        <f t="shared" si="101"/>
        <v>0</v>
      </c>
      <c r="AI120">
        <f t="shared" si="102"/>
        <v>0</v>
      </c>
      <c r="AJ120">
        <f t="shared" si="113"/>
        <v>0.05</v>
      </c>
      <c r="AK120">
        <v>73</v>
      </c>
      <c r="AL120">
        <v>73</v>
      </c>
      <c r="AM120">
        <v>0</v>
      </c>
      <c r="AN120">
        <v>0</v>
      </c>
      <c r="AO120">
        <v>0</v>
      </c>
      <c r="AP120">
        <v>0</v>
      </c>
      <c r="AQ120">
        <v>0</v>
      </c>
      <c r="AR120">
        <v>0</v>
      </c>
      <c r="AS120">
        <v>0.05</v>
      </c>
      <c r="AT120">
        <v>0</v>
      </c>
      <c r="AU120">
        <v>0</v>
      </c>
      <c r="AV120">
        <v>1</v>
      </c>
      <c r="AW120">
        <v>1</v>
      </c>
      <c r="AZ120">
        <v>1</v>
      </c>
      <c r="BA120">
        <v>1</v>
      </c>
      <c r="BB120">
        <v>1</v>
      </c>
      <c r="BC120">
        <v>9.68</v>
      </c>
      <c r="BD120" t="s">
        <v>3</v>
      </c>
      <c r="BE120" t="s">
        <v>3</v>
      </c>
      <c r="BF120" t="s">
        <v>3</v>
      </c>
      <c r="BG120" t="s">
        <v>3</v>
      </c>
      <c r="BH120">
        <v>3</v>
      </c>
      <c r="BI120">
        <v>1</v>
      </c>
      <c r="BJ120" t="s">
        <v>219</v>
      </c>
      <c r="BM120">
        <v>500001</v>
      </c>
      <c r="BN120">
        <v>0</v>
      </c>
      <c r="BO120" t="s">
        <v>217</v>
      </c>
      <c r="BP120">
        <v>1</v>
      </c>
      <c r="BQ120">
        <v>8</v>
      </c>
      <c r="BR120">
        <v>0</v>
      </c>
      <c r="BS120">
        <v>1</v>
      </c>
      <c r="BT120">
        <v>1</v>
      </c>
      <c r="BU120">
        <v>1</v>
      </c>
      <c r="BV120">
        <v>1</v>
      </c>
      <c r="BW120">
        <v>1</v>
      </c>
      <c r="BX120">
        <v>1</v>
      </c>
      <c r="BY120" t="s">
        <v>3</v>
      </c>
      <c r="BZ120">
        <v>0</v>
      </c>
      <c r="CA120">
        <v>0</v>
      </c>
      <c r="CB120" t="s">
        <v>3</v>
      </c>
      <c r="CE120">
        <v>0</v>
      </c>
      <c r="CF120">
        <v>0</v>
      </c>
      <c r="CG120">
        <v>0</v>
      </c>
      <c r="CM120">
        <v>0</v>
      </c>
      <c r="CN120" t="s">
        <v>3</v>
      </c>
      <c r="CO120">
        <v>0</v>
      </c>
      <c r="CP120">
        <f t="shared" si="114"/>
        <v>3533</v>
      </c>
      <c r="CQ120">
        <f t="shared" si="106"/>
        <v>706.64</v>
      </c>
      <c r="CR120">
        <f t="shared" si="107"/>
        <v>0</v>
      </c>
      <c r="CS120">
        <f t="shared" si="115"/>
        <v>0</v>
      </c>
      <c r="CT120">
        <f t="shared" si="116"/>
        <v>0</v>
      </c>
      <c r="CU120">
        <f t="shared" si="117"/>
        <v>0</v>
      </c>
      <c r="CV120">
        <f t="shared" si="118"/>
        <v>0</v>
      </c>
      <c r="CW120">
        <f t="shared" si="119"/>
        <v>0</v>
      </c>
      <c r="CX120">
        <f t="shared" si="120"/>
        <v>0.05</v>
      </c>
      <c r="CY120">
        <f>0</f>
        <v>0</v>
      </c>
      <c r="CZ120">
        <f>0</f>
        <v>0</v>
      </c>
      <c r="DC120" t="s">
        <v>3</v>
      </c>
      <c r="DD120" t="s">
        <v>3</v>
      </c>
      <c r="DE120" t="s">
        <v>3</v>
      </c>
      <c r="DF120" t="s">
        <v>3</v>
      </c>
      <c r="DG120" t="s">
        <v>3</v>
      </c>
      <c r="DH120" t="s">
        <v>3</v>
      </c>
      <c r="DI120" t="s">
        <v>3</v>
      </c>
      <c r="DJ120" t="s">
        <v>3</v>
      </c>
      <c r="DK120" t="s">
        <v>3</v>
      </c>
      <c r="DL120" t="s">
        <v>3</v>
      </c>
      <c r="DM120" t="s">
        <v>3</v>
      </c>
      <c r="DN120">
        <v>0</v>
      </c>
      <c r="DO120">
        <v>0</v>
      </c>
      <c r="DP120">
        <v>1</v>
      </c>
      <c r="DQ120">
        <v>1</v>
      </c>
      <c r="DU120">
        <v>1010</v>
      </c>
      <c r="DV120" t="s">
        <v>201</v>
      </c>
      <c r="DW120" t="s">
        <v>201</v>
      </c>
      <c r="DX120">
        <v>100</v>
      </c>
      <c r="DZ120" t="s">
        <v>3</v>
      </c>
      <c r="EA120" t="s">
        <v>3</v>
      </c>
      <c r="EB120" t="s">
        <v>3</v>
      </c>
      <c r="EC120" t="s">
        <v>3</v>
      </c>
      <c r="EE120">
        <v>49994105</v>
      </c>
      <c r="EF120">
        <v>8</v>
      </c>
      <c r="EG120" t="s">
        <v>213</v>
      </c>
      <c r="EH120">
        <v>0</v>
      </c>
      <c r="EI120" t="s">
        <v>3</v>
      </c>
      <c r="EJ120">
        <v>1</v>
      </c>
      <c r="EK120">
        <v>500001</v>
      </c>
      <c r="EL120" t="s">
        <v>214</v>
      </c>
      <c r="EM120" t="s">
        <v>215</v>
      </c>
      <c r="EO120" t="s">
        <v>3</v>
      </c>
      <c r="EQ120">
        <v>131072</v>
      </c>
      <c r="ER120">
        <v>73</v>
      </c>
      <c r="ES120">
        <v>73</v>
      </c>
      <c r="ET120">
        <v>0</v>
      </c>
      <c r="EU120">
        <v>0</v>
      </c>
      <c r="EV120">
        <v>0</v>
      </c>
      <c r="EW120">
        <v>0</v>
      </c>
      <c r="EX120">
        <v>0</v>
      </c>
      <c r="EY120">
        <v>0</v>
      </c>
      <c r="FQ120">
        <v>0</v>
      </c>
      <c r="FR120">
        <v>0</v>
      </c>
      <c r="FS120">
        <v>0</v>
      </c>
      <c r="FX120">
        <v>0</v>
      </c>
      <c r="FY120">
        <v>0</v>
      </c>
      <c r="GA120" t="s">
        <v>3</v>
      </c>
      <c r="GD120">
        <v>0</v>
      </c>
      <c r="GF120">
        <v>-2043474731</v>
      </c>
      <c r="GG120">
        <v>2</v>
      </c>
      <c r="GH120">
        <v>1</v>
      </c>
      <c r="GI120">
        <v>2</v>
      </c>
      <c r="GJ120">
        <v>0</v>
      </c>
      <c r="GK120">
        <f>ROUND(R120*(S12)/100,0)</f>
        <v>0</v>
      </c>
      <c r="GL120">
        <f>ROUND(IF(AND(BH120=3,BI120=3,FS120&lt;&gt;0),P120,0),0)</f>
        <v>0</v>
      </c>
      <c r="GM120">
        <f>ROUND(O120+X120+Y120+GK120,0)+GX120</f>
        <v>3533</v>
      </c>
      <c r="GN120">
        <f t="shared" si="121"/>
        <v>3533</v>
      </c>
      <c r="GO120">
        <f t="shared" si="122"/>
        <v>0</v>
      </c>
      <c r="GP120">
        <f t="shared" si="123"/>
        <v>0</v>
      </c>
      <c r="GR120">
        <v>0</v>
      </c>
      <c r="GS120">
        <v>3</v>
      </c>
      <c r="GT120">
        <v>0</v>
      </c>
      <c r="GU120" t="s">
        <v>3</v>
      </c>
      <c r="GV120">
        <f t="shared" si="124"/>
        <v>0</v>
      </c>
      <c r="GW120">
        <v>1</v>
      </c>
      <c r="GX120">
        <f>ROUND(HC120*I120,0)</f>
        <v>0</v>
      </c>
      <c r="HA120">
        <v>0</v>
      </c>
      <c r="HB120">
        <v>0</v>
      </c>
      <c r="HC120">
        <f t="shared" si="125"/>
        <v>0</v>
      </c>
      <c r="HE120" t="s">
        <v>3</v>
      </c>
      <c r="HF120" t="s">
        <v>3</v>
      </c>
      <c r="HM120" t="s">
        <v>3</v>
      </c>
      <c r="HN120" t="s">
        <v>3</v>
      </c>
      <c r="HO120" t="s">
        <v>3</v>
      </c>
      <c r="HP120" t="s">
        <v>3</v>
      </c>
      <c r="HQ120" t="s">
        <v>3</v>
      </c>
      <c r="HS120">
        <v>0</v>
      </c>
      <c r="IK120">
        <v>0</v>
      </c>
    </row>
    <row r="121" spans="1:245" x14ac:dyDescent="0.2">
      <c r="A121">
        <v>17</v>
      </c>
      <c r="B121">
        <v>1</v>
      </c>
      <c r="C121">
        <f>ROW(SmtRes!A192)</f>
        <v>192</v>
      </c>
      <c r="D121">
        <f>ROW(EtalonRes!A192)</f>
        <v>192</v>
      </c>
      <c r="E121" t="s">
        <v>220</v>
      </c>
      <c r="F121" t="s">
        <v>221</v>
      </c>
      <c r="G121" t="s">
        <v>222</v>
      </c>
      <c r="H121" t="s">
        <v>223</v>
      </c>
      <c r="I121">
        <f>ROUND(4/100,7)</f>
        <v>0.04</v>
      </c>
      <c r="J121">
        <v>0</v>
      </c>
      <c r="K121">
        <f>ROUND(4/100,7)</f>
        <v>0.04</v>
      </c>
      <c r="O121">
        <f>ROUND(CP121,2)</f>
        <v>9.42</v>
      </c>
      <c r="P121">
        <f>ROUND(CQ121*I121,2)</f>
        <v>0.18</v>
      </c>
      <c r="Q121">
        <f>ROUND(CR121*I121,2)</f>
        <v>0</v>
      </c>
      <c r="R121">
        <f>ROUND(CS121*I121,2)</f>
        <v>0</v>
      </c>
      <c r="S121">
        <f>ROUND(CT121*I121,2)</f>
        <v>9.24</v>
      </c>
      <c r="T121">
        <f>ROUND(CU121*I121,2)</f>
        <v>0</v>
      </c>
      <c r="U121">
        <f t="shared" si="108"/>
        <v>0.96</v>
      </c>
      <c r="V121">
        <f t="shared" si="109"/>
        <v>0</v>
      </c>
      <c r="W121">
        <f>ROUND(CX121*I121,2)</f>
        <v>0</v>
      </c>
      <c r="X121">
        <f>ROUND(CY121,2)</f>
        <v>8.32</v>
      </c>
      <c r="Y121">
        <f>ROUND(CZ121,2)</f>
        <v>4.25</v>
      </c>
      <c r="AA121">
        <v>64973733</v>
      </c>
      <c r="AB121">
        <f t="shared" si="110"/>
        <v>235.5</v>
      </c>
      <c r="AC121">
        <f t="shared" si="111"/>
        <v>4.62</v>
      </c>
      <c r="AD121">
        <f t="shared" si="98"/>
        <v>0</v>
      </c>
      <c r="AE121">
        <f t="shared" si="99"/>
        <v>0</v>
      </c>
      <c r="AF121">
        <f t="shared" si="100"/>
        <v>230.88</v>
      </c>
      <c r="AG121">
        <f t="shared" si="112"/>
        <v>0</v>
      </c>
      <c r="AH121">
        <f t="shared" si="101"/>
        <v>24</v>
      </c>
      <c r="AI121">
        <f t="shared" si="102"/>
        <v>0</v>
      </c>
      <c r="AJ121">
        <f t="shared" si="113"/>
        <v>0</v>
      </c>
      <c r="AK121">
        <v>235.5</v>
      </c>
      <c r="AL121">
        <v>4.62</v>
      </c>
      <c r="AM121">
        <v>0</v>
      </c>
      <c r="AN121">
        <v>0</v>
      </c>
      <c r="AO121">
        <v>230.88</v>
      </c>
      <c r="AP121">
        <v>0</v>
      </c>
      <c r="AQ121">
        <v>24</v>
      </c>
      <c r="AR121">
        <v>0</v>
      </c>
      <c r="AS121">
        <v>0</v>
      </c>
      <c r="AT121">
        <v>90</v>
      </c>
      <c r="AU121">
        <v>46</v>
      </c>
      <c r="AV121">
        <v>1</v>
      </c>
      <c r="AW121">
        <v>1</v>
      </c>
      <c r="AZ121">
        <v>1</v>
      </c>
      <c r="BA121">
        <v>1</v>
      </c>
      <c r="BB121">
        <v>1</v>
      </c>
      <c r="BC121">
        <v>1</v>
      </c>
      <c r="BD121" t="s">
        <v>3</v>
      </c>
      <c r="BE121" t="s">
        <v>3</v>
      </c>
      <c r="BF121" t="s">
        <v>3</v>
      </c>
      <c r="BG121" t="s">
        <v>3</v>
      </c>
      <c r="BH121">
        <v>0</v>
      </c>
      <c r="BI121">
        <v>2</v>
      </c>
      <c r="BJ121" t="s">
        <v>224</v>
      </c>
      <c r="BM121">
        <v>110001</v>
      </c>
      <c r="BN121">
        <v>0</v>
      </c>
      <c r="BO121" t="s">
        <v>3</v>
      </c>
      <c r="BP121">
        <v>0</v>
      </c>
      <c r="BQ121">
        <v>3</v>
      </c>
      <c r="BR121">
        <v>0</v>
      </c>
      <c r="BS121">
        <v>1</v>
      </c>
      <c r="BT121">
        <v>1</v>
      </c>
      <c r="BU121">
        <v>1</v>
      </c>
      <c r="BV121">
        <v>1</v>
      </c>
      <c r="BW121">
        <v>1</v>
      </c>
      <c r="BX121">
        <v>1</v>
      </c>
      <c r="BY121" t="s">
        <v>3</v>
      </c>
      <c r="BZ121">
        <v>90</v>
      </c>
      <c r="CA121">
        <v>46</v>
      </c>
      <c r="CB121" t="s">
        <v>3</v>
      </c>
      <c r="CE121">
        <v>0</v>
      </c>
      <c r="CF121">
        <v>0</v>
      </c>
      <c r="CG121">
        <v>0</v>
      </c>
      <c r="CM121">
        <v>0</v>
      </c>
      <c r="CN121" t="s">
        <v>3</v>
      </c>
      <c r="CO121">
        <v>0</v>
      </c>
      <c r="CP121">
        <f t="shared" si="114"/>
        <v>9.42</v>
      </c>
      <c r="CQ121">
        <f t="shared" si="106"/>
        <v>4.62</v>
      </c>
      <c r="CR121">
        <f t="shared" si="107"/>
        <v>0</v>
      </c>
      <c r="CS121">
        <f t="shared" si="115"/>
        <v>0</v>
      </c>
      <c r="CT121">
        <f t="shared" si="116"/>
        <v>230.88</v>
      </c>
      <c r="CU121">
        <f t="shared" si="117"/>
        <v>0</v>
      </c>
      <c r="CV121">
        <f t="shared" si="118"/>
        <v>24</v>
      </c>
      <c r="CW121">
        <f t="shared" si="119"/>
        <v>0</v>
      </c>
      <c r="CX121">
        <f t="shared" si="120"/>
        <v>0</v>
      </c>
      <c r="CY121">
        <f t="shared" ref="CY121:CY130" si="126">(((S121+R121)*AT121)/100)</f>
        <v>8.3160000000000007</v>
      </c>
      <c r="CZ121">
        <f t="shared" ref="CZ121:CZ130" si="127">(((S121+R121)*AU121)/100)</f>
        <v>4.2504</v>
      </c>
      <c r="DC121" t="s">
        <v>3</v>
      </c>
      <c r="DD121" t="s">
        <v>3</v>
      </c>
      <c r="DE121" t="s">
        <v>3</v>
      </c>
      <c r="DF121" t="s">
        <v>3</v>
      </c>
      <c r="DG121" t="s">
        <v>3</v>
      </c>
      <c r="DH121" t="s">
        <v>3</v>
      </c>
      <c r="DI121" t="s">
        <v>3</v>
      </c>
      <c r="DJ121" t="s">
        <v>3</v>
      </c>
      <c r="DK121" t="s">
        <v>3</v>
      </c>
      <c r="DL121" t="s">
        <v>3</v>
      </c>
      <c r="DM121" t="s">
        <v>3</v>
      </c>
      <c r="DN121">
        <v>0</v>
      </c>
      <c r="DO121">
        <v>0</v>
      </c>
      <c r="DP121">
        <v>1</v>
      </c>
      <c r="DQ121">
        <v>1</v>
      </c>
      <c r="DU121">
        <v>1013</v>
      </c>
      <c r="DV121" t="s">
        <v>223</v>
      </c>
      <c r="DW121" t="s">
        <v>223</v>
      </c>
      <c r="DX121">
        <v>1</v>
      </c>
      <c r="DZ121" t="s">
        <v>3</v>
      </c>
      <c r="EA121" t="s">
        <v>3</v>
      </c>
      <c r="EB121" t="s">
        <v>3</v>
      </c>
      <c r="EC121" t="s">
        <v>3</v>
      </c>
      <c r="EE121">
        <v>49994021</v>
      </c>
      <c r="EF121">
        <v>3</v>
      </c>
      <c r="EG121" t="s">
        <v>106</v>
      </c>
      <c r="EH121">
        <v>0</v>
      </c>
      <c r="EI121" t="s">
        <v>3</v>
      </c>
      <c r="EJ121">
        <v>2</v>
      </c>
      <c r="EK121">
        <v>110001</v>
      </c>
      <c r="EL121" t="s">
        <v>185</v>
      </c>
      <c r="EM121" t="s">
        <v>186</v>
      </c>
      <c r="EO121" t="s">
        <v>3</v>
      </c>
      <c r="EQ121">
        <v>131072</v>
      </c>
      <c r="ER121">
        <v>235.5</v>
      </c>
      <c r="ES121">
        <v>4.62</v>
      </c>
      <c r="ET121">
        <v>0</v>
      </c>
      <c r="EU121">
        <v>0</v>
      </c>
      <c r="EV121">
        <v>230.88</v>
      </c>
      <c r="EW121">
        <v>24</v>
      </c>
      <c r="EX121">
        <v>0</v>
      </c>
      <c r="EY121">
        <v>0</v>
      </c>
      <c r="FQ121">
        <v>0</v>
      </c>
      <c r="FR121">
        <v>0</v>
      </c>
      <c r="FS121">
        <v>0</v>
      </c>
      <c r="FX121">
        <v>90</v>
      </c>
      <c r="FY121">
        <v>46</v>
      </c>
      <c r="GA121" t="s">
        <v>3</v>
      </c>
      <c r="GD121">
        <v>1</v>
      </c>
      <c r="GF121">
        <v>787001763</v>
      </c>
      <c r="GG121">
        <v>2</v>
      </c>
      <c r="GH121">
        <v>1</v>
      </c>
      <c r="GI121">
        <v>-2</v>
      </c>
      <c r="GJ121">
        <v>0</v>
      </c>
      <c r="GK121">
        <v>0</v>
      </c>
      <c r="GL121">
        <f>ROUND(IF(AND(BH121=3,BI121=3,FS121&lt;&gt;0),P121,0),2)</f>
        <v>0</v>
      </c>
      <c r="GM121">
        <f>ROUND(O121+X121+Y121,2)+GX121</f>
        <v>21.99</v>
      </c>
      <c r="GN121">
        <f t="shared" si="121"/>
        <v>0</v>
      </c>
      <c r="GO121">
        <f t="shared" si="122"/>
        <v>21.99</v>
      </c>
      <c r="GP121">
        <f t="shared" si="123"/>
        <v>0</v>
      </c>
      <c r="GR121">
        <v>0</v>
      </c>
      <c r="GS121">
        <v>3</v>
      </c>
      <c r="GT121">
        <v>0</v>
      </c>
      <c r="GU121" t="s">
        <v>3</v>
      </c>
      <c r="GV121">
        <f t="shared" si="124"/>
        <v>0</v>
      </c>
      <c r="GW121">
        <v>1</v>
      </c>
      <c r="GX121">
        <f>ROUND(HC121*I121,2)</f>
        <v>0</v>
      </c>
      <c r="HA121">
        <v>0</v>
      </c>
      <c r="HB121">
        <v>0</v>
      </c>
      <c r="HC121">
        <f t="shared" si="125"/>
        <v>0</v>
      </c>
      <c r="HE121" t="s">
        <v>3</v>
      </c>
      <c r="HF121" t="s">
        <v>3</v>
      </c>
      <c r="HM121" t="s">
        <v>3</v>
      </c>
      <c r="HN121" t="s">
        <v>187</v>
      </c>
      <c r="HO121" t="s">
        <v>188</v>
      </c>
      <c r="HP121" t="s">
        <v>185</v>
      </c>
      <c r="HQ121" t="s">
        <v>185</v>
      </c>
      <c r="HS121">
        <v>0</v>
      </c>
      <c r="IK121">
        <v>0</v>
      </c>
    </row>
    <row r="122" spans="1:245" x14ac:dyDescent="0.2">
      <c r="A122">
        <v>17</v>
      </c>
      <c r="B122">
        <v>1</v>
      </c>
      <c r="C122">
        <f>ROW(SmtRes!A194)</f>
        <v>194</v>
      </c>
      <c r="D122">
        <f>ROW(EtalonRes!A194)</f>
        <v>194</v>
      </c>
      <c r="E122" t="s">
        <v>220</v>
      </c>
      <c r="F122" t="s">
        <v>221</v>
      </c>
      <c r="G122" t="s">
        <v>222</v>
      </c>
      <c r="H122" t="s">
        <v>223</v>
      </c>
      <c r="I122">
        <f>ROUND(4/100,7)</f>
        <v>0.04</v>
      </c>
      <c r="J122">
        <v>0</v>
      </c>
      <c r="K122">
        <f>ROUND(4/100,7)</f>
        <v>0.04</v>
      </c>
      <c r="O122">
        <f>ROUND(CP122,0)</f>
        <v>479</v>
      </c>
      <c r="P122">
        <f>ROUND(CQ122*I122,0)</f>
        <v>9</v>
      </c>
      <c r="Q122">
        <f>ROUND(CR122*I122,0)</f>
        <v>0</v>
      </c>
      <c r="R122">
        <f>ROUND(CS122*I122,0)</f>
        <v>0</v>
      </c>
      <c r="S122">
        <f>ROUND(CT122*I122,0)</f>
        <v>470</v>
      </c>
      <c r="T122">
        <f>ROUND(CU122*I122,0)</f>
        <v>0</v>
      </c>
      <c r="U122">
        <f t="shared" si="108"/>
        <v>0.96</v>
      </c>
      <c r="V122">
        <f t="shared" si="109"/>
        <v>0</v>
      </c>
      <c r="W122">
        <f>ROUND(CX122*I122,0)</f>
        <v>0</v>
      </c>
      <c r="X122">
        <f>ROUND(CY122,0)</f>
        <v>423</v>
      </c>
      <c r="Y122">
        <f>ROUND(CZ122,0)</f>
        <v>216</v>
      </c>
      <c r="AA122">
        <v>64973731</v>
      </c>
      <c r="AB122">
        <f t="shared" si="110"/>
        <v>235.5</v>
      </c>
      <c r="AC122">
        <f t="shared" si="111"/>
        <v>4.62</v>
      </c>
      <c r="AD122">
        <f t="shared" si="98"/>
        <v>0</v>
      </c>
      <c r="AE122">
        <f t="shared" si="99"/>
        <v>0</v>
      </c>
      <c r="AF122">
        <f t="shared" si="100"/>
        <v>230.88</v>
      </c>
      <c r="AG122">
        <f t="shared" si="112"/>
        <v>0</v>
      </c>
      <c r="AH122">
        <f t="shared" si="101"/>
        <v>24</v>
      </c>
      <c r="AI122">
        <f t="shared" si="102"/>
        <v>0</v>
      </c>
      <c r="AJ122">
        <f t="shared" si="113"/>
        <v>0</v>
      </c>
      <c r="AK122">
        <v>235.5</v>
      </c>
      <c r="AL122">
        <v>4.62</v>
      </c>
      <c r="AM122">
        <v>0</v>
      </c>
      <c r="AN122">
        <v>0</v>
      </c>
      <c r="AO122">
        <v>230.88</v>
      </c>
      <c r="AP122">
        <v>0</v>
      </c>
      <c r="AQ122">
        <v>24</v>
      </c>
      <c r="AR122">
        <v>0</v>
      </c>
      <c r="AS122">
        <v>0</v>
      </c>
      <c r="AT122">
        <v>90</v>
      </c>
      <c r="AU122">
        <v>46</v>
      </c>
      <c r="AV122">
        <v>1</v>
      </c>
      <c r="AW122">
        <v>1</v>
      </c>
      <c r="AZ122">
        <v>1</v>
      </c>
      <c r="BA122">
        <v>50.93</v>
      </c>
      <c r="BB122">
        <v>1</v>
      </c>
      <c r="BC122">
        <v>50.9</v>
      </c>
      <c r="BD122" t="s">
        <v>3</v>
      </c>
      <c r="BE122" t="s">
        <v>3</v>
      </c>
      <c r="BF122" t="s">
        <v>3</v>
      </c>
      <c r="BG122" t="s">
        <v>3</v>
      </c>
      <c r="BH122">
        <v>0</v>
      </c>
      <c r="BI122">
        <v>2</v>
      </c>
      <c r="BJ122" t="s">
        <v>224</v>
      </c>
      <c r="BM122">
        <v>110001</v>
      </c>
      <c r="BN122">
        <v>0</v>
      </c>
      <c r="BO122" t="s">
        <v>221</v>
      </c>
      <c r="BP122">
        <v>1</v>
      </c>
      <c r="BQ122">
        <v>3</v>
      </c>
      <c r="BR122">
        <v>0</v>
      </c>
      <c r="BS122">
        <v>50.93</v>
      </c>
      <c r="BT122">
        <v>1</v>
      </c>
      <c r="BU122">
        <v>1</v>
      </c>
      <c r="BV122">
        <v>1</v>
      </c>
      <c r="BW122">
        <v>1</v>
      </c>
      <c r="BX122">
        <v>1</v>
      </c>
      <c r="BY122" t="s">
        <v>3</v>
      </c>
      <c r="BZ122">
        <v>90</v>
      </c>
      <c r="CA122">
        <v>46</v>
      </c>
      <c r="CB122" t="s">
        <v>3</v>
      </c>
      <c r="CE122">
        <v>0</v>
      </c>
      <c r="CF122">
        <v>0</v>
      </c>
      <c r="CG122">
        <v>0</v>
      </c>
      <c r="CM122">
        <v>0</v>
      </c>
      <c r="CN122" t="s">
        <v>3</v>
      </c>
      <c r="CO122">
        <v>0</v>
      </c>
      <c r="CP122">
        <f t="shared" si="114"/>
        <v>479</v>
      </c>
      <c r="CQ122">
        <f t="shared" si="106"/>
        <v>235.15799999999999</v>
      </c>
      <c r="CR122">
        <f t="shared" si="107"/>
        <v>0</v>
      </c>
      <c r="CS122">
        <f t="shared" si="115"/>
        <v>0</v>
      </c>
      <c r="CT122">
        <f t="shared" si="116"/>
        <v>11758.7184</v>
      </c>
      <c r="CU122">
        <f t="shared" si="117"/>
        <v>0</v>
      </c>
      <c r="CV122">
        <f t="shared" si="118"/>
        <v>24</v>
      </c>
      <c r="CW122">
        <f t="shared" si="119"/>
        <v>0</v>
      </c>
      <c r="CX122">
        <f t="shared" si="120"/>
        <v>0</v>
      </c>
      <c r="CY122">
        <f t="shared" si="126"/>
        <v>423</v>
      </c>
      <c r="CZ122">
        <f t="shared" si="127"/>
        <v>216.2</v>
      </c>
      <c r="DC122" t="s">
        <v>3</v>
      </c>
      <c r="DD122" t="s">
        <v>3</v>
      </c>
      <c r="DE122" t="s">
        <v>3</v>
      </c>
      <c r="DF122" t="s">
        <v>3</v>
      </c>
      <c r="DG122" t="s">
        <v>3</v>
      </c>
      <c r="DH122" t="s">
        <v>3</v>
      </c>
      <c r="DI122" t="s">
        <v>3</v>
      </c>
      <c r="DJ122" t="s">
        <v>3</v>
      </c>
      <c r="DK122" t="s">
        <v>3</v>
      </c>
      <c r="DL122" t="s">
        <v>3</v>
      </c>
      <c r="DM122" t="s">
        <v>3</v>
      </c>
      <c r="DN122">
        <v>0</v>
      </c>
      <c r="DO122">
        <v>0</v>
      </c>
      <c r="DP122">
        <v>1</v>
      </c>
      <c r="DQ122">
        <v>1</v>
      </c>
      <c r="DU122">
        <v>1013</v>
      </c>
      <c r="DV122" t="s">
        <v>223</v>
      </c>
      <c r="DW122" t="s">
        <v>223</v>
      </c>
      <c r="DX122">
        <v>1</v>
      </c>
      <c r="DZ122" t="s">
        <v>3</v>
      </c>
      <c r="EA122" t="s">
        <v>3</v>
      </c>
      <c r="EB122" t="s">
        <v>3</v>
      </c>
      <c r="EC122" t="s">
        <v>3</v>
      </c>
      <c r="EE122">
        <v>49994021</v>
      </c>
      <c r="EF122">
        <v>3</v>
      </c>
      <c r="EG122" t="s">
        <v>106</v>
      </c>
      <c r="EH122">
        <v>0</v>
      </c>
      <c r="EI122" t="s">
        <v>3</v>
      </c>
      <c r="EJ122">
        <v>2</v>
      </c>
      <c r="EK122">
        <v>110001</v>
      </c>
      <c r="EL122" t="s">
        <v>185</v>
      </c>
      <c r="EM122" t="s">
        <v>186</v>
      </c>
      <c r="EO122" t="s">
        <v>3</v>
      </c>
      <c r="EQ122">
        <v>131072</v>
      </c>
      <c r="ER122">
        <v>235.5</v>
      </c>
      <c r="ES122">
        <v>4.62</v>
      </c>
      <c r="ET122">
        <v>0</v>
      </c>
      <c r="EU122">
        <v>0</v>
      </c>
      <c r="EV122">
        <v>230.88</v>
      </c>
      <c r="EW122">
        <v>24</v>
      </c>
      <c r="EX122">
        <v>0</v>
      </c>
      <c r="EY122">
        <v>0</v>
      </c>
      <c r="FQ122">
        <v>0</v>
      </c>
      <c r="FR122">
        <v>0</v>
      </c>
      <c r="FS122">
        <v>0</v>
      </c>
      <c r="FX122">
        <v>90</v>
      </c>
      <c r="FY122">
        <v>46</v>
      </c>
      <c r="GA122" t="s">
        <v>3</v>
      </c>
      <c r="GD122">
        <v>0</v>
      </c>
      <c r="GF122">
        <v>787001763</v>
      </c>
      <c r="GG122">
        <v>2</v>
      </c>
      <c r="GH122">
        <v>1</v>
      </c>
      <c r="GI122">
        <v>2</v>
      </c>
      <c r="GJ122">
        <v>0</v>
      </c>
      <c r="GK122">
        <f>ROUND(R122*(S12)/100,0)</f>
        <v>0</v>
      </c>
      <c r="GL122">
        <f>ROUND(IF(AND(BH122=3,BI122=3,FS122&lt;&gt;0),P122,0),0)</f>
        <v>0</v>
      </c>
      <c r="GM122">
        <f>ROUND(O122+X122+Y122+GK122,0)+GX122</f>
        <v>1118</v>
      </c>
      <c r="GN122">
        <f t="shared" si="121"/>
        <v>0</v>
      </c>
      <c r="GO122">
        <f t="shared" si="122"/>
        <v>1118</v>
      </c>
      <c r="GP122">
        <f t="shared" si="123"/>
        <v>0</v>
      </c>
      <c r="GR122">
        <v>0</v>
      </c>
      <c r="GS122">
        <v>3</v>
      </c>
      <c r="GT122">
        <v>0</v>
      </c>
      <c r="GU122" t="s">
        <v>3</v>
      </c>
      <c r="GV122">
        <f t="shared" si="124"/>
        <v>0</v>
      </c>
      <c r="GW122">
        <v>1</v>
      </c>
      <c r="GX122">
        <f>ROUND(HC122*I122,0)</f>
        <v>0</v>
      </c>
      <c r="HA122">
        <v>0</v>
      </c>
      <c r="HB122">
        <v>0</v>
      </c>
      <c r="HC122">
        <f t="shared" si="125"/>
        <v>0</v>
      </c>
      <c r="HE122" t="s">
        <v>3</v>
      </c>
      <c r="HF122" t="s">
        <v>3</v>
      </c>
      <c r="HM122" t="s">
        <v>3</v>
      </c>
      <c r="HN122" t="s">
        <v>187</v>
      </c>
      <c r="HO122" t="s">
        <v>188</v>
      </c>
      <c r="HP122" t="s">
        <v>185</v>
      </c>
      <c r="HQ122" t="s">
        <v>185</v>
      </c>
      <c r="HS122">
        <v>0</v>
      </c>
      <c r="IK122">
        <v>0</v>
      </c>
    </row>
    <row r="123" spans="1:245" x14ac:dyDescent="0.2">
      <c r="A123">
        <v>17</v>
      </c>
      <c r="B123">
        <v>1</v>
      </c>
      <c r="C123">
        <f>ROW(SmtRes!A196)</f>
        <v>196</v>
      </c>
      <c r="D123">
        <f>ROW(EtalonRes!A196)</f>
        <v>196</v>
      </c>
      <c r="E123" t="s">
        <v>225</v>
      </c>
      <c r="F123" t="s">
        <v>226</v>
      </c>
      <c r="G123" t="s">
        <v>227</v>
      </c>
      <c r="H123" t="s">
        <v>223</v>
      </c>
      <c r="I123">
        <f>ROUND(4/100,7)</f>
        <v>0.04</v>
      </c>
      <c r="J123">
        <v>0</v>
      </c>
      <c r="K123">
        <f>ROUND(4/100,7)</f>
        <v>0.04</v>
      </c>
      <c r="O123">
        <f>ROUND(CP123,2)</f>
        <v>3.9</v>
      </c>
      <c r="P123">
        <f>ROUND(CQ123*I123,2)</f>
        <v>0.02</v>
      </c>
      <c r="Q123">
        <f>ROUND(CR123*I123,2)</f>
        <v>0</v>
      </c>
      <c r="R123">
        <f>ROUND(CS123*I123,2)</f>
        <v>0</v>
      </c>
      <c r="S123">
        <f>ROUND(CT123*I123,2)</f>
        <v>3.88</v>
      </c>
      <c r="T123">
        <f>ROUND(CU123*I123,2)</f>
        <v>0</v>
      </c>
      <c r="U123">
        <f t="shared" si="108"/>
        <v>0.4032</v>
      </c>
      <c r="V123">
        <f t="shared" si="109"/>
        <v>0</v>
      </c>
      <c r="W123">
        <f>ROUND(CX123*I123,2)</f>
        <v>0</v>
      </c>
      <c r="X123">
        <f>ROUND(CY123,2)</f>
        <v>3.49</v>
      </c>
      <c r="Y123">
        <f>ROUND(CZ123,2)</f>
        <v>1.78</v>
      </c>
      <c r="AA123">
        <v>64973733</v>
      </c>
      <c r="AB123">
        <f t="shared" si="110"/>
        <v>97.36</v>
      </c>
      <c r="AC123">
        <f t="shared" si="111"/>
        <v>0.4</v>
      </c>
      <c r="AD123">
        <f>ROUND(((((ET123*ROUND((1.2*4),7)))-((EU123*ROUND((1.2*4),7))))+AE123),2)</f>
        <v>0</v>
      </c>
      <c r="AE123">
        <f>ROUND(((EU123*ROUND((1.2*4),7))),2)</f>
        <v>0</v>
      </c>
      <c r="AF123">
        <f>ROUND(((EV123*ROUND((1.2*4),7))),2)</f>
        <v>96.96</v>
      </c>
      <c r="AG123">
        <f t="shared" si="112"/>
        <v>0</v>
      </c>
      <c r="AH123">
        <f>((EW123*ROUND((1.2*4),7)))</f>
        <v>10.08</v>
      </c>
      <c r="AI123">
        <f>((EX123*ROUND((1.2*4),7)))</f>
        <v>0</v>
      </c>
      <c r="AJ123">
        <f t="shared" si="113"/>
        <v>0</v>
      </c>
      <c r="AK123">
        <v>20.6</v>
      </c>
      <c r="AL123">
        <v>0.4</v>
      </c>
      <c r="AM123">
        <v>0</v>
      </c>
      <c r="AN123">
        <v>0</v>
      </c>
      <c r="AO123">
        <v>20.2</v>
      </c>
      <c r="AP123">
        <v>0</v>
      </c>
      <c r="AQ123">
        <v>2.1</v>
      </c>
      <c r="AR123">
        <v>0</v>
      </c>
      <c r="AS123">
        <v>0</v>
      </c>
      <c r="AT123">
        <v>90</v>
      </c>
      <c r="AU123">
        <v>46</v>
      </c>
      <c r="AV123">
        <v>1</v>
      </c>
      <c r="AW123">
        <v>1</v>
      </c>
      <c r="AZ123">
        <v>1</v>
      </c>
      <c r="BA123">
        <v>1</v>
      </c>
      <c r="BB123">
        <v>1</v>
      </c>
      <c r="BC123">
        <v>1</v>
      </c>
      <c r="BD123" t="s">
        <v>3</v>
      </c>
      <c r="BE123" t="s">
        <v>3</v>
      </c>
      <c r="BF123" t="s">
        <v>3</v>
      </c>
      <c r="BG123" t="s">
        <v>3</v>
      </c>
      <c r="BH123">
        <v>0</v>
      </c>
      <c r="BI123">
        <v>2</v>
      </c>
      <c r="BJ123" t="s">
        <v>228</v>
      </c>
      <c r="BM123">
        <v>110001</v>
      </c>
      <c r="BN123">
        <v>0</v>
      </c>
      <c r="BO123" t="s">
        <v>3</v>
      </c>
      <c r="BP123">
        <v>0</v>
      </c>
      <c r="BQ123">
        <v>3</v>
      </c>
      <c r="BR123">
        <v>0</v>
      </c>
      <c r="BS123">
        <v>1</v>
      </c>
      <c r="BT123">
        <v>1</v>
      </c>
      <c r="BU123">
        <v>1</v>
      </c>
      <c r="BV123">
        <v>1</v>
      </c>
      <c r="BW123">
        <v>1</v>
      </c>
      <c r="BX123">
        <v>1</v>
      </c>
      <c r="BY123" t="s">
        <v>3</v>
      </c>
      <c r="BZ123">
        <v>90</v>
      </c>
      <c r="CA123">
        <v>46</v>
      </c>
      <c r="CB123" t="s">
        <v>3</v>
      </c>
      <c r="CE123">
        <v>0</v>
      </c>
      <c r="CF123">
        <v>0</v>
      </c>
      <c r="CG123">
        <v>0</v>
      </c>
      <c r="CM123">
        <v>0</v>
      </c>
      <c r="CN123" t="s">
        <v>581</v>
      </c>
      <c r="CO123">
        <v>0</v>
      </c>
      <c r="CP123">
        <f t="shared" si="114"/>
        <v>3.9</v>
      </c>
      <c r="CQ123">
        <f t="shared" si="106"/>
        <v>0.4</v>
      </c>
      <c r="CR123">
        <f>((((ET123*ROUND((1.2*4),7)))*BB123-((EU123*ROUND((1.2*4),7)))*BS123)+AE123*BS123)</f>
        <v>0</v>
      </c>
      <c r="CS123">
        <f t="shared" si="115"/>
        <v>0</v>
      </c>
      <c r="CT123">
        <f t="shared" si="116"/>
        <v>96.96</v>
      </c>
      <c r="CU123">
        <f t="shared" si="117"/>
        <v>0</v>
      </c>
      <c r="CV123">
        <f t="shared" si="118"/>
        <v>10.08</v>
      </c>
      <c r="CW123">
        <f t="shared" si="119"/>
        <v>0</v>
      </c>
      <c r="CX123">
        <f t="shared" si="120"/>
        <v>0</v>
      </c>
      <c r="CY123">
        <f t="shared" si="126"/>
        <v>3.492</v>
      </c>
      <c r="CZ123">
        <f t="shared" si="127"/>
        <v>1.7847999999999999</v>
      </c>
      <c r="DC123" t="s">
        <v>3</v>
      </c>
      <c r="DD123" t="s">
        <v>3</v>
      </c>
      <c r="DE123" t="s">
        <v>229</v>
      </c>
      <c r="DF123" t="s">
        <v>229</v>
      </c>
      <c r="DG123" t="s">
        <v>229</v>
      </c>
      <c r="DH123" t="s">
        <v>3</v>
      </c>
      <c r="DI123" t="s">
        <v>229</v>
      </c>
      <c r="DJ123" t="s">
        <v>229</v>
      </c>
      <c r="DK123" t="s">
        <v>3</v>
      </c>
      <c r="DL123" t="s">
        <v>3</v>
      </c>
      <c r="DM123" t="s">
        <v>3</v>
      </c>
      <c r="DN123">
        <v>0</v>
      </c>
      <c r="DO123">
        <v>0</v>
      </c>
      <c r="DP123">
        <v>1</v>
      </c>
      <c r="DQ123">
        <v>1</v>
      </c>
      <c r="DU123">
        <v>1013</v>
      </c>
      <c r="DV123" t="s">
        <v>223</v>
      </c>
      <c r="DW123" t="s">
        <v>223</v>
      </c>
      <c r="DX123">
        <v>1</v>
      </c>
      <c r="DZ123" t="s">
        <v>3</v>
      </c>
      <c r="EA123" t="s">
        <v>3</v>
      </c>
      <c r="EB123" t="s">
        <v>3</v>
      </c>
      <c r="EC123" t="s">
        <v>3</v>
      </c>
      <c r="EE123">
        <v>49994021</v>
      </c>
      <c r="EF123">
        <v>3</v>
      </c>
      <c r="EG123" t="s">
        <v>106</v>
      </c>
      <c r="EH123">
        <v>0</v>
      </c>
      <c r="EI123" t="s">
        <v>3</v>
      </c>
      <c r="EJ123">
        <v>2</v>
      </c>
      <c r="EK123">
        <v>110001</v>
      </c>
      <c r="EL123" t="s">
        <v>185</v>
      </c>
      <c r="EM123" t="s">
        <v>186</v>
      </c>
      <c r="EO123" t="s">
        <v>143</v>
      </c>
      <c r="EQ123">
        <v>131072</v>
      </c>
      <c r="ER123">
        <v>20.6</v>
      </c>
      <c r="ES123">
        <v>0.4</v>
      </c>
      <c r="ET123">
        <v>0</v>
      </c>
      <c r="EU123">
        <v>0</v>
      </c>
      <c r="EV123">
        <v>20.2</v>
      </c>
      <c r="EW123">
        <v>2.1</v>
      </c>
      <c r="EX123">
        <v>0</v>
      </c>
      <c r="EY123">
        <v>0</v>
      </c>
      <c r="FQ123">
        <v>0</v>
      </c>
      <c r="FR123">
        <v>0</v>
      </c>
      <c r="FS123">
        <v>0</v>
      </c>
      <c r="FX123">
        <v>90</v>
      </c>
      <c r="FY123">
        <v>46</v>
      </c>
      <c r="GA123" t="s">
        <v>3</v>
      </c>
      <c r="GD123">
        <v>1</v>
      </c>
      <c r="GF123">
        <v>-1843306938</v>
      </c>
      <c r="GG123">
        <v>2</v>
      </c>
      <c r="GH123">
        <v>1</v>
      </c>
      <c r="GI123">
        <v>-2</v>
      </c>
      <c r="GJ123">
        <v>0</v>
      </c>
      <c r="GK123">
        <v>0</v>
      </c>
      <c r="GL123">
        <f>ROUND(IF(AND(BH123=3,BI123=3,FS123&lt;&gt;0),P123,0),2)</f>
        <v>0</v>
      </c>
      <c r="GM123">
        <f>ROUND(O123+X123+Y123,2)+GX123</f>
        <v>9.17</v>
      </c>
      <c r="GN123">
        <f t="shared" si="121"/>
        <v>0</v>
      </c>
      <c r="GO123">
        <f t="shared" si="122"/>
        <v>9.17</v>
      </c>
      <c r="GP123">
        <f t="shared" si="123"/>
        <v>0</v>
      </c>
      <c r="GR123">
        <v>0</v>
      </c>
      <c r="GS123">
        <v>3</v>
      </c>
      <c r="GT123">
        <v>0</v>
      </c>
      <c r="GU123" t="s">
        <v>3</v>
      </c>
      <c r="GV123">
        <f t="shared" si="124"/>
        <v>0</v>
      </c>
      <c r="GW123">
        <v>1</v>
      </c>
      <c r="GX123">
        <f>ROUND(HC123*I123,2)</f>
        <v>0</v>
      </c>
      <c r="HA123">
        <v>0</v>
      </c>
      <c r="HB123">
        <v>0</v>
      </c>
      <c r="HC123">
        <f t="shared" si="125"/>
        <v>0</v>
      </c>
      <c r="HE123" t="s">
        <v>3</v>
      </c>
      <c r="HF123" t="s">
        <v>3</v>
      </c>
      <c r="HM123" t="s">
        <v>3</v>
      </c>
      <c r="HN123" t="s">
        <v>187</v>
      </c>
      <c r="HO123" t="s">
        <v>188</v>
      </c>
      <c r="HP123" t="s">
        <v>185</v>
      </c>
      <c r="HQ123" t="s">
        <v>185</v>
      </c>
      <c r="HS123">
        <v>0</v>
      </c>
      <c r="IK123">
        <v>0</v>
      </c>
    </row>
    <row r="124" spans="1:245" x14ac:dyDescent="0.2">
      <c r="A124">
        <v>17</v>
      </c>
      <c r="B124">
        <v>1</v>
      </c>
      <c r="C124">
        <f>ROW(SmtRes!A198)</f>
        <v>198</v>
      </c>
      <c r="D124">
        <f>ROW(EtalonRes!A198)</f>
        <v>198</v>
      </c>
      <c r="E124" t="s">
        <v>225</v>
      </c>
      <c r="F124" t="s">
        <v>226</v>
      </c>
      <c r="G124" t="s">
        <v>227</v>
      </c>
      <c r="H124" t="s">
        <v>223</v>
      </c>
      <c r="I124">
        <f>ROUND(4/100,7)</f>
        <v>0.04</v>
      </c>
      <c r="J124">
        <v>0</v>
      </c>
      <c r="K124">
        <f>ROUND(4/100,7)</f>
        <v>0.04</v>
      </c>
      <c r="O124">
        <f>ROUND(CP124,0)</f>
        <v>199</v>
      </c>
      <c r="P124">
        <f>ROUND(CQ124*I124,0)</f>
        <v>1</v>
      </c>
      <c r="Q124">
        <f>ROUND(CR124*I124,0)</f>
        <v>0</v>
      </c>
      <c r="R124">
        <f>ROUND(CS124*I124,0)</f>
        <v>0</v>
      </c>
      <c r="S124">
        <f>ROUND(CT124*I124,0)</f>
        <v>198</v>
      </c>
      <c r="T124">
        <f>ROUND(CU124*I124,0)</f>
        <v>0</v>
      </c>
      <c r="U124">
        <f t="shared" si="108"/>
        <v>0.4032</v>
      </c>
      <c r="V124">
        <f t="shared" si="109"/>
        <v>0</v>
      </c>
      <c r="W124">
        <f>ROUND(CX124*I124,0)</f>
        <v>0</v>
      </c>
      <c r="X124">
        <f>ROUND(CY124,0)</f>
        <v>178</v>
      </c>
      <c r="Y124">
        <f>ROUND(CZ124,0)</f>
        <v>91</v>
      </c>
      <c r="AA124">
        <v>64973731</v>
      </c>
      <c r="AB124">
        <f t="shared" si="110"/>
        <v>97.36</v>
      </c>
      <c r="AC124">
        <f t="shared" si="111"/>
        <v>0.4</v>
      </c>
      <c r="AD124">
        <f>ROUND(((((ET124*ROUND((1.2*4),7)))-((EU124*ROUND((1.2*4),7))))+AE124),2)</f>
        <v>0</v>
      </c>
      <c r="AE124">
        <f>ROUND(((EU124*ROUND((1.2*4),7))),2)</f>
        <v>0</v>
      </c>
      <c r="AF124">
        <f>ROUND(((EV124*ROUND((1.2*4),7))),2)</f>
        <v>96.96</v>
      </c>
      <c r="AG124">
        <f t="shared" si="112"/>
        <v>0</v>
      </c>
      <c r="AH124">
        <f>((EW124*ROUND((1.2*4),7)))</f>
        <v>10.08</v>
      </c>
      <c r="AI124">
        <f>((EX124*ROUND((1.2*4),7)))</f>
        <v>0</v>
      </c>
      <c r="AJ124">
        <f t="shared" si="113"/>
        <v>0</v>
      </c>
      <c r="AK124">
        <v>20.6</v>
      </c>
      <c r="AL124">
        <v>0.4</v>
      </c>
      <c r="AM124">
        <v>0</v>
      </c>
      <c r="AN124">
        <v>0</v>
      </c>
      <c r="AO124">
        <v>20.2</v>
      </c>
      <c r="AP124">
        <v>0</v>
      </c>
      <c r="AQ124">
        <v>2.1</v>
      </c>
      <c r="AR124">
        <v>0</v>
      </c>
      <c r="AS124">
        <v>0</v>
      </c>
      <c r="AT124">
        <v>90</v>
      </c>
      <c r="AU124">
        <v>46</v>
      </c>
      <c r="AV124">
        <v>1</v>
      </c>
      <c r="AW124">
        <v>1</v>
      </c>
      <c r="AZ124">
        <v>1</v>
      </c>
      <c r="BA124">
        <v>50.93</v>
      </c>
      <c r="BB124">
        <v>1</v>
      </c>
      <c r="BC124">
        <v>51.45</v>
      </c>
      <c r="BD124" t="s">
        <v>3</v>
      </c>
      <c r="BE124" t="s">
        <v>3</v>
      </c>
      <c r="BF124" t="s">
        <v>3</v>
      </c>
      <c r="BG124" t="s">
        <v>3</v>
      </c>
      <c r="BH124">
        <v>0</v>
      </c>
      <c r="BI124">
        <v>2</v>
      </c>
      <c r="BJ124" t="s">
        <v>228</v>
      </c>
      <c r="BM124">
        <v>110001</v>
      </c>
      <c r="BN124">
        <v>0</v>
      </c>
      <c r="BO124" t="s">
        <v>226</v>
      </c>
      <c r="BP124">
        <v>1</v>
      </c>
      <c r="BQ124">
        <v>3</v>
      </c>
      <c r="BR124">
        <v>0</v>
      </c>
      <c r="BS124">
        <v>50.93</v>
      </c>
      <c r="BT124">
        <v>1</v>
      </c>
      <c r="BU124">
        <v>1</v>
      </c>
      <c r="BV124">
        <v>1</v>
      </c>
      <c r="BW124">
        <v>1</v>
      </c>
      <c r="BX124">
        <v>1</v>
      </c>
      <c r="BY124" t="s">
        <v>3</v>
      </c>
      <c r="BZ124">
        <v>90</v>
      </c>
      <c r="CA124">
        <v>46</v>
      </c>
      <c r="CB124" t="s">
        <v>3</v>
      </c>
      <c r="CE124">
        <v>0</v>
      </c>
      <c r="CF124">
        <v>0</v>
      </c>
      <c r="CG124">
        <v>0</v>
      </c>
      <c r="CM124">
        <v>0</v>
      </c>
      <c r="CN124" t="s">
        <v>581</v>
      </c>
      <c r="CO124">
        <v>0</v>
      </c>
      <c r="CP124">
        <f t="shared" si="114"/>
        <v>199</v>
      </c>
      <c r="CQ124">
        <f t="shared" si="106"/>
        <v>20.580000000000002</v>
      </c>
      <c r="CR124">
        <f>((((ET124*ROUND((1.2*4),7)))*BB124-((EU124*ROUND((1.2*4),7)))*BS124)+AE124*BS124)</f>
        <v>0</v>
      </c>
      <c r="CS124">
        <f t="shared" si="115"/>
        <v>0</v>
      </c>
      <c r="CT124">
        <f t="shared" si="116"/>
        <v>4938.1727999999994</v>
      </c>
      <c r="CU124">
        <f t="shared" si="117"/>
        <v>0</v>
      </c>
      <c r="CV124">
        <f t="shared" si="118"/>
        <v>10.08</v>
      </c>
      <c r="CW124">
        <f t="shared" si="119"/>
        <v>0</v>
      </c>
      <c r="CX124">
        <f t="shared" si="120"/>
        <v>0</v>
      </c>
      <c r="CY124">
        <f t="shared" si="126"/>
        <v>178.2</v>
      </c>
      <c r="CZ124">
        <f t="shared" si="127"/>
        <v>91.08</v>
      </c>
      <c r="DC124" t="s">
        <v>3</v>
      </c>
      <c r="DD124" t="s">
        <v>3</v>
      </c>
      <c r="DE124" t="s">
        <v>229</v>
      </c>
      <c r="DF124" t="s">
        <v>229</v>
      </c>
      <c r="DG124" t="s">
        <v>229</v>
      </c>
      <c r="DH124" t="s">
        <v>3</v>
      </c>
      <c r="DI124" t="s">
        <v>229</v>
      </c>
      <c r="DJ124" t="s">
        <v>229</v>
      </c>
      <c r="DK124" t="s">
        <v>3</v>
      </c>
      <c r="DL124" t="s">
        <v>3</v>
      </c>
      <c r="DM124" t="s">
        <v>3</v>
      </c>
      <c r="DN124">
        <v>0</v>
      </c>
      <c r="DO124">
        <v>0</v>
      </c>
      <c r="DP124">
        <v>1</v>
      </c>
      <c r="DQ124">
        <v>1</v>
      </c>
      <c r="DU124">
        <v>1013</v>
      </c>
      <c r="DV124" t="s">
        <v>223</v>
      </c>
      <c r="DW124" t="s">
        <v>223</v>
      </c>
      <c r="DX124">
        <v>1</v>
      </c>
      <c r="DZ124" t="s">
        <v>3</v>
      </c>
      <c r="EA124" t="s">
        <v>3</v>
      </c>
      <c r="EB124" t="s">
        <v>3</v>
      </c>
      <c r="EC124" t="s">
        <v>3</v>
      </c>
      <c r="EE124">
        <v>49994021</v>
      </c>
      <c r="EF124">
        <v>3</v>
      </c>
      <c r="EG124" t="s">
        <v>106</v>
      </c>
      <c r="EH124">
        <v>0</v>
      </c>
      <c r="EI124" t="s">
        <v>3</v>
      </c>
      <c r="EJ124">
        <v>2</v>
      </c>
      <c r="EK124">
        <v>110001</v>
      </c>
      <c r="EL124" t="s">
        <v>185</v>
      </c>
      <c r="EM124" t="s">
        <v>186</v>
      </c>
      <c r="EO124" t="s">
        <v>143</v>
      </c>
      <c r="EQ124">
        <v>131072</v>
      </c>
      <c r="ER124">
        <v>20.6</v>
      </c>
      <c r="ES124">
        <v>0.4</v>
      </c>
      <c r="ET124">
        <v>0</v>
      </c>
      <c r="EU124">
        <v>0</v>
      </c>
      <c r="EV124">
        <v>20.2</v>
      </c>
      <c r="EW124">
        <v>2.1</v>
      </c>
      <c r="EX124">
        <v>0</v>
      </c>
      <c r="EY124">
        <v>0</v>
      </c>
      <c r="FQ124">
        <v>0</v>
      </c>
      <c r="FR124">
        <v>0</v>
      </c>
      <c r="FS124">
        <v>0</v>
      </c>
      <c r="FX124">
        <v>90</v>
      </c>
      <c r="FY124">
        <v>46</v>
      </c>
      <c r="GA124" t="s">
        <v>3</v>
      </c>
      <c r="GD124">
        <v>0</v>
      </c>
      <c r="GF124">
        <v>-1843306938</v>
      </c>
      <c r="GG124">
        <v>2</v>
      </c>
      <c r="GH124">
        <v>1</v>
      </c>
      <c r="GI124">
        <v>2</v>
      </c>
      <c r="GJ124">
        <v>0</v>
      </c>
      <c r="GK124">
        <f>ROUND(R124*(S12)/100,0)</f>
        <v>0</v>
      </c>
      <c r="GL124">
        <f>ROUND(IF(AND(BH124=3,BI124=3,FS124&lt;&gt;0),P124,0),0)</f>
        <v>0</v>
      </c>
      <c r="GM124">
        <f>ROUND(O124+X124+Y124+GK124,0)+GX124</f>
        <v>468</v>
      </c>
      <c r="GN124">
        <f t="shared" si="121"/>
        <v>0</v>
      </c>
      <c r="GO124">
        <f t="shared" si="122"/>
        <v>468</v>
      </c>
      <c r="GP124">
        <f t="shared" si="123"/>
        <v>0</v>
      </c>
      <c r="GR124">
        <v>0</v>
      </c>
      <c r="GS124">
        <v>3</v>
      </c>
      <c r="GT124">
        <v>0</v>
      </c>
      <c r="GU124" t="s">
        <v>3</v>
      </c>
      <c r="GV124">
        <f t="shared" si="124"/>
        <v>0</v>
      </c>
      <c r="GW124">
        <v>1</v>
      </c>
      <c r="GX124">
        <f>ROUND(HC124*I124,0)</f>
        <v>0</v>
      </c>
      <c r="HA124">
        <v>0</v>
      </c>
      <c r="HB124">
        <v>0</v>
      </c>
      <c r="HC124">
        <f t="shared" si="125"/>
        <v>0</v>
      </c>
      <c r="HE124" t="s">
        <v>3</v>
      </c>
      <c r="HF124" t="s">
        <v>3</v>
      </c>
      <c r="HM124" t="s">
        <v>3</v>
      </c>
      <c r="HN124" t="s">
        <v>187</v>
      </c>
      <c r="HO124" t="s">
        <v>188</v>
      </c>
      <c r="HP124" t="s">
        <v>185</v>
      </c>
      <c r="HQ124" t="s">
        <v>185</v>
      </c>
      <c r="HS124">
        <v>0</v>
      </c>
      <c r="IK124">
        <v>0</v>
      </c>
    </row>
    <row r="125" spans="1:245" x14ac:dyDescent="0.2">
      <c r="A125">
        <v>17</v>
      </c>
      <c r="B125">
        <v>1</v>
      </c>
      <c r="E125" t="s">
        <v>230</v>
      </c>
      <c r="F125" t="s">
        <v>231</v>
      </c>
      <c r="G125" t="s">
        <v>232</v>
      </c>
      <c r="H125" t="s">
        <v>29</v>
      </c>
      <c r="I125">
        <v>2</v>
      </c>
      <c r="J125">
        <v>0</v>
      </c>
      <c r="K125">
        <v>2</v>
      </c>
      <c r="O125">
        <f>ROUND(CP125,2)</f>
        <v>5200</v>
      </c>
      <c r="P125">
        <f>ROUND(ROUND(CQ125*I125,0)/BC125,2)</f>
        <v>5200</v>
      </c>
      <c r="Q125">
        <f>ROUND(CR125*I125,2)</f>
        <v>0</v>
      </c>
      <c r="R125">
        <f>ROUND(CS125*I125,2)</f>
        <v>0</v>
      </c>
      <c r="S125">
        <f>ROUND(CT125*I125,2)</f>
        <v>0</v>
      </c>
      <c r="T125">
        <f>ROUND(CU125*I125,2)</f>
        <v>0</v>
      </c>
      <c r="U125">
        <f t="shared" si="108"/>
        <v>0</v>
      </c>
      <c r="V125">
        <f t="shared" si="109"/>
        <v>0</v>
      </c>
      <c r="W125">
        <f>ROUND(CX125*I125,2)</f>
        <v>0</v>
      </c>
      <c r="X125">
        <f>ROUND(CY125,2)</f>
        <v>0</v>
      </c>
      <c r="Y125">
        <f>ROUND(CZ125,2)</f>
        <v>0</v>
      </c>
      <c r="AA125">
        <v>64973733</v>
      </c>
      <c r="AB125">
        <f t="shared" si="110"/>
        <v>2600</v>
      </c>
      <c r="AC125">
        <f t="shared" si="111"/>
        <v>2600</v>
      </c>
      <c r="AD125">
        <f t="shared" ref="AD125:AD134" si="128">ROUND((((ET125)-(EU125))+AE125),2)</f>
        <v>0</v>
      </c>
      <c r="AE125">
        <f t="shared" ref="AE125:AE134" si="129">ROUND((EU125),2)</f>
        <v>0</v>
      </c>
      <c r="AF125">
        <f t="shared" ref="AF125:AF134" si="130">ROUND((EV125),2)</f>
        <v>0</v>
      </c>
      <c r="AG125">
        <f t="shared" si="112"/>
        <v>0</v>
      </c>
      <c r="AH125">
        <f t="shared" ref="AH125:AH134" si="131">(EW125)</f>
        <v>0</v>
      </c>
      <c r="AI125">
        <f t="shared" ref="AI125:AI134" si="132">(EX125)</f>
        <v>0</v>
      </c>
      <c r="AJ125">
        <f t="shared" si="113"/>
        <v>0</v>
      </c>
      <c r="AK125">
        <v>2600</v>
      </c>
      <c r="AL125">
        <v>2600</v>
      </c>
      <c r="AM125">
        <v>0</v>
      </c>
      <c r="AN125">
        <v>0</v>
      </c>
      <c r="AO125">
        <v>0</v>
      </c>
      <c r="AP125">
        <v>0</v>
      </c>
      <c r="AQ125">
        <v>0</v>
      </c>
      <c r="AR125">
        <v>0</v>
      </c>
      <c r="AS125">
        <v>0</v>
      </c>
      <c r="AT125">
        <v>78</v>
      </c>
      <c r="AU125">
        <v>57</v>
      </c>
      <c r="AV125">
        <v>1</v>
      </c>
      <c r="AW125">
        <v>1</v>
      </c>
      <c r="AZ125">
        <v>1</v>
      </c>
      <c r="BA125">
        <v>1</v>
      </c>
      <c r="BB125">
        <v>1</v>
      </c>
      <c r="BC125">
        <v>1</v>
      </c>
      <c r="BD125" t="s">
        <v>3</v>
      </c>
      <c r="BE125" t="s">
        <v>3</v>
      </c>
      <c r="BF125" t="s">
        <v>3</v>
      </c>
      <c r="BG125" t="s">
        <v>3</v>
      </c>
      <c r="BH125">
        <v>3</v>
      </c>
      <c r="BI125">
        <v>2</v>
      </c>
      <c r="BJ125" t="s">
        <v>3</v>
      </c>
      <c r="BM125">
        <v>400002</v>
      </c>
      <c r="BN125">
        <v>0</v>
      </c>
      <c r="BO125" t="s">
        <v>3</v>
      </c>
      <c r="BP125">
        <v>0</v>
      </c>
      <c r="BQ125">
        <v>7</v>
      </c>
      <c r="BR125">
        <v>0</v>
      </c>
      <c r="BS125">
        <v>1</v>
      </c>
      <c r="BT125">
        <v>1</v>
      </c>
      <c r="BU125">
        <v>1</v>
      </c>
      <c r="BV125">
        <v>1</v>
      </c>
      <c r="BW125">
        <v>1</v>
      </c>
      <c r="BX125">
        <v>1</v>
      </c>
      <c r="BY125" t="s">
        <v>3</v>
      </c>
      <c r="BZ125">
        <v>78</v>
      </c>
      <c r="CA125">
        <v>57</v>
      </c>
      <c r="CB125" t="s">
        <v>3</v>
      </c>
      <c r="CE125">
        <v>0</v>
      </c>
      <c r="CF125">
        <v>0</v>
      </c>
      <c r="CG125">
        <v>0</v>
      </c>
      <c r="CM125">
        <v>0</v>
      </c>
      <c r="CN125" t="s">
        <v>3</v>
      </c>
      <c r="CO125">
        <v>0</v>
      </c>
      <c r="CP125">
        <f t="shared" si="114"/>
        <v>5200</v>
      </c>
      <c r="CQ125">
        <f>AC125</f>
        <v>2600</v>
      </c>
      <c r="CR125">
        <f>(((ET125)-(EU125)*BS125)+AE125*BS125)</f>
        <v>0</v>
      </c>
      <c r="CS125">
        <f t="shared" si="115"/>
        <v>0</v>
      </c>
      <c r="CT125">
        <f t="shared" si="116"/>
        <v>0</v>
      </c>
      <c r="CU125">
        <f t="shared" si="117"/>
        <v>0</v>
      </c>
      <c r="CV125">
        <f t="shared" si="118"/>
        <v>0</v>
      </c>
      <c r="CW125">
        <f t="shared" si="119"/>
        <v>0</v>
      </c>
      <c r="CX125">
        <f t="shared" si="120"/>
        <v>0</v>
      </c>
      <c r="CY125">
        <f t="shared" si="126"/>
        <v>0</v>
      </c>
      <c r="CZ125">
        <f t="shared" si="127"/>
        <v>0</v>
      </c>
      <c r="DC125" t="s">
        <v>3</v>
      </c>
      <c r="DD125" t="s">
        <v>3</v>
      </c>
      <c r="DE125" t="s">
        <v>3</v>
      </c>
      <c r="DF125" t="s">
        <v>3</v>
      </c>
      <c r="DG125" t="s">
        <v>3</v>
      </c>
      <c r="DH125" t="s">
        <v>3</v>
      </c>
      <c r="DI125" t="s">
        <v>3</v>
      </c>
      <c r="DJ125" t="s">
        <v>3</v>
      </c>
      <c r="DK125" t="s">
        <v>3</v>
      </c>
      <c r="DL125" t="s">
        <v>3</v>
      </c>
      <c r="DM125" t="s">
        <v>3</v>
      </c>
      <c r="DN125">
        <v>0</v>
      </c>
      <c r="DO125">
        <v>0</v>
      </c>
      <c r="DP125">
        <v>1</v>
      </c>
      <c r="DQ125">
        <v>1</v>
      </c>
      <c r="DU125">
        <v>1010</v>
      </c>
      <c r="DV125" t="s">
        <v>29</v>
      </c>
      <c r="DW125" t="s">
        <v>29</v>
      </c>
      <c r="DX125">
        <v>1</v>
      </c>
      <c r="DZ125" t="s">
        <v>3</v>
      </c>
      <c r="EA125" t="s">
        <v>3</v>
      </c>
      <c r="EB125" t="s">
        <v>3</v>
      </c>
      <c r="EC125" t="s">
        <v>3</v>
      </c>
      <c r="EE125">
        <v>49994505</v>
      </c>
      <c r="EF125">
        <v>7</v>
      </c>
      <c r="EG125" t="s">
        <v>30</v>
      </c>
      <c r="EH125">
        <v>109</v>
      </c>
      <c r="EI125" t="s">
        <v>31</v>
      </c>
      <c r="EJ125">
        <v>1</v>
      </c>
      <c r="EK125">
        <v>400002</v>
      </c>
      <c r="EL125" t="s">
        <v>31</v>
      </c>
      <c r="EM125" t="s">
        <v>32</v>
      </c>
      <c r="EO125" t="s">
        <v>3</v>
      </c>
      <c r="EQ125">
        <v>1703936</v>
      </c>
      <c r="ER125">
        <v>0</v>
      </c>
      <c r="ES125">
        <v>2600</v>
      </c>
      <c r="ET125">
        <v>0</v>
      </c>
      <c r="EU125">
        <v>0</v>
      </c>
      <c r="EV125">
        <v>0</v>
      </c>
      <c r="EW125">
        <v>0</v>
      </c>
      <c r="EX125">
        <v>0</v>
      </c>
      <c r="EY125">
        <v>0</v>
      </c>
      <c r="EZ125">
        <v>5</v>
      </c>
      <c r="FC125">
        <v>0</v>
      </c>
      <c r="FD125">
        <v>18</v>
      </c>
      <c r="FF125">
        <v>2600</v>
      </c>
      <c r="FQ125">
        <v>0</v>
      </c>
      <c r="FR125">
        <v>0</v>
      </c>
      <c r="FS125">
        <v>0</v>
      </c>
      <c r="FX125">
        <v>78</v>
      </c>
      <c r="FY125">
        <v>57</v>
      </c>
      <c r="GA125" t="s">
        <v>3</v>
      </c>
      <c r="GD125">
        <v>1</v>
      </c>
      <c r="GF125">
        <v>433556620</v>
      </c>
      <c r="GG125">
        <v>2</v>
      </c>
      <c r="GH125">
        <v>3</v>
      </c>
      <c r="GI125">
        <v>-2</v>
      </c>
      <c r="GJ125">
        <v>0</v>
      </c>
      <c r="GK125">
        <v>0</v>
      </c>
      <c r="GL125">
        <f>ROUND(IF(AND(BH125=3,BI125=3,FS125&lt;&gt;0),P125,0),2)</f>
        <v>0</v>
      </c>
      <c r="GM125">
        <f>ROUND(O125+X125+Y125,2)+GX125</f>
        <v>5200</v>
      </c>
      <c r="GN125">
        <f t="shared" si="121"/>
        <v>0</v>
      </c>
      <c r="GO125">
        <f t="shared" si="122"/>
        <v>5200</v>
      </c>
      <c r="GP125">
        <f t="shared" si="123"/>
        <v>0</v>
      </c>
      <c r="GR125">
        <v>1</v>
      </c>
      <c r="GS125">
        <v>1</v>
      </c>
      <c r="GT125">
        <v>0</v>
      </c>
      <c r="GU125" t="s">
        <v>3</v>
      </c>
      <c r="GV125">
        <f t="shared" si="124"/>
        <v>0</v>
      </c>
      <c r="GW125">
        <v>1</v>
      </c>
      <c r="GX125">
        <f>ROUND(HC125*I125,2)</f>
        <v>0</v>
      </c>
      <c r="HA125">
        <v>0</v>
      </c>
      <c r="HB125">
        <v>0</v>
      </c>
      <c r="HC125">
        <f t="shared" si="125"/>
        <v>0</v>
      </c>
      <c r="HE125" t="s">
        <v>3</v>
      </c>
      <c r="HF125" t="s">
        <v>3</v>
      </c>
      <c r="HG125">
        <f>ROUND(AC125*I125,0)</f>
        <v>5200</v>
      </c>
      <c r="HM125" t="s">
        <v>3</v>
      </c>
      <c r="HN125" t="s">
        <v>33</v>
      </c>
      <c r="HO125" t="s">
        <v>34</v>
      </c>
      <c r="HP125" t="s">
        <v>31</v>
      </c>
      <c r="HQ125" t="s">
        <v>31</v>
      </c>
      <c r="HS125">
        <v>0</v>
      </c>
      <c r="IK125">
        <v>0</v>
      </c>
    </row>
    <row r="126" spans="1:245" x14ac:dyDescent="0.2">
      <c r="A126">
        <v>17</v>
      </c>
      <c r="B126">
        <v>1</v>
      </c>
      <c r="E126" t="s">
        <v>230</v>
      </c>
      <c r="F126" t="s">
        <v>231</v>
      </c>
      <c r="G126" t="s">
        <v>232</v>
      </c>
      <c r="H126" t="s">
        <v>29</v>
      </c>
      <c r="I126">
        <v>2</v>
      </c>
      <c r="J126">
        <v>0</v>
      </c>
      <c r="K126">
        <v>2</v>
      </c>
      <c r="O126">
        <f>ROUND(CP126,0)</f>
        <v>5304</v>
      </c>
      <c r="P126">
        <f>ROUND(CQ126*I126,0)</f>
        <v>5304</v>
      </c>
      <c r="Q126">
        <f>ROUND(CR126*I126,0)</f>
        <v>0</v>
      </c>
      <c r="R126">
        <f>ROUND(CS126*I126,0)</f>
        <v>0</v>
      </c>
      <c r="S126">
        <f>ROUND(CT126*I126,0)</f>
        <v>0</v>
      </c>
      <c r="T126">
        <f>ROUND(CU126*I126,0)</f>
        <v>0</v>
      </c>
      <c r="U126">
        <f t="shared" si="108"/>
        <v>0</v>
      </c>
      <c r="V126">
        <f t="shared" si="109"/>
        <v>0</v>
      </c>
      <c r="W126">
        <f>ROUND(CX126*I126,0)</f>
        <v>0</v>
      </c>
      <c r="X126">
        <f>ROUND(CY126,0)</f>
        <v>0</v>
      </c>
      <c r="Y126">
        <f>ROUND(CZ126,0)</f>
        <v>0</v>
      </c>
      <c r="AA126">
        <v>64973731</v>
      </c>
      <c r="AB126">
        <f t="shared" si="110"/>
        <v>2652</v>
      </c>
      <c r="AC126">
        <f t="shared" si="111"/>
        <v>2652</v>
      </c>
      <c r="AD126">
        <f t="shared" si="128"/>
        <v>0</v>
      </c>
      <c r="AE126">
        <f t="shared" si="129"/>
        <v>0</v>
      </c>
      <c r="AF126">
        <f t="shared" si="130"/>
        <v>0</v>
      </c>
      <c r="AG126">
        <f t="shared" si="112"/>
        <v>0</v>
      </c>
      <c r="AH126">
        <f t="shared" si="131"/>
        <v>0</v>
      </c>
      <c r="AI126">
        <f t="shared" si="132"/>
        <v>0</v>
      </c>
      <c r="AJ126">
        <f t="shared" si="113"/>
        <v>0</v>
      </c>
      <c r="AK126">
        <v>2652</v>
      </c>
      <c r="AL126">
        <v>2652</v>
      </c>
      <c r="AM126">
        <v>0</v>
      </c>
      <c r="AN126">
        <v>0</v>
      </c>
      <c r="AO126">
        <v>0</v>
      </c>
      <c r="AP126">
        <v>0</v>
      </c>
      <c r="AQ126">
        <v>0</v>
      </c>
      <c r="AR126">
        <v>0</v>
      </c>
      <c r="AS126">
        <v>0</v>
      </c>
      <c r="AT126">
        <v>78</v>
      </c>
      <c r="AU126">
        <v>57</v>
      </c>
      <c r="AV126">
        <v>1</v>
      </c>
      <c r="AW126">
        <v>1</v>
      </c>
      <c r="AZ126">
        <v>1</v>
      </c>
      <c r="BA126">
        <v>1</v>
      </c>
      <c r="BB126">
        <v>1</v>
      </c>
      <c r="BC126">
        <v>9.66</v>
      </c>
      <c r="BD126" t="s">
        <v>3</v>
      </c>
      <c r="BE126" t="s">
        <v>3</v>
      </c>
      <c r="BF126" t="s">
        <v>3</v>
      </c>
      <c r="BG126" t="s">
        <v>3</v>
      </c>
      <c r="BH126">
        <v>3</v>
      </c>
      <c r="BI126">
        <v>2</v>
      </c>
      <c r="BJ126" t="s">
        <v>3</v>
      </c>
      <c r="BM126">
        <v>400002</v>
      </c>
      <c r="BN126">
        <v>0</v>
      </c>
      <c r="BO126" t="s">
        <v>3</v>
      </c>
      <c r="BP126">
        <v>0</v>
      </c>
      <c r="BQ126">
        <v>7</v>
      </c>
      <c r="BR126">
        <v>0</v>
      </c>
      <c r="BS126">
        <v>1</v>
      </c>
      <c r="BT126">
        <v>1</v>
      </c>
      <c r="BU126">
        <v>1</v>
      </c>
      <c r="BV126">
        <v>1</v>
      </c>
      <c r="BW126">
        <v>1</v>
      </c>
      <c r="BX126">
        <v>1</v>
      </c>
      <c r="BY126" t="s">
        <v>3</v>
      </c>
      <c r="BZ126">
        <v>78</v>
      </c>
      <c r="CA126">
        <v>57</v>
      </c>
      <c r="CB126" t="s">
        <v>3</v>
      </c>
      <c r="CE126">
        <v>0</v>
      </c>
      <c r="CF126">
        <v>0</v>
      </c>
      <c r="CG126">
        <v>0</v>
      </c>
      <c r="CM126">
        <v>0</v>
      </c>
      <c r="CN126" t="s">
        <v>3</v>
      </c>
      <c r="CO126">
        <v>0</v>
      </c>
      <c r="CP126">
        <f t="shared" si="114"/>
        <v>5304</v>
      </c>
      <c r="CQ126">
        <f>AC126</f>
        <v>2652</v>
      </c>
      <c r="CR126">
        <f>(((ET126)-(EU126)*BS126)+AE126*BS126)</f>
        <v>0</v>
      </c>
      <c r="CS126">
        <f t="shared" si="115"/>
        <v>0</v>
      </c>
      <c r="CT126">
        <f t="shared" si="116"/>
        <v>0</v>
      </c>
      <c r="CU126">
        <f t="shared" si="117"/>
        <v>0</v>
      </c>
      <c r="CV126">
        <f t="shared" si="118"/>
        <v>0</v>
      </c>
      <c r="CW126">
        <f t="shared" si="119"/>
        <v>0</v>
      </c>
      <c r="CX126">
        <f t="shared" si="120"/>
        <v>0</v>
      </c>
      <c r="CY126">
        <f t="shared" si="126"/>
        <v>0</v>
      </c>
      <c r="CZ126">
        <f t="shared" si="127"/>
        <v>0</v>
      </c>
      <c r="DC126" t="s">
        <v>3</v>
      </c>
      <c r="DD126" t="s">
        <v>3</v>
      </c>
      <c r="DE126" t="s">
        <v>3</v>
      </c>
      <c r="DF126" t="s">
        <v>3</v>
      </c>
      <c r="DG126" t="s">
        <v>3</v>
      </c>
      <c r="DH126" t="s">
        <v>3</v>
      </c>
      <c r="DI126" t="s">
        <v>3</v>
      </c>
      <c r="DJ126" t="s">
        <v>3</v>
      </c>
      <c r="DK126" t="s">
        <v>3</v>
      </c>
      <c r="DL126" t="s">
        <v>3</v>
      </c>
      <c r="DM126" t="s">
        <v>3</v>
      </c>
      <c r="DN126">
        <v>0</v>
      </c>
      <c r="DO126">
        <v>0</v>
      </c>
      <c r="DP126">
        <v>1</v>
      </c>
      <c r="DQ126">
        <v>1</v>
      </c>
      <c r="DU126">
        <v>1010</v>
      </c>
      <c r="DV126" t="s">
        <v>29</v>
      </c>
      <c r="DW126" t="s">
        <v>29</v>
      </c>
      <c r="DX126">
        <v>1</v>
      </c>
      <c r="DZ126" t="s">
        <v>3</v>
      </c>
      <c r="EA126" t="s">
        <v>3</v>
      </c>
      <c r="EB126" t="s">
        <v>3</v>
      </c>
      <c r="EC126" t="s">
        <v>3</v>
      </c>
      <c r="EE126">
        <v>49994505</v>
      </c>
      <c r="EF126">
        <v>7</v>
      </c>
      <c r="EG126" t="s">
        <v>30</v>
      </c>
      <c r="EH126">
        <v>109</v>
      </c>
      <c r="EI126" t="s">
        <v>31</v>
      </c>
      <c r="EJ126">
        <v>1</v>
      </c>
      <c r="EK126">
        <v>400002</v>
      </c>
      <c r="EL126" t="s">
        <v>31</v>
      </c>
      <c r="EM126" t="s">
        <v>32</v>
      </c>
      <c r="EO126" t="s">
        <v>3</v>
      </c>
      <c r="EQ126">
        <v>1703936</v>
      </c>
      <c r="ER126">
        <v>274.52999999999997</v>
      </c>
      <c r="ES126">
        <v>2652</v>
      </c>
      <c r="ET126">
        <v>0</v>
      </c>
      <c r="EU126">
        <v>0</v>
      </c>
      <c r="EV126">
        <v>0</v>
      </c>
      <c r="EW126">
        <v>0</v>
      </c>
      <c r="EX126">
        <v>0</v>
      </c>
      <c r="EY126">
        <v>0</v>
      </c>
      <c r="EZ126">
        <v>5</v>
      </c>
      <c r="FC126">
        <v>0</v>
      </c>
      <c r="FD126">
        <v>18</v>
      </c>
      <c r="FF126">
        <v>2600</v>
      </c>
      <c r="FQ126">
        <v>0</v>
      </c>
      <c r="FR126">
        <v>0</v>
      </c>
      <c r="FS126">
        <v>0</v>
      </c>
      <c r="FX126">
        <v>78</v>
      </c>
      <c r="FY126">
        <v>57</v>
      </c>
      <c r="GA126" t="s">
        <v>233</v>
      </c>
      <c r="GD126">
        <v>0</v>
      </c>
      <c r="GF126">
        <v>433556620</v>
      </c>
      <c r="GG126">
        <v>2</v>
      </c>
      <c r="GH126">
        <v>3</v>
      </c>
      <c r="GI126">
        <v>5</v>
      </c>
      <c r="GJ126">
        <v>0</v>
      </c>
      <c r="GK126">
        <f>ROUND(R126*(S12)/100,0)</f>
        <v>0</v>
      </c>
      <c r="GL126">
        <f>ROUND(IF(AND(BH126=3,BI126=3,FS126&lt;&gt;0),P126,0),0)</f>
        <v>0</v>
      </c>
      <c r="GM126">
        <f>ROUND(O126+X126+Y126+GK126,0)+GX126</f>
        <v>5304</v>
      </c>
      <c r="GN126">
        <f t="shared" si="121"/>
        <v>0</v>
      </c>
      <c r="GO126">
        <f t="shared" si="122"/>
        <v>5304</v>
      </c>
      <c r="GP126">
        <f t="shared" si="123"/>
        <v>0</v>
      </c>
      <c r="GR126">
        <v>1</v>
      </c>
      <c r="GS126">
        <v>1</v>
      </c>
      <c r="GT126">
        <v>0</v>
      </c>
      <c r="GU126" t="s">
        <v>3</v>
      </c>
      <c r="GV126">
        <f t="shared" si="124"/>
        <v>0</v>
      </c>
      <c r="GW126">
        <v>1</v>
      </c>
      <c r="GX126">
        <f>ROUND(HC126*I126,0)</f>
        <v>0</v>
      </c>
      <c r="HA126">
        <v>0</v>
      </c>
      <c r="HB126">
        <v>0</v>
      </c>
      <c r="HC126">
        <f t="shared" si="125"/>
        <v>0</v>
      </c>
      <c r="HE126" t="s">
        <v>36</v>
      </c>
      <c r="HF126" t="s">
        <v>37</v>
      </c>
      <c r="HG126">
        <f>ROUND(AC126*I126,0)</f>
        <v>5304</v>
      </c>
      <c r="HM126" t="s">
        <v>3</v>
      </c>
      <c r="HN126" t="s">
        <v>33</v>
      </c>
      <c r="HO126" t="s">
        <v>34</v>
      </c>
      <c r="HP126" t="s">
        <v>31</v>
      </c>
      <c r="HQ126" t="s">
        <v>31</v>
      </c>
      <c r="HS126">
        <v>0</v>
      </c>
      <c r="IK126">
        <v>0</v>
      </c>
    </row>
    <row r="127" spans="1:245" x14ac:dyDescent="0.2">
      <c r="A127">
        <v>17</v>
      </c>
      <c r="B127">
        <v>1</v>
      </c>
      <c r="E127" t="s">
        <v>234</v>
      </c>
      <c r="F127" t="s">
        <v>235</v>
      </c>
      <c r="G127" t="s">
        <v>236</v>
      </c>
      <c r="H127" t="s">
        <v>29</v>
      </c>
      <c r="I127">
        <v>2</v>
      </c>
      <c r="J127">
        <v>0</v>
      </c>
      <c r="K127">
        <v>2</v>
      </c>
      <c r="O127">
        <f>ROUND(CP127,2)</f>
        <v>5000</v>
      </c>
      <c r="P127">
        <f>ROUND(ROUND(CQ127*I127,0)/BC127,2)</f>
        <v>5000</v>
      </c>
      <c r="Q127">
        <f>ROUND(CR127*I127,2)</f>
        <v>0</v>
      </c>
      <c r="R127">
        <f>ROUND(CS127*I127,2)</f>
        <v>0</v>
      </c>
      <c r="S127">
        <f>ROUND(CT127*I127,2)</f>
        <v>0</v>
      </c>
      <c r="T127">
        <f>ROUND(CU127*I127,2)</f>
        <v>0</v>
      </c>
      <c r="U127">
        <f t="shared" si="108"/>
        <v>0</v>
      </c>
      <c r="V127">
        <f t="shared" si="109"/>
        <v>0</v>
      </c>
      <c r="W127">
        <f>ROUND(CX127*I127,2)</f>
        <v>0</v>
      </c>
      <c r="X127">
        <f>ROUND(CY127,2)</f>
        <v>0</v>
      </c>
      <c r="Y127">
        <f>ROUND(CZ127,2)</f>
        <v>0</v>
      </c>
      <c r="AA127">
        <v>64973733</v>
      </c>
      <c r="AB127">
        <f t="shared" si="110"/>
        <v>2500</v>
      </c>
      <c r="AC127">
        <f t="shared" si="111"/>
        <v>2500</v>
      </c>
      <c r="AD127">
        <f t="shared" si="128"/>
        <v>0</v>
      </c>
      <c r="AE127">
        <f t="shared" si="129"/>
        <v>0</v>
      </c>
      <c r="AF127">
        <f t="shared" si="130"/>
        <v>0</v>
      </c>
      <c r="AG127">
        <f t="shared" si="112"/>
        <v>0</v>
      </c>
      <c r="AH127">
        <f t="shared" si="131"/>
        <v>0</v>
      </c>
      <c r="AI127">
        <f t="shared" si="132"/>
        <v>0</v>
      </c>
      <c r="AJ127">
        <f t="shared" si="113"/>
        <v>0</v>
      </c>
      <c r="AK127">
        <v>2500</v>
      </c>
      <c r="AL127">
        <v>2500</v>
      </c>
      <c r="AM127">
        <v>0</v>
      </c>
      <c r="AN127">
        <v>0</v>
      </c>
      <c r="AO127">
        <v>0</v>
      </c>
      <c r="AP127">
        <v>0</v>
      </c>
      <c r="AQ127">
        <v>0</v>
      </c>
      <c r="AR127">
        <v>0</v>
      </c>
      <c r="AS127">
        <v>0</v>
      </c>
      <c r="AT127">
        <v>78</v>
      </c>
      <c r="AU127">
        <v>57</v>
      </c>
      <c r="AV127">
        <v>1</v>
      </c>
      <c r="AW127">
        <v>1</v>
      </c>
      <c r="AZ127">
        <v>1</v>
      </c>
      <c r="BA127">
        <v>1</v>
      </c>
      <c r="BB127">
        <v>1</v>
      </c>
      <c r="BC127">
        <v>1</v>
      </c>
      <c r="BD127" t="s">
        <v>3</v>
      </c>
      <c r="BE127" t="s">
        <v>3</v>
      </c>
      <c r="BF127" t="s">
        <v>3</v>
      </c>
      <c r="BG127" t="s">
        <v>3</v>
      </c>
      <c r="BH127">
        <v>3</v>
      </c>
      <c r="BI127">
        <v>2</v>
      </c>
      <c r="BJ127" t="s">
        <v>3</v>
      </c>
      <c r="BM127">
        <v>400002</v>
      </c>
      <c r="BN127">
        <v>0</v>
      </c>
      <c r="BO127" t="s">
        <v>3</v>
      </c>
      <c r="BP127">
        <v>0</v>
      </c>
      <c r="BQ127">
        <v>7</v>
      </c>
      <c r="BR127">
        <v>0</v>
      </c>
      <c r="BS127">
        <v>1</v>
      </c>
      <c r="BT127">
        <v>1</v>
      </c>
      <c r="BU127">
        <v>1</v>
      </c>
      <c r="BV127">
        <v>1</v>
      </c>
      <c r="BW127">
        <v>1</v>
      </c>
      <c r="BX127">
        <v>1</v>
      </c>
      <c r="BY127" t="s">
        <v>3</v>
      </c>
      <c r="BZ127">
        <v>78</v>
      </c>
      <c r="CA127">
        <v>57</v>
      </c>
      <c r="CB127" t="s">
        <v>3</v>
      </c>
      <c r="CE127">
        <v>0</v>
      </c>
      <c r="CF127">
        <v>0</v>
      </c>
      <c r="CG127">
        <v>0</v>
      </c>
      <c r="CM127">
        <v>0</v>
      </c>
      <c r="CN127" t="s">
        <v>3</v>
      </c>
      <c r="CO127">
        <v>0</v>
      </c>
      <c r="CP127">
        <f t="shared" si="114"/>
        <v>5000</v>
      </c>
      <c r="CQ127">
        <f>AC127</f>
        <v>2500</v>
      </c>
      <c r="CR127">
        <f>(((ET127)-(EU127)*BS127)+AE127*BS127)</f>
        <v>0</v>
      </c>
      <c r="CS127">
        <f t="shared" si="115"/>
        <v>0</v>
      </c>
      <c r="CT127">
        <f t="shared" si="116"/>
        <v>0</v>
      </c>
      <c r="CU127">
        <f t="shared" si="117"/>
        <v>0</v>
      </c>
      <c r="CV127">
        <f t="shared" si="118"/>
        <v>0</v>
      </c>
      <c r="CW127">
        <f t="shared" si="119"/>
        <v>0</v>
      </c>
      <c r="CX127">
        <f t="shared" si="120"/>
        <v>0</v>
      </c>
      <c r="CY127">
        <f t="shared" si="126"/>
        <v>0</v>
      </c>
      <c r="CZ127">
        <f t="shared" si="127"/>
        <v>0</v>
      </c>
      <c r="DC127" t="s">
        <v>3</v>
      </c>
      <c r="DD127" t="s">
        <v>3</v>
      </c>
      <c r="DE127" t="s">
        <v>3</v>
      </c>
      <c r="DF127" t="s">
        <v>3</v>
      </c>
      <c r="DG127" t="s">
        <v>3</v>
      </c>
      <c r="DH127" t="s">
        <v>3</v>
      </c>
      <c r="DI127" t="s">
        <v>3</v>
      </c>
      <c r="DJ127" t="s">
        <v>3</v>
      </c>
      <c r="DK127" t="s">
        <v>3</v>
      </c>
      <c r="DL127" t="s">
        <v>3</v>
      </c>
      <c r="DM127" t="s">
        <v>3</v>
      </c>
      <c r="DN127">
        <v>0</v>
      </c>
      <c r="DO127">
        <v>0</v>
      </c>
      <c r="DP127">
        <v>1</v>
      </c>
      <c r="DQ127">
        <v>1</v>
      </c>
      <c r="DU127">
        <v>1010</v>
      </c>
      <c r="DV127" t="s">
        <v>29</v>
      </c>
      <c r="DW127" t="s">
        <v>29</v>
      </c>
      <c r="DX127">
        <v>1</v>
      </c>
      <c r="DZ127" t="s">
        <v>3</v>
      </c>
      <c r="EA127" t="s">
        <v>3</v>
      </c>
      <c r="EB127" t="s">
        <v>3</v>
      </c>
      <c r="EC127" t="s">
        <v>3</v>
      </c>
      <c r="EE127">
        <v>49994505</v>
      </c>
      <c r="EF127">
        <v>7</v>
      </c>
      <c r="EG127" t="s">
        <v>30</v>
      </c>
      <c r="EH127">
        <v>109</v>
      </c>
      <c r="EI127" t="s">
        <v>31</v>
      </c>
      <c r="EJ127">
        <v>1</v>
      </c>
      <c r="EK127">
        <v>400002</v>
      </c>
      <c r="EL127" t="s">
        <v>31</v>
      </c>
      <c r="EM127" t="s">
        <v>32</v>
      </c>
      <c r="EO127" t="s">
        <v>3</v>
      </c>
      <c r="EQ127">
        <v>1703936</v>
      </c>
      <c r="ER127">
        <v>0</v>
      </c>
      <c r="ES127">
        <v>2500</v>
      </c>
      <c r="ET127">
        <v>0</v>
      </c>
      <c r="EU127">
        <v>0</v>
      </c>
      <c r="EV127">
        <v>0</v>
      </c>
      <c r="EW127">
        <v>0</v>
      </c>
      <c r="EX127">
        <v>0</v>
      </c>
      <c r="EY127">
        <v>0</v>
      </c>
      <c r="EZ127">
        <v>5</v>
      </c>
      <c r="FC127">
        <v>0</v>
      </c>
      <c r="FD127">
        <v>18</v>
      </c>
      <c r="FF127">
        <v>2500</v>
      </c>
      <c r="FQ127">
        <v>0</v>
      </c>
      <c r="FR127">
        <v>0</v>
      </c>
      <c r="FS127">
        <v>0</v>
      </c>
      <c r="FX127">
        <v>78</v>
      </c>
      <c r="FY127">
        <v>57</v>
      </c>
      <c r="GA127" t="s">
        <v>3</v>
      </c>
      <c r="GD127">
        <v>1</v>
      </c>
      <c r="GF127">
        <v>904959292</v>
      </c>
      <c r="GG127">
        <v>2</v>
      </c>
      <c r="GH127">
        <v>3</v>
      </c>
      <c r="GI127">
        <v>-2</v>
      </c>
      <c r="GJ127">
        <v>0</v>
      </c>
      <c r="GK127">
        <v>0</v>
      </c>
      <c r="GL127">
        <f>ROUND(IF(AND(BH127=3,BI127=3,FS127&lt;&gt;0),P127,0),2)</f>
        <v>0</v>
      </c>
      <c r="GM127">
        <f>ROUND(O127+X127+Y127,2)+GX127</f>
        <v>5000</v>
      </c>
      <c r="GN127">
        <f t="shared" si="121"/>
        <v>0</v>
      </c>
      <c r="GO127">
        <f t="shared" si="122"/>
        <v>5000</v>
      </c>
      <c r="GP127">
        <f t="shared" si="123"/>
        <v>0</v>
      </c>
      <c r="GR127">
        <v>1</v>
      </c>
      <c r="GS127">
        <v>1</v>
      </c>
      <c r="GT127">
        <v>0</v>
      </c>
      <c r="GU127" t="s">
        <v>3</v>
      </c>
      <c r="GV127">
        <f t="shared" si="124"/>
        <v>0</v>
      </c>
      <c r="GW127">
        <v>1</v>
      </c>
      <c r="GX127">
        <f>ROUND(HC127*I127,2)</f>
        <v>0</v>
      </c>
      <c r="HA127">
        <v>0</v>
      </c>
      <c r="HB127">
        <v>0</v>
      </c>
      <c r="HC127">
        <f t="shared" si="125"/>
        <v>0</v>
      </c>
      <c r="HE127" t="s">
        <v>3</v>
      </c>
      <c r="HF127" t="s">
        <v>3</v>
      </c>
      <c r="HG127">
        <f>ROUND(AC127*I127,0)</f>
        <v>5000</v>
      </c>
      <c r="HM127" t="s">
        <v>3</v>
      </c>
      <c r="HN127" t="s">
        <v>33</v>
      </c>
      <c r="HO127" t="s">
        <v>34</v>
      </c>
      <c r="HP127" t="s">
        <v>31</v>
      </c>
      <c r="HQ127" t="s">
        <v>31</v>
      </c>
      <c r="HS127">
        <v>0</v>
      </c>
      <c r="IK127">
        <v>0</v>
      </c>
    </row>
    <row r="128" spans="1:245" x14ac:dyDescent="0.2">
      <c r="A128">
        <v>17</v>
      </c>
      <c r="B128">
        <v>1</v>
      </c>
      <c r="E128" t="s">
        <v>234</v>
      </c>
      <c r="F128" t="s">
        <v>235</v>
      </c>
      <c r="G128" t="s">
        <v>236</v>
      </c>
      <c r="H128" t="s">
        <v>29</v>
      </c>
      <c r="I128">
        <v>2</v>
      </c>
      <c r="J128">
        <v>0</v>
      </c>
      <c r="K128">
        <v>2</v>
      </c>
      <c r="O128">
        <f>ROUND(CP128,0)</f>
        <v>5100</v>
      </c>
      <c r="P128">
        <f>ROUND(CQ128*I128,0)</f>
        <v>5100</v>
      </c>
      <c r="Q128">
        <f>ROUND(CR128*I128,0)</f>
        <v>0</v>
      </c>
      <c r="R128">
        <f>ROUND(CS128*I128,0)</f>
        <v>0</v>
      </c>
      <c r="S128">
        <f>ROUND(CT128*I128,0)</f>
        <v>0</v>
      </c>
      <c r="T128">
        <f>ROUND(CU128*I128,0)</f>
        <v>0</v>
      </c>
      <c r="U128">
        <f t="shared" si="108"/>
        <v>0</v>
      </c>
      <c r="V128">
        <f t="shared" si="109"/>
        <v>0</v>
      </c>
      <c r="W128">
        <f>ROUND(CX128*I128,0)</f>
        <v>0</v>
      </c>
      <c r="X128">
        <f>ROUND(CY128,0)</f>
        <v>0</v>
      </c>
      <c r="Y128">
        <f>ROUND(CZ128,0)</f>
        <v>0</v>
      </c>
      <c r="AA128">
        <v>64973731</v>
      </c>
      <c r="AB128">
        <f t="shared" si="110"/>
        <v>2550</v>
      </c>
      <c r="AC128">
        <f t="shared" si="111"/>
        <v>2550</v>
      </c>
      <c r="AD128">
        <f t="shared" si="128"/>
        <v>0</v>
      </c>
      <c r="AE128">
        <f t="shared" si="129"/>
        <v>0</v>
      </c>
      <c r="AF128">
        <f t="shared" si="130"/>
        <v>0</v>
      </c>
      <c r="AG128">
        <f t="shared" si="112"/>
        <v>0</v>
      </c>
      <c r="AH128">
        <f t="shared" si="131"/>
        <v>0</v>
      </c>
      <c r="AI128">
        <f t="shared" si="132"/>
        <v>0</v>
      </c>
      <c r="AJ128">
        <f t="shared" si="113"/>
        <v>0</v>
      </c>
      <c r="AK128">
        <v>2550</v>
      </c>
      <c r="AL128">
        <v>2550</v>
      </c>
      <c r="AM128">
        <v>0</v>
      </c>
      <c r="AN128">
        <v>0</v>
      </c>
      <c r="AO128">
        <v>0</v>
      </c>
      <c r="AP128">
        <v>0</v>
      </c>
      <c r="AQ128">
        <v>0</v>
      </c>
      <c r="AR128">
        <v>0</v>
      </c>
      <c r="AS128">
        <v>0</v>
      </c>
      <c r="AT128">
        <v>78</v>
      </c>
      <c r="AU128">
        <v>57</v>
      </c>
      <c r="AV128">
        <v>1</v>
      </c>
      <c r="AW128">
        <v>1</v>
      </c>
      <c r="AZ128">
        <v>1</v>
      </c>
      <c r="BA128">
        <v>1</v>
      </c>
      <c r="BB128">
        <v>1</v>
      </c>
      <c r="BC128">
        <v>9.66</v>
      </c>
      <c r="BD128" t="s">
        <v>3</v>
      </c>
      <c r="BE128" t="s">
        <v>3</v>
      </c>
      <c r="BF128" t="s">
        <v>3</v>
      </c>
      <c r="BG128" t="s">
        <v>3</v>
      </c>
      <c r="BH128">
        <v>3</v>
      </c>
      <c r="BI128">
        <v>2</v>
      </c>
      <c r="BJ128" t="s">
        <v>3</v>
      </c>
      <c r="BM128">
        <v>400002</v>
      </c>
      <c r="BN128">
        <v>0</v>
      </c>
      <c r="BO128" t="s">
        <v>3</v>
      </c>
      <c r="BP128">
        <v>0</v>
      </c>
      <c r="BQ128">
        <v>7</v>
      </c>
      <c r="BR128">
        <v>0</v>
      </c>
      <c r="BS128">
        <v>1</v>
      </c>
      <c r="BT128">
        <v>1</v>
      </c>
      <c r="BU128">
        <v>1</v>
      </c>
      <c r="BV128">
        <v>1</v>
      </c>
      <c r="BW128">
        <v>1</v>
      </c>
      <c r="BX128">
        <v>1</v>
      </c>
      <c r="BY128" t="s">
        <v>3</v>
      </c>
      <c r="BZ128">
        <v>78</v>
      </c>
      <c r="CA128">
        <v>57</v>
      </c>
      <c r="CB128" t="s">
        <v>3</v>
      </c>
      <c r="CE128">
        <v>0</v>
      </c>
      <c r="CF128">
        <v>0</v>
      </c>
      <c r="CG128">
        <v>0</v>
      </c>
      <c r="CM128">
        <v>0</v>
      </c>
      <c r="CN128" t="s">
        <v>3</v>
      </c>
      <c r="CO128">
        <v>0</v>
      </c>
      <c r="CP128">
        <f t="shared" si="114"/>
        <v>5100</v>
      </c>
      <c r="CQ128">
        <f>AC128</f>
        <v>2550</v>
      </c>
      <c r="CR128">
        <f>(((ET128)-(EU128)*BS128)+AE128*BS128)</f>
        <v>0</v>
      </c>
      <c r="CS128">
        <f t="shared" si="115"/>
        <v>0</v>
      </c>
      <c r="CT128">
        <f t="shared" si="116"/>
        <v>0</v>
      </c>
      <c r="CU128">
        <f t="shared" si="117"/>
        <v>0</v>
      </c>
      <c r="CV128">
        <f t="shared" si="118"/>
        <v>0</v>
      </c>
      <c r="CW128">
        <f t="shared" si="119"/>
        <v>0</v>
      </c>
      <c r="CX128">
        <f t="shared" si="120"/>
        <v>0</v>
      </c>
      <c r="CY128">
        <f t="shared" si="126"/>
        <v>0</v>
      </c>
      <c r="CZ128">
        <f t="shared" si="127"/>
        <v>0</v>
      </c>
      <c r="DC128" t="s">
        <v>3</v>
      </c>
      <c r="DD128" t="s">
        <v>3</v>
      </c>
      <c r="DE128" t="s">
        <v>3</v>
      </c>
      <c r="DF128" t="s">
        <v>3</v>
      </c>
      <c r="DG128" t="s">
        <v>3</v>
      </c>
      <c r="DH128" t="s">
        <v>3</v>
      </c>
      <c r="DI128" t="s">
        <v>3</v>
      </c>
      <c r="DJ128" t="s">
        <v>3</v>
      </c>
      <c r="DK128" t="s">
        <v>3</v>
      </c>
      <c r="DL128" t="s">
        <v>3</v>
      </c>
      <c r="DM128" t="s">
        <v>3</v>
      </c>
      <c r="DN128">
        <v>0</v>
      </c>
      <c r="DO128">
        <v>0</v>
      </c>
      <c r="DP128">
        <v>1</v>
      </c>
      <c r="DQ128">
        <v>1</v>
      </c>
      <c r="DU128">
        <v>1010</v>
      </c>
      <c r="DV128" t="s">
        <v>29</v>
      </c>
      <c r="DW128" t="s">
        <v>29</v>
      </c>
      <c r="DX128">
        <v>1</v>
      </c>
      <c r="DZ128" t="s">
        <v>3</v>
      </c>
      <c r="EA128" t="s">
        <v>3</v>
      </c>
      <c r="EB128" t="s">
        <v>3</v>
      </c>
      <c r="EC128" t="s">
        <v>3</v>
      </c>
      <c r="EE128">
        <v>49994505</v>
      </c>
      <c r="EF128">
        <v>7</v>
      </c>
      <c r="EG128" t="s">
        <v>30</v>
      </c>
      <c r="EH128">
        <v>109</v>
      </c>
      <c r="EI128" t="s">
        <v>31</v>
      </c>
      <c r="EJ128">
        <v>1</v>
      </c>
      <c r="EK128">
        <v>400002</v>
      </c>
      <c r="EL128" t="s">
        <v>31</v>
      </c>
      <c r="EM128" t="s">
        <v>32</v>
      </c>
      <c r="EO128" t="s">
        <v>3</v>
      </c>
      <c r="EQ128">
        <v>1703936</v>
      </c>
      <c r="ER128">
        <v>263.98</v>
      </c>
      <c r="ES128">
        <v>2550</v>
      </c>
      <c r="ET128">
        <v>0</v>
      </c>
      <c r="EU128">
        <v>0</v>
      </c>
      <c r="EV128">
        <v>0</v>
      </c>
      <c r="EW128">
        <v>0</v>
      </c>
      <c r="EX128">
        <v>0</v>
      </c>
      <c r="EY128">
        <v>0</v>
      </c>
      <c r="EZ128">
        <v>5</v>
      </c>
      <c r="FC128">
        <v>0</v>
      </c>
      <c r="FD128">
        <v>18</v>
      </c>
      <c r="FF128">
        <v>2500</v>
      </c>
      <c r="FQ128">
        <v>0</v>
      </c>
      <c r="FR128">
        <v>0</v>
      </c>
      <c r="FS128">
        <v>0</v>
      </c>
      <c r="FX128">
        <v>78</v>
      </c>
      <c r="FY128">
        <v>57</v>
      </c>
      <c r="GA128" t="s">
        <v>237</v>
      </c>
      <c r="GD128">
        <v>0</v>
      </c>
      <c r="GF128">
        <v>904959292</v>
      </c>
      <c r="GG128">
        <v>2</v>
      </c>
      <c r="GH128">
        <v>3</v>
      </c>
      <c r="GI128">
        <v>5</v>
      </c>
      <c r="GJ128">
        <v>0</v>
      </c>
      <c r="GK128">
        <f>ROUND(R128*(S12)/100,0)</f>
        <v>0</v>
      </c>
      <c r="GL128">
        <f>ROUND(IF(AND(BH128=3,BI128=3,FS128&lt;&gt;0),P128,0),0)</f>
        <v>0</v>
      </c>
      <c r="GM128">
        <f>ROUND(O128+X128+Y128+GK128,0)+GX128</f>
        <v>5100</v>
      </c>
      <c r="GN128">
        <f t="shared" si="121"/>
        <v>0</v>
      </c>
      <c r="GO128">
        <f t="shared" si="122"/>
        <v>5100</v>
      </c>
      <c r="GP128">
        <f t="shared" si="123"/>
        <v>0</v>
      </c>
      <c r="GR128">
        <v>1</v>
      </c>
      <c r="GS128">
        <v>1</v>
      </c>
      <c r="GT128">
        <v>0</v>
      </c>
      <c r="GU128" t="s">
        <v>3</v>
      </c>
      <c r="GV128">
        <f t="shared" si="124"/>
        <v>0</v>
      </c>
      <c r="GW128">
        <v>1</v>
      </c>
      <c r="GX128">
        <f>ROUND(HC128*I128,0)</f>
        <v>0</v>
      </c>
      <c r="HA128">
        <v>0</v>
      </c>
      <c r="HB128">
        <v>0</v>
      </c>
      <c r="HC128">
        <f t="shared" si="125"/>
        <v>0</v>
      </c>
      <c r="HE128" t="s">
        <v>36</v>
      </c>
      <c r="HF128" t="s">
        <v>37</v>
      </c>
      <c r="HG128">
        <f>ROUND(AC128*I128,0)</f>
        <v>5100</v>
      </c>
      <c r="HM128" t="s">
        <v>3</v>
      </c>
      <c r="HN128" t="s">
        <v>33</v>
      </c>
      <c r="HO128" t="s">
        <v>34</v>
      </c>
      <c r="HP128" t="s">
        <v>31</v>
      </c>
      <c r="HQ128" t="s">
        <v>31</v>
      </c>
      <c r="HS128">
        <v>0</v>
      </c>
      <c r="IK128">
        <v>0</v>
      </c>
    </row>
    <row r="129" spans="1:245" x14ac:dyDescent="0.2">
      <c r="A129">
        <v>17</v>
      </c>
      <c r="B129">
        <v>1</v>
      </c>
      <c r="C129">
        <f>ROW(SmtRes!A213)</f>
        <v>213</v>
      </c>
      <c r="D129">
        <f>ROW(EtalonRes!A213)</f>
        <v>213</v>
      </c>
      <c r="E129" t="s">
        <v>238</v>
      </c>
      <c r="F129" t="s">
        <v>239</v>
      </c>
      <c r="G129" t="s">
        <v>240</v>
      </c>
      <c r="H129" t="s">
        <v>110</v>
      </c>
      <c r="I129">
        <v>2</v>
      </c>
      <c r="J129">
        <v>0</v>
      </c>
      <c r="K129">
        <v>2</v>
      </c>
      <c r="O129">
        <f>ROUND(CP129,2)</f>
        <v>72.98</v>
      </c>
      <c r="P129">
        <f>ROUND(CQ129*I129,2)</f>
        <v>41.04</v>
      </c>
      <c r="Q129">
        <f>ROUND(CR129*I129,2)</f>
        <v>2.2599999999999998</v>
      </c>
      <c r="R129">
        <f>ROUND(CS129*I129,2)</f>
        <v>0</v>
      </c>
      <c r="S129">
        <f>ROUND(CT129*I129,2)</f>
        <v>29.68</v>
      </c>
      <c r="T129">
        <f>ROUND(CU129*I129,2)</f>
        <v>0</v>
      </c>
      <c r="U129">
        <f t="shared" si="108"/>
        <v>3.12</v>
      </c>
      <c r="V129">
        <f t="shared" si="109"/>
        <v>0</v>
      </c>
      <c r="W129">
        <f>ROUND(CX129*I129,2)</f>
        <v>0</v>
      </c>
      <c r="X129">
        <f>ROUND(CY129,2)</f>
        <v>28.79</v>
      </c>
      <c r="Y129">
        <f>ROUND(CZ129,2)</f>
        <v>15.14</v>
      </c>
      <c r="AA129">
        <v>64973733</v>
      </c>
      <c r="AB129">
        <f t="shared" si="110"/>
        <v>36.49</v>
      </c>
      <c r="AC129">
        <f t="shared" si="111"/>
        <v>20.52</v>
      </c>
      <c r="AD129">
        <f t="shared" si="128"/>
        <v>1.1299999999999999</v>
      </c>
      <c r="AE129">
        <f t="shared" si="129"/>
        <v>0</v>
      </c>
      <c r="AF129">
        <f t="shared" si="130"/>
        <v>14.84</v>
      </c>
      <c r="AG129">
        <f t="shared" si="112"/>
        <v>0</v>
      </c>
      <c r="AH129">
        <f t="shared" si="131"/>
        <v>1.56</v>
      </c>
      <c r="AI129">
        <f t="shared" si="132"/>
        <v>0</v>
      </c>
      <c r="AJ129">
        <f t="shared" si="113"/>
        <v>0</v>
      </c>
      <c r="AK129">
        <v>36.49</v>
      </c>
      <c r="AL129">
        <v>20.52</v>
      </c>
      <c r="AM129">
        <v>1.1299999999999999</v>
      </c>
      <c r="AN129">
        <v>0</v>
      </c>
      <c r="AO129">
        <v>14.84</v>
      </c>
      <c r="AP129">
        <v>0</v>
      </c>
      <c r="AQ129">
        <v>1.56</v>
      </c>
      <c r="AR129">
        <v>0</v>
      </c>
      <c r="AS129">
        <v>0</v>
      </c>
      <c r="AT129">
        <v>97</v>
      </c>
      <c r="AU129">
        <v>51</v>
      </c>
      <c r="AV129">
        <v>1</v>
      </c>
      <c r="AW129">
        <v>1</v>
      </c>
      <c r="AZ129">
        <v>1</v>
      </c>
      <c r="BA129">
        <v>1</v>
      </c>
      <c r="BB129">
        <v>1</v>
      </c>
      <c r="BC129">
        <v>1</v>
      </c>
      <c r="BD129" t="s">
        <v>3</v>
      </c>
      <c r="BE129" t="s">
        <v>3</v>
      </c>
      <c r="BF129" t="s">
        <v>3</v>
      </c>
      <c r="BG129" t="s">
        <v>3</v>
      </c>
      <c r="BH129">
        <v>0</v>
      </c>
      <c r="BI129">
        <v>2</v>
      </c>
      <c r="BJ129" t="s">
        <v>241</v>
      </c>
      <c r="BM129">
        <v>108001</v>
      </c>
      <c r="BN129">
        <v>0</v>
      </c>
      <c r="BO129" t="s">
        <v>3</v>
      </c>
      <c r="BP129">
        <v>0</v>
      </c>
      <c r="BQ129">
        <v>3</v>
      </c>
      <c r="BR129">
        <v>0</v>
      </c>
      <c r="BS129">
        <v>1</v>
      </c>
      <c r="BT129">
        <v>1</v>
      </c>
      <c r="BU129">
        <v>1</v>
      </c>
      <c r="BV129">
        <v>1</v>
      </c>
      <c r="BW129">
        <v>1</v>
      </c>
      <c r="BX129">
        <v>1</v>
      </c>
      <c r="BY129" t="s">
        <v>3</v>
      </c>
      <c r="BZ129">
        <v>97</v>
      </c>
      <c r="CA129">
        <v>51</v>
      </c>
      <c r="CB129" t="s">
        <v>3</v>
      </c>
      <c r="CE129">
        <v>0</v>
      </c>
      <c r="CF129">
        <v>0</v>
      </c>
      <c r="CG129">
        <v>0</v>
      </c>
      <c r="CM129">
        <v>0</v>
      </c>
      <c r="CN129" t="s">
        <v>3</v>
      </c>
      <c r="CO129">
        <v>0</v>
      </c>
      <c r="CP129">
        <f t="shared" si="114"/>
        <v>72.97999999999999</v>
      </c>
      <c r="CQ129">
        <f>AC129*BC129</f>
        <v>20.52</v>
      </c>
      <c r="CR129">
        <f>(((ET129)*BB129-(EU129)*BS129)+AE129*BS129)</f>
        <v>1.1299999999999999</v>
      </c>
      <c r="CS129">
        <f t="shared" si="115"/>
        <v>0</v>
      </c>
      <c r="CT129">
        <f t="shared" si="116"/>
        <v>14.84</v>
      </c>
      <c r="CU129">
        <f t="shared" si="117"/>
        <v>0</v>
      </c>
      <c r="CV129">
        <f t="shared" si="118"/>
        <v>1.56</v>
      </c>
      <c r="CW129">
        <f t="shared" si="119"/>
        <v>0</v>
      </c>
      <c r="CX129">
        <f t="shared" si="120"/>
        <v>0</v>
      </c>
      <c r="CY129">
        <f t="shared" si="126"/>
        <v>28.7896</v>
      </c>
      <c r="CZ129">
        <f t="shared" si="127"/>
        <v>15.136800000000001</v>
      </c>
      <c r="DC129" t="s">
        <v>3</v>
      </c>
      <c r="DD129" t="s">
        <v>3</v>
      </c>
      <c r="DE129" t="s">
        <v>3</v>
      </c>
      <c r="DF129" t="s">
        <v>3</v>
      </c>
      <c r="DG129" t="s">
        <v>3</v>
      </c>
      <c r="DH129" t="s">
        <v>3</v>
      </c>
      <c r="DI129" t="s">
        <v>3</v>
      </c>
      <c r="DJ129" t="s">
        <v>3</v>
      </c>
      <c r="DK129" t="s">
        <v>3</v>
      </c>
      <c r="DL129" t="s">
        <v>3</v>
      </c>
      <c r="DM129" t="s">
        <v>3</v>
      </c>
      <c r="DN129">
        <v>0</v>
      </c>
      <c r="DO129">
        <v>0</v>
      </c>
      <c r="DP129">
        <v>1</v>
      </c>
      <c r="DQ129">
        <v>1</v>
      </c>
      <c r="DU129">
        <v>1013</v>
      </c>
      <c r="DV129" t="s">
        <v>110</v>
      </c>
      <c r="DW129" t="s">
        <v>110</v>
      </c>
      <c r="DX129">
        <v>1</v>
      </c>
      <c r="DZ129" t="s">
        <v>3</v>
      </c>
      <c r="EA129" t="s">
        <v>3</v>
      </c>
      <c r="EB129" t="s">
        <v>3</v>
      </c>
      <c r="EC129" t="s">
        <v>3</v>
      </c>
      <c r="EE129">
        <v>49994016</v>
      </c>
      <c r="EF129">
        <v>3</v>
      </c>
      <c r="EG129" t="s">
        <v>106</v>
      </c>
      <c r="EH129">
        <v>0</v>
      </c>
      <c r="EI129" t="s">
        <v>3</v>
      </c>
      <c r="EJ129">
        <v>2</v>
      </c>
      <c r="EK129">
        <v>108001</v>
      </c>
      <c r="EL129" t="s">
        <v>112</v>
      </c>
      <c r="EM129" t="s">
        <v>113</v>
      </c>
      <c r="EO129" t="s">
        <v>3</v>
      </c>
      <c r="EQ129">
        <v>131072</v>
      </c>
      <c r="ER129">
        <v>36.49</v>
      </c>
      <c r="ES129">
        <v>20.52</v>
      </c>
      <c r="ET129">
        <v>1.1299999999999999</v>
      </c>
      <c r="EU129">
        <v>0</v>
      </c>
      <c r="EV129">
        <v>14.84</v>
      </c>
      <c r="EW129">
        <v>1.56</v>
      </c>
      <c r="EX129">
        <v>0</v>
      </c>
      <c r="EY129">
        <v>0</v>
      </c>
      <c r="FQ129">
        <v>0</v>
      </c>
      <c r="FR129">
        <v>0</v>
      </c>
      <c r="FS129">
        <v>0</v>
      </c>
      <c r="FX129">
        <v>97</v>
      </c>
      <c r="FY129">
        <v>51</v>
      </c>
      <c r="GA129" t="s">
        <v>3</v>
      </c>
      <c r="GD129">
        <v>1</v>
      </c>
      <c r="GF129">
        <v>-834727787</v>
      </c>
      <c r="GG129">
        <v>2</v>
      </c>
      <c r="GH129">
        <v>1</v>
      </c>
      <c r="GI129">
        <v>-2</v>
      </c>
      <c r="GJ129">
        <v>0</v>
      </c>
      <c r="GK129">
        <v>0</v>
      </c>
      <c r="GL129">
        <f>ROUND(IF(AND(BH129=3,BI129=3,FS129&lt;&gt;0),P129,0),2)</f>
        <v>0</v>
      </c>
      <c r="GM129">
        <f>ROUND(O129+X129+Y129,2)+GX129</f>
        <v>116.91</v>
      </c>
      <c r="GN129">
        <f t="shared" si="121"/>
        <v>0</v>
      </c>
      <c r="GO129">
        <f t="shared" si="122"/>
        <v>116.91</v>
      </c>
      <c r="GP129">
        <f t="shared" si="123"/>
        <v>0</v>
      </c>
      <c r="GR129">
        <v>0</v>
      </c>
      <c r="GS129">
        <v>3</v>
      </c>
      <c r="GT129">
        <v>0</v>
      </c>
      <c r="GU129" t="s">
        <v>3</v>
      </c>
      <c r="GV129">
        <f t="shared" si="124"/>
        <v>0</v>
      </c>
      <c r="GW129">
        <v>1</v>
      </c>
      <c r="GX129">
        <f>ROUND(HC129*I129,2)</f>
        <v>0</v>
      </c>
      <c r="HA129">
        <v>0</v>
      </c>
      <c r="HB129">
        <v>0</v>
      </c>
      <c r="HC129">
        <f t="shared" si="125"/>
        <v>0</v>
      </c>
      <c r="HE129" t="s">
        <v>3</v>
      </c>
      <c r="HF129" t="s">
        <v>3</v>
      </c>
      <c r="HM129" t="s">
        <v>3</v>
      </c>
      <c r="HN129" t="s">
        <v>114</v>
      </c>
      <c r="HO129" t="s">
        <v>115</v>
      </c>
      <c r="HP129" t="s">
        <v>112</v>
      </c>
      <c r="HQ129" t="s">
        <v>112</v>
      </c>
      <c r="HS129">
        <v>0</v>
      </c>
      <c r="IK129">
        <v>0</v>
      </c>
    </row>
    <row r="130" spans="1:245" x14ac:dyDescent="0.2">
      <c r="A130">
        <v>17</v>
      </c>
      <c r="B130">
        <v>1</v>
      </c>
      <c r="C130">
        <f>ROW(SmtRes!A228)</f>
        <v>228</v>
      </c>
      <c r="D130">
        <f>ROW(EtalonRes!A228)</f>
        <v>228</v>
      </c>
      <c r="E130" t="s">
        <v>238</v>
      </c>
      <c r="F130" t="s">
        <v>239</v>
      </c>
      <c r="G130" t="s">
        <v>240</v>
      </c>
      <c r="H130" t="s">
        <v>110</v>
      </c>
      <c r="I130">
        <v>2</v>
      </c>
      <c r="J130">
        <v>0</v>
      </c>
      <c r="K130">
        <v>2</v>
      </c>
      <c r="O130">
        <f>ROUND(CP130,0)</f>
        <v>2102</v>
      </c>
      <c r="P130">
        <f>ROUND(CQ130*I130,0)</f>
        <v>572</v>
      </c>
      <c r="Q130">
        <f>ROUND(CR130*I130,0)</f>
        <v>18</v>
      </c>
      <c r="R130">
        <f>ROUND(CS130*I130,0)</f>
        <v>0</v>
      </c>
      <c r="S130">
        <f>ROUND(CT130*I130,0)</f>
        <v>1512</v>
      </c>
      <c r="T130">
        <f>ROUND(CU130*I130,0)</f>
        <v>0</v>
      </c>
      <c r="U130">
        <f t="shared" si="108"/>
        <v>3.12</v>
      </c>
      <c r="V130">
        <f t="shared" si="109"/>
        <v>0</v>
      </c>
      <c r="W130">
        <f>ROUND(CX130*I130,0)</f>
        <v>0</v>
      </c>
      <c r="X130">
        <f>ROUND(CY130,0)</f>
        <v>1467</v>
      </c>
      <c r="Y130">
        <f>ROUND(CZ130,0)</f>
        <v>771</v>
      </c>
      <c r="AA130">
        <v>64973731</v>
      </c>
      <c r="AB130">
        <f t="shared" si="110"/>
        <v>36.49</v>
      </c>
      <c r="AC130">
        <f t="shared" si="111"/>
        <v>20.52</v>
      </c>
      <c r="AD130">
        <f t="shared" si="128"/>
        <v>1.1299999999999999</v>
      </c>
      <c r="AE130">
        <f t="shared" si="129"/>
        <v>0</v>
      </c>
      <c r="AF130">
        <f t="shared" si="130"/>
        <v>14.84</v>
      </c>
      <c r="AG130">
        <f t="shared" si="112"/>
        <v>0</v>
      </c>
      <c r="AH130">
        <f t="shared" si="131"/>
        <v>1.56</v>
      </c>
      <c r="AI130">
        <f t="shared" si="132"/>
        <v>0</v>
      </c>
      <c r="AJ130">
        <f t="shared" si="113"/>
        <v>0</v>
      </c>
      <c r="AK130">
        <v>36.49</v>
      </c>
      <c r="AL130">
        <v>20.52</v>
      </c>
      <c r="AM130">
        <v>1.1299999999999999</v>
      </c>
      <c r="AN130">
        <v>0</v>
      </c>
      <c r="AO130">
        <v>14.84</v>
      </c>
      <c r="AP130">
        <v>0</v>
      </c>
      <c r="AQ130">
        <v>1.56</v>
      </c>
      <c r="AR130">
        <v>0</v>
      </c>
      <c r="AS130">
        <v>0</v>
      </c>
      <c r="AT130">
        <v>97</v>
      </c>
      <c r="AU130">
        <v>51</v>
      </c>
      <c r="AV130">
        <v>1</v>
      </c>
      <c r="AW130">
        <v>1</v>
      </c>
      <c r="AZ130">
        <v>1</v>
      </c>
      <c r="BA130">
        <v>50.93</v>
      </c>
      <c r="BB130">
        <v>8.01</v>
      </c>
      <c r="BC130">
        <v>13.94</v>
      </c>
      <c r="BD130" t="s">
        <v>3</v>
      </c>
      <c r="BE130" t="s">
        <v>3</v>
      </c>
      <c r="BF130" t="s">
        <v>3</v>
      </c>
      <c r="BG130" t="s">
        <v>3</v>
      </c>
      <c r="BH130">
        <v>0</v>
      </c>
      <c r="BI130">
        <v>2</v>
      </c>
      <c r="BJ130" t="s">
        <v>241</v>
      </c>
      <c r="BM130">
        <v>108001</v>
      </c>
      <c r="BN130">
        <v>0</v>
      </c>
      <c r="BO130" t="s">
        <v>239</v>
      </c>
      <c r="BP130">
        <v>1</v>
      </c>
      <c r="BQ130">
        <v>3</v>
      </c>
      <c r="BR130">
        <v>0</v>
      </c>
      <c r="BS130">
        <v>50.93</v>
      </c>
      <c r="BT130">
        <v>1</v>
      </c>
      <c r="BU130">
        <v>1</v>
      </c>
      <c r="BV130">
        <v>1</v>
      </c>
      <c r="BW130">
        <v>1</v>
      </c>
      <c r="BX130">
        <v>1</v>
      </c>
      <c r="BY130" t="s">
        <v>3</v>
      </c>
      <c r="BZ130">
        <v>97</v>
      </c>
      <c r="CA130">
        <v>51</v>
      </c>
      <c r="CB130" t="s">
        <v>3</v>
      </c>
      <c r="CE130">
        <v>0</v>
      </c>
      <c r="CF130">
        <v>0</v>
      </c>
      <c r="CG130">
        <v>0</v>
      </c>
      <c r="CM130">
        <v>0</v>
      </c>
      <c r="CN130" t="s">
        <v>3</v>
      </c>
      <c r="CO130">
        <v>0</v>
      </c>
      <c r="CP130">
        <f t="shared" si="114"/>
        <v>2102</v>
      </c>
      <c r="CQ130">
        <f>AC130*BC130</f>
        <v>286.04879999999997</v>
      </c>
      <c r="CR130">
        <f>(((ET130)*BB130-(EU130)*BS130)+AE130*BS130)</f>
        <v>9.0512999999999995</v>
      </c>
      <c r="CS130">
        <f t="shared" si="115"/>
        <v>0</v>
      </c>
      <c r="CT130">
        <f t="shared" si="116"/>
        <v>755.80119999999999</v>
      </c>
      <c r="CU130">
        <f t="shared" si="117"/>
        <v>0</v>
      </c>
      <c r="CV130">
        <f t="shared" si="118"/>
        <v>1.56</v>
      </c>
      <c r="CW130">
        <f t="shared" si="119"/>
        <v>0</v>
      </c>
      <c r="CX130">
        <f t="shared" si="120"/>
        <v>0</v>
      </c>
      <c r="CY130">
        <f t="shared" si="126"/>
        <v>1466.64</v>
      </c>
      <c r="CZ130">
        <f t="shared" si="127"/>
        <v>771.12</v>
      </c>
      <c r="DC130" t="s">
        <v>3</v>
      </c>
      <c r="DD130" t="s">
        <v>3</v>
      </c>
      <c r="DE130" t="s">
        <v>3</v>
      </c>
      <c r="DF130" t="s">
        <v>3</v>
      </c>
      <c r="DG130" t="s">
        <v>3</v>
      </c>
      <c r="DH130" t="s">
        <v>3</v>
      </c>
      <c r="DI130" t="s">
        <v>3</v>
      </c>
      <c r="DJ130" t="s">
        <v>3</v>
      </c>
      <c r="DK130" t="s">
        <v>3</v>
      </c>
      <c r="DL130" t="s">
        <v>3</v>
      </c>
      <c r="DM130" t="s">
        <v>3</v>
      </c>
      <c r="DN130">
        <v>0</v>
      </c>
      <c r="DO130">
        <v>0</v>
      </c>
      <c r="DP130">
        <v>1</v>
      </c>
      <c r="DQ130">
        <v>1</v>
      </c>
      <c r="DU130">
        <v>1013</v>
      </c>
      <c r="DV130" t="s">
        <v>110</v>
      </c>
      <c r="DW130" t="s">
        <v>110</v>
      </c>
      <c r="DX130">
        <v>1</v>
      </c>
      <c r="DZ130" t="s">
        <v>3</v>
      </c>
      <c r="EA130" t="s">
        <v>3</v>
      </c>
      <c r="EB130" t="s">
        <v>3</v>
      </c>
      <c r="EC130" t="s">
        <v>3</v>
      </c>
      <c r="EE130">
        <v>49994016</v>
      </c>
      <c r="EF130">
        <v>3</v>
      </c>
      <c r="EG130" t="s">
        <v>106</v>
      </c>
      <c r="EH130">
        <v>0</v>
      </c>
      <c r="EI130" t="s">
        <v>3</v>
      </c>
      <c r="EJ130">
        <v>2</v>
      </c>
      <c r="EK130">
        <v>108001</v>
      </c>
      <c r="EL130" t="s">
        <v>112</v>
      </c>
      <c r="EM130" t="s">
        <v>113</v>
      </c>
      <c r="EO130" t="s">
        <v>3</v>
      </c>
      <c r="EQ130">
        <v>131072</v>
      </c>
      <c r="ER130">
        <v>36.49</v>
      </c>
      <c r="ES130">
        <v>20.52</v>
      </c>
      <c r="ET130">
        <v>1.1299999999999999</v>
      </c>
      <c r="EU130">
        <v>0</v>
      </c>
      <c r="EV130">
        <v>14.84</v>
      </c>
      <c r="EW130">
        <v>1.56</v>
      </c>
      <c r="EX130">
        <v>0</v>
      </c>
      <c r="EY130">
        <v>0</v>
      </c>
      <c r="FQ130">
        <v>0</v>
      </c>
      <c r="FR130">
        <v>0</v>
      </c>
      <c r="FS130">
        <v>0</v>
      </c>
      <c r="FX130">
        <v>97</v>
      </c>
      <c r="FY130">
        <v>51</v>
      </c>
      <c r="GA130" t="s">
        <v>3</v>
      </c>
      <c r="GD130">
        <v>0</v>
      </c>
      <c r="GF130">
        <v>-834727787</v>
      </c>
      <c r="GG130">
        <v>2</v>
      </c>
      <c r="GH130">
        <v>1</v>
      </c>
      <c r="GI130">
        <v>2</v>
      </c>
      <c r="GJ130">
        <v>0</v>
      </c>
      <c r="GK130">
        <f>ROUND(R130*(S12)/100,0)</f>
        <v>0</v>
      </c>
      <c r="GL130">
        <f>ROUND(IF(AND(BH130=3,BI130=3,FS130&lt;&gt;0),P130,0),0)</f>
        <v>0</v>
      </c>
      <c r="GM130">
        <f>ROUND(O130+X130+Y130+GK130,0)+GX130</f>
        <v>4340</v>
      </c>
      <c r="GN130">
        <f t="shared" si="121"/>
        <v>0</v>
      </c>
      <c r="GO130">
        <f t="shared" si="122"/>
        <v>4340</v>
      </c>
      <c r="GP130">
        <f t="shared" si="123"/>
        <v>0</v>
      </c>
      <c r="GR130">
        <v>0</v>
      </c>
      <c r="GS130">
        <v>3</v>
      </c>
      <c r="GT130">
        <v>0</v>
      </c>
      <c r="GU130" t="s">
        <v>3</v>
      </c>
      <c r="GV130">
        <f t="shared" si="124"/>
        <v>0</v>
      </c>
      <c r="GW130">
        <v>1</v>
      </c>
      <c r="GX130">
        <f>ROUND(HC130*I130,0)</f>
        <v>0</v>
      </c>
      <c r="HA130">
        <v>0</v>
      </c>
      <c r="HB130">
        <v>0</v>
      </c>
      <c r="HC130">
        <f t="shared" si="125"/>
        <v>0</v>
      </c>
      <c r="HE130" t="s">
        <v>3</v>
      </c>
      <c r="HF130" t="s">
        <v>3</v>
      </c>
      <c r="HM130" t="s">
        <v>3</v>
      </c>
      <c r="HN130" t="s">
        <v>114</v>
      </c>
      <c r="HO130" t="s">
        <v>115</v>
      </c>
      <c r="HP130" t="s">
        <v>112</v>
      </c>
      <c r="HQ130" t="s">
        <v>112</v>
      </c>
      <c r="HS130">
        <v>0</v>
      </c>
      <c r="IK130">
        <v>0</v>
      </c>
    </row>
    <row r="131" spans="1:245" x14ac:dyDescent="0.2">
      <c r="A131">
        <v>17</v>
      </c>
      <c r="B131">
        <v>1</v>
      </c>
      <c r="E131" t="s">
        <v>242</v>
      </c>
      <c r="F131" t="s">
        <v>243</v>
      </c>
      <c r="G131" t="s">
        <v>244</v>
      </c>
      <c r="H131" t="s">
        <v>29</v>
      </c>
      <c r="I131">
        <v>2</v>
      </c>
      <c r="J131">
        <v>0</v>
      </c>
      <c r="K131">
        <v>2</v>
      </c>
      <c r="O131">
        <f>ROUND(CP131,2)</f>
        <v>40.299999999999997</v>
      </c>
      <c r="P131">
        <f>ROUND(CQ131*I131,2)</f>
        <v>40.299999999999997</v>
      </c>
      <c r="Q131">
        <f>ROUND(CR131*I131,2)</f>
        <v>0</v>
      </c>
      <c r="R131">
        <f>ROUND(CS131*I131,2)</f>
        <v>0</v>
      </c>
      <c r="S131">
        <f>ROUND(CT131*I131,2)</f>
        <v>0</v>
      </c>
      <c r="T131">
        <f>ROUND(CU131*I131,2)</f>
        <v>0</v>
      </c>
      <c r="U131">
        <f t="shared" si="108"/>
        <v>0</v>
      </c>
      <c r="V131">
        <f t="shared" si="109"/>
        <v>0</v>
      </c>
      <c r="W131">
        <f>ROUND(CX131*I131,2)</f>
        <v>0.02</v>
      </c>
      <c r="X131">
        <f>ROUND(CY131,2)</f>
        <v>0</v>
      </c>
      <c r="Y131">
        <f>ROUND(CZ131,2)</f>
        <v>0</v>
      </c>
      <c r="AA131">
        <v>64973733</v>
      </c>
      <c r="AB131">
        <f t="shared" si="110"/>
        <v>20.149999999999999</v>
      </c>
      <c r="AC131">
        <f t="shared" si="111"/>
        <v>20.149999999999999</v>
      </c>
      <c r="AD131">
        <f t="shared" si="128"/>
        <v>0</v>
      </c>
      <c r="AE131">
        <f t="shared" si="129"/>
        <v>0</v>
      </c>
      <c r="AF131">
        <f t="shared" si="130"/>
        <v>0</v>
      </c>
      <c r="AG131">
        <f t="shared" si="112"/>
        <v>0</v>
      </c>
      <c r="AH131">
        <f t="shared" si="131"/>
        <v>0</v>
      </c>
      <c r="AI131">
        <f t="shared" si="132"/>
        <v>0</v>
      </c>
      <c r="AJ131">
        <f t="shared" si="113"/>
        <v>0.01</v>
      </c>
      <c r="AK131">
        <v>20.149999999999999</v>
      </c>
      <c r="AL131">
        <v>20.149999999999999</v>
      </c>
      <c r="AM131">
        <v>0</v>
      </c>
      <c r="AN131">
        <v>0</v>
      </c>
      <c r="AO131">
        <v>0</v>
      </c>
      <c r="AP131">
        <v>0</v>
      </c>
      <c r="AQ131">
        <v>0</v>
      </c>
      <c r="AR131">
        <v>0</v>
      </c>
      <c r="AS131">
        <v>0.01</v>
      </c>
      <c r="AT131">
        <v>0</v>
      </c>
      <c r="AU131">
        <v>0</v>
      </c>
      <c r="AV131">
        <v>1</v>
      </c>
      <c r="AW131">
        <v>1</v>
      </c>
      <c r="AZ131">
        <v>1</v>
      </c>
      <c r="BA131">
        <v>1</v>
      </c>
      <c r="BB131">
        <v>1</v>
      </c>
      <c r="BC131">
        <v>1</v>
      </c>
      <c r="BD131" t="s">
        <v>3</v>
      </c>
      <c r="BE131" t="s">
        <v>3</v>
      </c>
      <c r="BF131" t="s">
        <v>3</v>
      </c>
      <c r="BG131" t="s">
        <v>3</v>
      </c>
      <c r="BH131">
        <v>3</v>
      </c>
      <c r="BI131">
        <v>2</v>
      </c>
      <c r="BJ131" t="s">
        <v>245</v>
      </c>
      <c r="BM131">
        <v>500002</v>
      </c>
      <c r="BN131">
        <v>0</v>
      </c>
      <c r="BO131" t="s">
        <v>3</v>
      </c>
      <c r="BP131">
        <v>0</v>
      </c>
      <c r="BQ131">
        <v>12</v>
      </c>
      <c r="BR131">
        <v>0</v>
      </c>
      <c r="BS131">
        <v>1</v>
      </c>
      <c r="BT131">
        <v>1</v>
      </c>
      <c r="BU131">
        <v>1</v>
      </c>
      <c r="BV131">
        <v>1</v>
      </c>
      <c r="BW131">
        <v>1</v>
      </c>
      <c r="BX131">
        <v>1</v>
      </c>
      <c r="BY131" t="s">
        <v>3</v>
      </c>
      <c r="BZ131">
        <v>0</v>
      </c>
      <c r="CA131">
        <v>0</v>
      </c>
      <c r="CB131" t="s">
        <v>3</v>
      </c>
      <c r="CE131">
        <v>0</v>
      </c>
      <c r="CF131">
        <v>0</v>
      </c>
      <c r="CG131">
        <v>0</v>
      </c>
      <c r="CM131">
        <v>0</v>
      </c>
      <c r="CN131" t="s">
        <v>3</v>
      </c>
      <c r="CO131">
        <v>0</v>
      </c>
      <c r="CP131">
        <f t="shared" si="114"/>
        <v>40.299999999999997</v>
      </c>
      <c r="CQ131">
        <f>AC131*BC131</f>
        <v>20.149999999999999</v>
      </c>
      <c r="CR131">
        <f>(((ET131)*BB131-(EU131)*BS131)+AE131*BS131)</f>
        <v>0</v>
      </c>
      <c r="CS131">
        <f t="shared" si="115"/>
        <v>0</v>
      </c>
      <c r="CT131">
        <f t="shared" si="116"/>
        <v>0</v>
      </c>
      <c r="CU131">
        <f t="shared" si="117"/>
        <v>0</v>
      </c>
      <c r="CV131">
        <f t="shared" si="118"/>
        <v>0</v>
      </c>
      <c r="CW131">
        <f t="shared" si="119"/>
        <v>0</v>
      </c>
      <c r="CX131">
        <f t="shared" si="120"/>
        <v>0.01</v>
      </c>
      <c r="CY131">
        <f>0</f>
        <v>0</v>
      </c>
      <c r="CZ131">
        <f>0</f>
        <v>0</v>
      </c>
      <c r="DC131" t="s">
        <v>3</v>
      </c>
      <c r="DD131" t="s">
        <v>3</v>
      </c>
      <c r="DE131" t="s">
        <v>3</v>
      </c>
      <c r="DF131" t="s">
        <v>3</v>
      </c>
      <c r="DG131" t="s">
        <v>3</v>
      </c>
      <c r="DH131" t="s">
        <v>3</v>
      </c>
      <c r="DI131" t="s">
        <v>3</v>
      </c>
      <c r="DJ131" t="s">
        <v>3</v>
      </c>
      <c r="DK131" t="s">
        <v>3</v>
      </c>
      <c r="DL131" t="s">
        <v>3</v>
      </c>
      <c r="DM131" t="s">
        <v>3</v>
      </c>
      <c r="DN131">
        <v>0</v>
      </c>
      <c r="DO131">
        <v>0</v>
      </c>
      <c r="DP131">
        <v>1</v>
      </c>
      <c r="DQ131">
        <v>1</v>
      </c>
      <c r="DU131">
        <v>1010</v>
      </c>
      <c r="DV131" t="s">
        <v>29</v>
      </c>
      <c r="DW131" t="s">
        <v>29</v>
      </c>
      <c r="DX131">
        <v>1</v>
      </c>
      <c r="DZ131" t="s">
        <v>3</v>
      </c>
      <c r="EA131" t="s">
        <v>3</v>
      </c>
      <c r="EB131" t="s">
        <v>3</v>
      </c>
      <c r="EC131" t="s">
        <v>3</v>
      </c>
      <c r="EE131">
        <v>49994106</v>
      </c>
      <c r="EF131">
        <v>12</v>
      </c>
      <c r="EG131" t="s">
        <v>164</v>
      </c>
      <c r="EH131">
        <v>0</v>
      </c>
      <c r="EI131" t="s">
        <v>3</v>
      </c>
      <c r="EJ131">
        <v>2</v>
      </c>
      <c r="EK131">
        <v>500002</v>
      </c>
      <c r="EL131" t="s">
        <v>165</v>
      </c>
      <c r="EM131" t="s">
        <v>166</v>
      </c>
      <c r="EO131" t="s">
        <v>3</v>
      </c>
      <c r="EQ131">
        <v>131072</v>
      </c>
      <c r="ER131">
        <v>20.149999999999999</v>
      </c>
      <c r="ES131">
        <v>20.149999999999999</v>
      </c>
      <c r="ET131">
        <v>0</v>
      </c>
      <c r="EU131">
        <v>0</v>
      </c>
      <c r="EV131">
        <v>0</v>
      </c>
      <c r="EW131">
        <v>0</v>
      </c>
      <c r="EX131">
        <v>0</v>
      </c>
      <c r="EY131">
        <v>0</v>
      </c>
      <c r="FQ131">
        <v>0</v>
      </c>
      <c r="FR131">
        <v>0</v>
      </c>
      <c r="FS131">
        <v>0</v>
      </c>
      <c r="FX131">
        <v>0</v>
      </c>
      <c r="FY131">
        <v>0</v>
      </c>
      <c r="GA131" t="s">
        <v>3</v>
      </c>
      <c r="GD131">
        <v>1</v>
      </c>
      <c r="GF131">
        <v>-1405901818</v>
      </c>
      <c r="GG131">
        <v>2</v>
      </c>
      <c r="GH131">
        <v>1</v>
      </c>
      <c r="GI131">
        <v>-2</v>
      </c>
      <c r="GJ131">
        <v>0</v>
      </c>
      <c r="GK131">
        <v>0</v>
      </c>
      <c r="GL131">
        <f>ROUND(IF(AND(BH131=3,BI131=3,FS131&lt;&gt;0),P131,0),2)</f>
        <v>0</v>
      </c>
      <c r="GM131">
        <f>ROUND(O131+X131+Y131,2)+GX131</f>
        <v>40.299999999999997</v>
      </c>
      <c r="GN131">
        <f t="shared" si="121"/>
        <v>0</v>
      </c>
      <c r="GO131">
        <f t="shared" si="122"/>
        <v>40.299999999999997</v>
      </c>
      <c r="GP131">
        <f t="shared" si="123"/>
        <v>0</v>
      </c>
      <c r="GR131">
        <v>0</v>
      </c>
      <c r="GS131">
        <v>3</v>
      </c>
      <c r="GT131">
        <v>0</v>
      </c>
      <c r="GU131" t="s">
        <v>3</v>
      </c>
      <c r="GV131">
        <f t="shared" si="124"/>
        <v>0</v>
      </c>
      <c r="GW131">
        <v>1</v>
      </c>
      <c r="GX131">
        <f>ROUND(HC131*I131,2)</f>
        <v>0</v>
      </c>
      <c r="HA131">
        <v>0</v>
      </c>
      <c r="HB131">
        <v>0</v>
      </c>
      <c r="HC131">
        <f t="shared" si="125"/>
        <v>0</v>
      </c>
      <c r="HE131" t="s">
        <v>3</v>
      </c>
      <c r="HF131" t="s">
        <v>3</v>
      </c>
      <c r="HM131" t="s">
        <v>3</v>
      </c>
      <c r="HN131" t="s">
        <v>3</v>
      </c>
      <c r="HO131" t="s">
        <v>3</v>
      </c>
      <c r="HP131" t="s">
        <v>3</v>
      </c>
      <c r="HQ131" t="s">
        <v>3</v>
      </c>
      <c r="HS131">
        <v>0</v>
      </c>
      <c r="IK131">
        <v>0</v>
      </c>
    </row>
    <row r="132" spans="1:245" x14ac:dyDescent="0.2">
      <c r="A132">
        <v>17</v>
      </c>
      <c r="B132">
        <v>1</v>
      </c>
      <c r="E132" t="s">
        <v>242</v>
      </c>
      <c r="F132" t="s">
        <v>243</v>
      </c>
      <c r="G132" t="s">
        <v>244</v>
      </c>
      <c r="H132" t="s">
        <v>29</v>
      </c>
      <c r="I132">
        <v>2</v>
      </c>
      <c r="J132">
        <v>0</v>
      </c>
      <c r="K132">
        <v>2</v>
      </c>
      <c r="O132">
        <f>ROUND(CP132,0)</f>
        <v>348</v>
      </c>
      <c r="P132">
        <f>ROUND(CQ132*I132,0)</f>
        <v>348</v>
      </c>
      <c r="Q132">
        <f>ROUND(CR132*I132,0)</f>
        <v>0</v>
      </c>
      <c r="R132">
        <f>ROUND(CS132*I132,0)</f>
        <v>0</v>
      </c>
      <c r="S132">
        <f>ROUND(CT132*I132,0)</f>
        <v>0</v>
      </c>
      <c r="T132">
        <f>ROUND(CU132*I132,0)</f>
        <v>0</v>
      </c>
      <c r="U132">
        <f t="shared" si="108"/>
        <v>0</v>
      </c>
      <c r="V132">
        <f t="shared" si="109"/>
        <v>0</v>
      </c>
      <c r="W132">
        <f>ROUND(CX132*I132,0)</f>
        <v>0</v>
      </c>
      <c r="X132">
        <f>ROUND(CY132,0)</f>
        <v>0</v>
      </c>
      <c r="Y132">
        <f>ROUND(CZ132,0)</f>
        <v>0</v>
      </c>
      <c r="AA132">
        <v>64973731</v>
      </c>
      <c r="AB132">
        <f t="shared" si="110"/>
        <v>20.149999999999999</v>
      </c>
      <c r="AC132">
        <f t="shared" si="111"/>
        <v>20.149999999999999</v>
      </c>
      <c r="AD132">
        <f t="shared" si="128"/>
        <v>0</v>
      </c>
      <c r="AE132">
        <f t="shared" si="129"/>
        <v>0</v>
      </c>
      <c r="AF132">
        <f t="shared" si="130"/>
        <v>0</v>
      </c>
      <c r="AG132">
        <f t="shared" si="112"/>
        <v>0</v>
      </c>
      <c r="AH132">
        <f t="shared" si="131"/>
        <v>0</v>
      </c>
      <c r="AI132">
        <f t="shared" si="132"/>
        <v>0</v>
      </c>
      <c r="AJ132">
        <f t="shared" si="113"/>
        <v>0.01</v>
      </c>
      <c r="AK132">
        <v>20.149999999999999</v>
      </c>
      <c r="AL132">
        <v>20.149999999999999</v>
      </c>
      <c r="AM132">
        <v>0</v>
      </c>
      <c r="AN132">
        <v>0</v>
      </c>
      <c r="AO132">
        <v>0</v>
      </c>
      <c r="AP132">
        <v>0</v>
      </c>
      <c r="AQ132">
        <v>0</v>
      </c>
      <c r="AR132">
        <v>0</v>
      </c>
      <c r="AS132">
        <v>0.01</v>
      </c>
      <c r="AT132">
        <v>0</v>
      </c>
      <c r="AU132">
        <v>0</v>
      </c>
      <c r="AV132">
        <v>1</v>
      </c>
      <c r="AW132">
        <v>1</v>
      </c>
      <c r="AZ132">
        <v>1</v>
      </c>
      <c r="BA132">
        <v>1</v>
      </c>
      <c r="BB132">
        <v>1</v>
      </c>
      <c r="BC132">
        <v>8.6300000000000008</v>
      </c>
      <c r="BD132" t="s">
        <v>3</v>
      </c>
      <c r="BE132" t="s">
        <v>3</v>
      </c>
      <c r="BF132" t="s">
        <v>3</v>
      </c>
      <c r="BG132" t="s">
        <v>3</v>
      </c>
      <c r="BH132">
        <v>3</v>
      </c>
      <c r="BI132">
        <v>2</v>
      </c>
      <c r="BJ132" t="s">
        <v>245</v>
      </c>
      <c r="BM132">
        <v>500002</v>
      </c>
      <c r="BN132">
        <v>0</v>
      </c>
      <c r="BO132" t="s">
        <v>243</v>
      </c>
      <c r="BP132">
        <v>1</v>
      </c>
      <c r="BQ132">
        <v>12</v>
      </c>
      <c r="BR132">
        <v>0</v>
      </c>
      <c r="BS132">
        <v>1</v>
      </c>
      <c r="BT132">
        <v>1</v>
      </c>
      <c r="BU132">
        <v>1</v>
      </c>
      <c r="BV132">
        <v>1</v>
      </c>
      <c r="BW132">
        <v>1</v>
      </c>
      <c r="BX132">
        <v>1</v>
      </c>
      <c r="BY132" t="s">
        <v>3</v>
      </c>
      <c r="BZ132">
        <v>0</v>
      </c>
      <c r="CA132">
        <v>0</v>
      </c>
      <c r="CB132" t="s">
        <v>3</v>
      </c>
      <c r="CE132">
        <v>0</v>
      </c>
      <c r="CF132">
        <v>0</v>
      </c>
      <c r="CG132">
        <v>0</v>
      </c>
      <c r="CM132">
        <v>0</v>
      </c>
      <c r="CN132" t="s">
        <v>3</v>
      </c>
      <c r="CO132">
        <v>0</v>
      </c>
      <c r="CP132">
        <f t="shared" si="114"/>
        <v>348</v>
      </c>
      <c r="CQ132">
        <f>AC132*BC132</f>
        <v>173.89449999999999</v>
      </c>
      <c r="CR132">
        <f>(((ET132)*BB132-(EU132)*BS132)+AE132*BS132)</f>
        <v>0</v>
      </c>
      <c r="CS132">
        <f t="shared" si="115"/>
        <v>0</v>
      </c>
      <c r="CT132">
        <f t="shared" si="116"/>
        <v>0</v>
      </c>
      <c r="CU132">
        <f t="shared" si="117"/>
        <v>0</v>
      </c>
      <c r="CV132">
        <f t="shared" si="118"/>
        <v>0</v>
      </c>
      <c r="CW132">
        <f t="shared" si="119"/>
        <v>0</v>
      </c>
      <c r="CX132">
        <f t="shared" si="120"/>
        <v>0.01</v>
      </c>
      <c r="CY132">
        <f>0</f>
        <v>0</v>
      </c>
      <c r="CZ132">
        <f>0</f>
        <v>0</v>
      </c>
      <c r="DC132" t="s">
        <v>3</v>
      </c>
      <c r="DD132" t="s">
        <v>3</v>
      </c>
      <c r="DE132" t="s">
        <v>3</v>
      </c>
      <c r="DF132" t="s">
        <v>3</v>
      </c>
      <c r="DG132" t="s">
        <v>3</v>
      </c>
      <c r="DH132" t="s">
        <v>3</v>
      </c>
      <c r="DI132" t="s">
        <v>3</v>
      </c>
      <c r="DJ132" t="s">
        <v>3</v>
      </c>
      <c r="DK132" t="s">
        <v>3</v>
      </c>
      <c r="DL132" t="s">
        <v>3</v>
      </c>
      <c r="DM132" t="s">
        <v>3</v>
      </c>
      <c r="DN132">
        <v>0</v>
      </c>
      <c r="DO132">
        <v>0</v>
      </c>
      <c r="DP132">
        <v>1</v>
      </c>
      <c r="DQ132">
        <v>1</v>
      </c>
      <c r="DU132">
        <v>1010</v>
      </c>
      <c r="DV132" t="s">
        <v>29</v>
      </c>
      <c r="DW132" t="s">
        <v>29</v>
      </c>
      <c r="DX132">
        <v>1</v>
      </c>
      <c r="DZ132" t="s">
        <v>3</v>
      </c>
      <c r="EA132" t="s">
        <v>3</v>
      </c>
      <c r="EB132" t="s">
        <v>3</v>
      </c>
      <c r="EC132" t="s">
        <v>3</v>
      </c>
      <c r="EE132">
        <v>49994106</v>
      </c>
      <c r="EF132">
        <v>12</v>
      </c>
      <c r="EG132" t="s">
        <v>164</v>
      </c>
      <c r="EH132">
        <v>0</v>
      </c>
      <c r="EI132" t="s">
        <v>3</v>
      </c>
      <c r="EJ132">
        <v>2</v>
      </c>
      <c r="EK132">
        <v>500002</v>
      </c>
      <c r="EL132" t="s">
        <v>165</v>
      </c>
      <c r="EM132" t="s">
        <v>166</v>
      </c>
      <c r="EO132" t="s">
        <v>3</v>
      </c>
      <c r="EQ132">
        <v>131072</v>
      </c>
      <c r="ER132">
        <v>20.149999999999999</v>
      </c>
      <c r="ES132">
        <v>20.149999999999999</v>
      </c>
      <c r="ET132">
        <v>0</v>
      </c>
      <c r="EU132">
        <v>0</v>
      </c>
      <c r="EV132">
        <v>0</v>
      </c>
      <c r="EW132">
        <v>0</v>
      </c>
      <c r="EX132">
        <v>0</v>
      </c>
      <c r="EY132">
        <v>0</v>
      </c>
      <c r="FQ132">
        <v>0</v>
      </c>
      <c r="FR132">
        <v>0</v>
      </c>
      <c r="FS132">
        <v>0</v>
      </c>
      <c r="FX132">
        <v>0</v>
      </c>
      <c r="FY132">
        <v>0</v>
      </c>
      <c r="GA132" t="s">
        <v>3</v>
      </c>
      <c r="GD132">
        <v>0</v>
      </c>
      <c r="GF132">
        <v>-1405901818</v>
      </c>
      <c r="GG132">
        <v>2</v>
      </c>
      <c r="GH132">
        <v>1</v>
      </c>
      <c r="GI132">
        <v>2</v>
      </c>
      <c r="GJ132">
        <v>0</v>
      </c>
      <c r="GK132">
        <f>ROUND(R132*(S12)/100,0)</f>
        <v>0</v>
      </c>
      <c r="GL132">
        <f>ROUND(IF(AND(BH132=3,BI132=3,FS132&lt;&gt;0),P132,0),0)</f>
        <v>0</v>
      </c>
      <c r="GM132">
        <f>ROUND(O132+X132+Y132+GK132,0)+GX132</f>
        <v>348</v>
      </c>
      <c r="GN132">
        <f t="shared" si="121"/>
        <v>0</v>
      </c>
      <c r="GO132">
        <f t="shared" si="122"/>
        <v>348</v>
      </c>
      <c r="GP132">
        <f t="shared" si="123"/>
        <v>0</v>
      </c>
      <c r="GR132">
        <v>0</v>
      </c>
      <c r="GS132">
        <v>3</v>
      </c>
      <c r="GT132">
        <v>0</v>
      </c>
      <c r="GU132" t="s">
        <v>3</v>
      </c>
      <c r="GV132">
        <f t="shared" si="124"/>
        <v>0</v>
      </c>
      <c r="GW132">
        <v>1</v>
      </c>
      <c r="GX132">
        <f>ROUND(HC132*I132,0)</f>
        <v>0</v>
      </c>
      <c r="HA132">
        <v>0</v>
      </c>
      <c r="HB132">
        <v>0</v>
      </c>
      <c r="HC132">
        <f t="shared" si="125"/>
        <v>0</v>
      </c>
      <c r="HE132" t="s">
        <v>3</v>
      </c>
      <c r="HF132" t="s">
        <v>3</v>
      </c>
      <c r="HM132" t="s">
        <v>3</v>
      </c>
      <c r="HN132" t="s">
        <v>3</v>
      </c>
      <c r="HO132" t="s">
        <v>3</v>
      </c>
      <c r="HP132" t="s">
        <v>3</v>
      </c>
      <c r="HQ132" t="s">
        <v>3</v>
      </c>
      <c r="HS132">
        <v>0</v>
      </c>
      <c r="IK132">
        <v>0</v>
      </c>
    </row>
    <row r="133" spans="1:245" x14ac:dyDescent="0.2">
      <c r="A133">
        <v>17</v>
      </c>
      <c r="B133">
        <v>1</v>
      </c>
      <c r="E133" t="s">
        <v>246</v>
      </c>
      <c r="F133" t="s">
        <v>247</v>
      </c>
      <c r="G133" t="s">
        <v>248</v>
      </c>
      <c r="H133" t="s">
        <v>29</v>
      </c>
      <c r="I133">
        <v>1</v>
      </c>
      <c r="J133">
        <v>0</v>
      </c>
      <c r="K133">
        <v>1</v>
      </c>
      <c r="O133">
        <f>ROUND(CP133,2)</f>
        <v>30</v>
      </c>
      <c r="P133">
        <f>ROUND(ROUND(CQ133*I133,0)/BC133,2)</f>
        <v>30</v>
      </c>
      <c r="Q133">
        <f>ROUND(CR133*I133,2)</f>
        <v>0</v>
      </c>
      <c r="R133">
        <f>ROUND(CS133*I133,2)</f>
        <v>0</v>
      </c>
      <c r="S133">
        <f>ROUND(CT133*I133,2)</f>
        <v>0</v>
      </c>
      <c r="T133">
        <f>ROUND(CU133*I133,2)</f>
        <v>0</v>
      </c>
      <c r="U133">
        <f t="shared" si="108"/>
        <v>0</v>
      </c>
      <c r="V133">
        <f t="shared" si="109"/>
        <v>0</v>
      </c>
      <c r="W133">
        <f>ROUND(CX133*I133,2)</f>
        <v>0</v>
      </c>
      <c r="X133">
        <f>ROUND(CY133,2)</f>
        <v>0</v>
      </c>
      <c r="Y133">
        <f>ROUND(CZ133,2)</f>
        <v>0</v>
      </c>
      <c r="AA133">
        <v>64973733</v>
      </c>
      <c r="AB133">
        <f t="shared" si="110"/>
        <v>30</v>
      </c>
      <c r="AC133">
        <f t="shared" si="111"/>
        <v>30</v>
      </c>
      <c r="AD133">
        <f t="shared" si="128"/>
        <v>0</v>
      </c>
      <c r="AE133">
        <f t="shared" si="129"/>
        <v>0</v>
      </c>
      <c r="AF133">
        <f t="shared" si="130"/>
        <v>0</v>
      </c>
      <c r="AG133">
        <f t="shared" si="112"/>
        <v>0</v>
      </c>
      <c r="AH133">
        <f t="shared" si="131"/>
        <v>0</v>
      </c>
      <c r="AI133">
        <f t="shared" si="132"/>
        <v>0</v>
      </c>
      <c r="AJ133">
        <f t="shared" si="113"/>
        <v>0</v>
      </c>
      <c r="AK133">
        <v>30</v>
      </c>
      <c r="AL133">
        <v>30</v>
      </c>
      <c r="AM133">
        <v>0</v>
      </c>
      <c r="AN133">
        <v>0</v>
      </c>
      <c r="AO133">
        <v>0</v>
      </c>
      <c r="AP133">
        <v>0</v>
      </c>
      <c r="AQ133">
        <v>0</v>
      </c>
      <c r="AR133">
        <v>0</v>
      </c>
      <c r="AS133">
        <v>0</v>
      </c>
      <c r="AT133">
        <v>78</v>
      </c>
      <c r="AU133">
        <v>57</v>
      </c>
      <c r="AV133">
        <v>1</v>
      </c>
      <c r="AW133">
        <v>1</v>
      </c>
      <c r="AZ133">
        <v>1</v>
      </c>
      <c r="BA133">
        <v>1</v>
      </c>
      <c r="BB133">
        <v>1</v>
      </c>
      <c r="BC133">
        <v>1</v>
      </c>
      <c r="BD133" t="s">
        <v>3</v>
      </c>
      <c r="BE133" t="s">
        <v>3</v>
      </c>
      <c r="BF133" t="s">
        <v>3</v>
      </c>
      <c r="BG133" t="s">
        <v>3</v>
      </c>
      <c r="BH133">
        <v>3</v>
      </c>
      <c r="BI133">
        <v>2</v>
      </c>
      <c r="BJ133" t="s">
        <v>3</v>
      </c>
      <c r="BM133">
        <v>400002</v>
      </c>
      <c r="BN133">
        <v>0</v>
      </c>
      <c r="BO133" t="s">
        <v>3</v>
      </c>
      <c r="BP133">
        <v>0</v>
      </c>
      <c r="BQ133">
        <v>7</v>
      </c>
      <c r="BR133">
        <v>0</v>
      </c>
      <c r="BS133">
        <v>1</v>
      </c>
      <c r="BT133">
        <v>1</v>
      </c>
      <c r="BU133">
        <v>1</v>
      </c>
      <c r="BV133">
        <v>1</v>
      </c>
      <c r="BW133">
        <v>1</v>
      </c>
      <c r="BX133">
        <v>1</v>
      </c>
      <c r="BY133" t="s">
        <v>3</v>
      </c>
      <c r="BZ133">
        <v>78</v>
      </c>
      <c r="CA133">
        <v>57</v>
      </c>
      <c r="CB133" t="s">
        <v>3</v>
      </c>
      <c r="CE133">
        <v>0</v>
      </c>
      <c r="CF133">
        <v>0</v>
      </c>
      <c r="CG133">
        <v>0</v>
      </c>
      <c r="CM133">
        <v>0</v>
      </c>
      <c r="CN133" t="s">
        <v>3</v>
      </c>
      <c r="CO133">
        <v>0</v>
      </c>
      <c r="CP133">
        <f t="shared" si="114"/>
        <v>30</v>
      </c>
      <c r="CQ133">
        <f>AC133</f>
        <v>30</v>
      </c>
      <c r="CR133">
        <f>(((ET133)-(EU133)*BS133)+AE133*BS133)</f>
        <v>0</v>
      </c>
      <c r="CS133">
        <f t="shared" si="115"/>
        <v>0</v>
      </c>
      <c r="CT133">
        <f t="shared" si="116"/>
        <v>0</v>
      </c>
      <c r="CU133">
        <f t="shared" si="117"/>
        <v>0</v>
      </c>
      <c r="CV133">
        <f t="shared" si="118"/>
        <v>0</v>
      </c>
      <c r="CW133">
        <f t="shared" si="119"/>
        <v>0</v>
      </c>
      <c r="CX133">
        <f t="shared" si="120"/>
        <v>0</v>
      </c>
      <c r="CY133">
        <f>(((S133+R133)*AT133)/100)</f>
        <v>0</v>
      </c>
      <c r="CZ133">
        <f>(((S133+R133)*AU133)/100)</f>
        <v>0</v>
      </c>
      <c r="DC133" t="s">
        <v>3</v>
      </c>
      <c r="DD133" t="s">
        <v>3</v>
      </c>
      <c r="DE133" t="s">
        <v>3</v>
      </c>
      <c r="DF133" t="s">
        <v>3</v>
      </c>
      <c r="DG133" t="s">
        <v>3</v>
      </c>
      <c r="DH133" t="s">
        <v>3</v>
      </c>
      <c r="DI133" t="s">
        <v>3</v>
      </c>
      <c r="DJ133" t="s">
        <v>3</v>
      </c>
      <c r="DK133" t="s">
        <v>3</v>
      </c>
      <c r="DL133" t="s">
        <v>3</v>
      </c>
      <c r="DM133" t="s">
        <v>3</v>
      </c>
      <c r="DN133">
        <v>0</v>
      </c>
      <c r="DO133">
        <v>0</v>
      </c>
      <c r="DP133">
        <v>1</v>
      </c>
      <c r="DQ133">
        <v>1</v>
      </c>
      <c r="DU133">
        <v>1010</v>
      </c>
      <c r="DV133" t="s">
        <v>29</v>
      </c>
      <c r="DW133" t="s">
        <v>29</v>
      </c>
      <c r="DX133">
        <v>1</v>
      </c>
      <c r="DZ133" t="s">
        <v>3</v>
      </c>
      <c r="EA133" t="s">
        <v>3</v>
      </c>
      <c r="EB133" t="s">
        <v>3</v>
      </c>
      <c r="EC133" t="s">
        <v>3</v>
      </c>
      <c r="EE133">
        <v>49994505</v>
      </c>
      <c r="EF133">
        <v>7</v>
      </c>
      <c r="EG133" t="s">
        <v>30</v>
      </c>
      <c r="EH133">
        <v>109</v>
      </c>
      <c r="EI133" t="s">
        <v>31</v>
      </c>
      <c r="EJ133">
        <v>1</v>
      </c>
      <c r="EK133">
        <v>400002</v>
      </c>
      <c r="EL133" t="s">
        <v>31</v>
      </c>
      <c r="EM133" t="s">
        <v>32</v>
      </c>
      <c r="EO133" t="s">
        <v>3</v>
      </c>
      <c r="EQ133">
        <v>1703936</v>
      </c>
      <c r="ER133">
        <v>0</v>
      </c>
      <c r="ES133">
        <v>30</v>
      </c>
      <c r="ET133">
        <v>0</v>
      </c>
      <c r="EU133">
        <v>0</v>
      </c>
      <c r="EV133">
        <v>0</v>
      </c>
      <c r="EW133">
        <v>0</v>
      </c>
      <c r="EX133">
        <v>0</v>
      </c>
      <c r="EY133">
        <v>0</v>
      </c>
      <c r="EZ133">
        <v>5</v>
      </c>
      <c r="FC133">
        <v>0</v>
      </c>
      <c r="FD133">
        <v>18</v>
      </c>
      <c r="FF133">
        <v>30</v>
      </c>
      <c r="FQ133">
        <v>0</v>
      </c>
      <c r="FR133">
        <v>0</v>
      </c>
      <c r="FS133">
        <v>0</v>
      </c>
      <c r="FX133">
        <v>78</v>
      </c>
      <c r="FY133">
        <v>57</v>
      </c>
      <c r="GA133" t="s">
        <v>3</v>
      </c>
      <c r="GD133">
        <v>1</v>
      </c>
      <c r="GF133">
        <v>1269013107</v>
      </c>
      <c r="GG133">
        <v>2</v>
      </c>
      <c r="GH133">
        <v>3</v>
      </c>
      <c r="GI133">
        <v>-2</v>
      </c>
      <c r="GJ133">
        <v>0</v>
      </c>
      <c r="GK133">
        <v>0</v>
      </c>
      <c r="GL133">
        <f>ROUND(IF(AND(BH133=3,BI133=3,FS133&lt;&gt;0),P133,0),2)</f>
        <v>0</v>
      </c>
      <c r="GM133">
        <f>ROUND(O133+X133+Y133,2)+GX133</f>
        <v>30</v>
      </c>
      <c r="GN133">
        <f t="shared" si="121"/>
        <v>0</v>
      </c>
      <c r="GO133">
        <f t="shared" si="122"/>
        <v>30</v>
      </c>
      <c r="GP133">
        <f t="shared" si="123"/>
        <v>0</v>
      </c>
      <c r="GR133">
        <v>1</v>
      </c>
      <c r="GS133">
        <v>1</v>
      </c>
      <c r="GT133">
        <v>0</v>
      </c>
      <c r="GU133" t="s">
        <v>3</v>
      </c>
      <c r="GV133">
        <f t="shared" si="124"/>
        <v>0</v>
      </c>
      <c r="GW133">
        <v>1</v>
      </c>
      <c r="GX133">
        <f>ROUND(HC133*I133,2)</f>
        <v>0</v>
      </c>
      <c r="HA133">
        <v>0</v>
      </c>
      <c r="HB133">
        <v>0</v>
      </c>
      <c r="HC133">
        <f t="shared" si="125"/>
        <v>0</v>
      </c>
      <c r="HE133" t="s">
        <v>3</v>
      </c>
      <c r="HF133" t="s">
        <v>3</v>
      </c>
      <c r="HG133">
        <f>ROUND(AC133*I133,0)</f>
        <v>30</v>
      </c>
      <c r="HM133" t="s">
        <v>3</v>
      </c>
      <c r="HN133" t="s">
        <v>33</v>
      </c>
      <c r="HO133" t="s">
        <v>34</v>
      </c>
      <c r="HP133" t="s">
        <v>31</v>
      </c>
      <c r="HQ133" t="s">
        <v>31</v>
      </c>
      <c r="HS133">
        <v>0</v>
      </c>
      <c r="IK133">
        <v>0</v>
      </c>
    </row>
    <row r="134" spans="1:245" x14ac:dyDescent="0.2">
      <c r="A134">
        <v>17</v>
      </c>
      <c r="B134">
        <v>1</v>
      </c>
      <c r="E134" t="s">
        <v>246</v>
      </c>
      <c r="F134" t="s">
        <v>247</v>
      </c>
      <c r="G134" t="s">
        <v>248</v>
      </c>
      <c r="H134" t="s">
        <v>29</v>
      </c>
      <c r="I134">
        <v>1</v>
      </c>
      <c r="J134">
        <v>0</v>
      </c>
      <c r="K134">
        <v>1</v>
      </c>
      <c r="O134">
        <f>ROUND(CP134,0)</f>
        <v>31</v>
      </c>
      <c r="P134">
        <f>ROUND(CQ134*I134,0)</f>
        <v>31</v>
      </c>
      <c r="Q134">
        <f>ROUND(CR134*I134,0)</f>
        <v>0</v>
      </c>
      <c r="R134">
        <f>ROUND(CS134*I134,0)</f>
        <v>0</v>
      </c>
      <c r="S134">
        <f>ROUND(CT134*I134,0)</f>
        <v>0</v>
      </c>
      <c r="T134">
        <f>ROUND(CU134*I134,0)</f>
        <v>0</v>
      </c>
      <c r="U134">
        <f t="shared" si="108"/>
        <v>0</v>
      </c>
      <c r="V134">
        <f t="shared" si="109"/>
        <v>0</v>
      </c>
      <c r="W134">
        <f>ROUND(CX134*I134,0)</f>
        <v>0</v>
      </c>
      <c r="X134">
        <f>ROUND(CY134,0)</f>
        <v>0</v>
      </c>
      <c r="Y134">
        <f>ROUND(CZ134,0)</f>
        <v>0</v>
      </c>
      <c r="AA134">
        <v>64973731</v>
      </c>
      <c r="AB134">
        <f t="shared" si="110"/>
        <v>30.6</v>
      </c>
      <c r="AC134">
        <f t="shared" si="111"/>
        <v>30.6</v>
      </c>
      <c r="AD134">
        <f t="shared" si="128"/>
        <v>0</v>
      </c>
      <c r="AE134">
        <f t="shared" si="129"/>
        <v>0</v>
      </c>
      <c r="AF134">
        <f t="shared" si="130"/>
        <v>0</v>
      </c>
      <c r="AG134">
        <f t="shared" si="112"/>
        <v>0</v>
      </c>
      <c r="AH134">
        <f t="shared" si="131"/>
        <v>0</v>
      </c>
      <c r="AI134">
        <f t="shared" si="132"/>
        <v>0</v>
      </c>
      <c r="AJ134">
        <f t="shared" si="113"/>
        <v>0</v>
      </c>
      <c r="AK134">
        <v>30.6</v>
      </c>
      <c r="AL134">
        <v>30.6</v>
      </c>
      <c r="AM134">
        <v>0</v>
      </c>
      <c r="AN134">
        <v>0</v>
      </c>
      <c r="AO134">
        <v>0</v>
      </c>
      <c r="AP134">
        <v>0</v>
      </c>
      <c r="AQ134">
        <v>0</v>
      </c>
      <c r="AR134">
        <v>0</v>
      </c>
      <c r="AS134">
        <v>0</v>
      </c>
      <c r="AT134">
        <v>78</v>
      </c>
      <c r="AU134">
        <v>57</v>
      </c>
      <c r="AV134">
        <v>1</v>
      </c>
      <c r="AW134">
        <v>1</v>
      </c>
      <c r="AZ134">
        <v>1</v>
      </c>
      <c r="BA134">
        <v>1</v>
      </c>
      <c r="BB134">
        <v>1</v>
      </c>
      <c r="BC134">
        <v>9.66</v>
      </c>
      <c r="BD134" t="s">
        <v>3</v>
      </c>
      <c r="BE134" t="s">
        <v>3</v>
      </c>
      <c r="BF134" t="s">
        <v>3</v>
      </c>
      <c r="BG134" t="s">
        <v>3</v>
      </c>
      <c r="BH134">
        <v>3</v>
      </c>
      <c r="BI134">
        <v>2</v>
      </c>
      <c r="BJ134" t="s">
        <v>3</v>
      </c>
      <c r="BM134">
        <v>400002</v>
      </c>
      <c r="BN134">
        <v>0</v>
      </c>
      <c r="BO134" t="s">
        <v>3</v>
      </c>
      <c r="BP134">
        <v>0</v>
      </c>
      <c r="BQ134">
        <v>7</v>
      </c>
      <c r="BR134">
        <v>0</v>
      </c>
      <c r="BS134">
        <v>1</v>
      </c>
      <c r="BT134">
        <v>1</v>
      </c>
      <c r="BU134">
        <v>1</v>
      </c>
      <c r="BV134">
        <v>1</v>
      </c>
      <c r="BW134">
        <v>1</v>
      </c>
      <c r="BX134">
        <v>1</v>
      </c>
      <c r="BY134" t="s">
        <v>3</v>
      </c>
      <c r="BZ134">
        <v>78</v>
      </c>
      <c r="CA134">
        <v>57</v>
      </c>
      <c r="CB134" t="s">
        <v>3</v>
      </c>
      <c r="CE134">
        <v>0</v>
      </c>
      <c r="CF134">
        <v>0</v>
      </c>
      <c r="CG134">
        <v>0</v>
      </c>
      <c r="CM134">
        <v>0</v>
      </c>
      <c r="CN134" t="s">
        <v>3</v>
      </c>
      <c r="CO134">
        <v>0</v>
      </c>
      <c r="CP134">
        <f t="shared" si="114"/>
        <v>31</v>
      </c>
      <c r="CQ134">
        <f>AC134</f>
        <v>30.6</v>
      </c>
      <c r="CR134">
        <f>(((ET134)-(EU134)*BS134)+AE134*BS134)</f>
        <v>0</v>
      </c>
      <c r="CS134">
        <f t="shared" si="115"/>
        <v>0</v>
      </c>
      <c r="CT134">
        <f t="shared" si="116"/>
        <v>0</v>
      </c>
      <c r="CU134">
        <f t="shared" si="117"/>
        <v>0</v>
      </c>
      <c r="CV134">
        <f t="shared" si="118"/>
        <v>0</v>
      </c>
      <c r="CW134">
        <f t="shared" si="119"/>
        <v>0</v>
      </c>
      <c r="CX134">
        <f t="shared" si="120"/>
        <v>0</v>
      </c>
      <c r="CY134">
        <f>(((S134+R134)*AT134)/100)</f>
        <v>0</v>
      </c>
      <c r="CZ134">
        <f>(((S134+R134)*AU134)/100)</f>
        <v>0</v>
      </c>
      <c r="DC134" t="s">
        <v>3</v>
      </c>
      <c r="DD134" t="s">
        <v>3</v>
      </c>
      <c r="DE134" t="s">
        <v>3</v>
      </c>
      <c r="DF134" t="s">
        <v>3</v>
      </c>
      <c r="DG134" t="s">
        <v>3</v>
      </c>
      <c r="DH134" t="s">
        <v>3</v>
      </c>
      <c r="DI134" t="s">
        <v>3</v>
      </c>
      <c r="DJ134" t="s">
        <v>3</v>
      </c>
      <c r="DK134" t="s">
        <v>3</v>
      </c>
      <c r="DL134" t="s">
        <v>3</v>
      </c>
      <c r="DM134" t="s">
        <v>3</v>
      </c>
      <c r="DN134">
        <v>0</v>
      </c>
      <c r="DO134">
        <v>0</v>
      </c>
      <c r="DP134">
        <v>1</v>
      </c>
      <c r="DQ134">
        <v>1</v>
      </c>
      <c r="DU134">
        <v>1010</v>
      </c>
      <c r="DV134" t="s">
        <v>29</v>
      </c>
      <c r="DW134" t="s">
        <v>29</v>
      </c>
      <c r="DX134">
        <v>1</v>
      </c>
      <c r="DZ134" t="s">
        <v>3</v>
      </c>
      <c r="EA134" t="s">
        <v>3</v>
      </c>
      <c r="EB134" t="s">
        <v>3</v>
      </c>
      <c r="EC134" t="s">
        <v>3</v>
      </c>
      <c r="EE134">
        <v>49994505</v>
      </c>
      <c r="EF134">
        <v>7</v>
      </c>
      <c r="EG134" t="s">
        <v>30</v>
      </c>
      <c r="EH134">
        <v>109</v>
      </c>
      <c r="EI134" t="s">
        <v>31</v>
      </c>
      <c r="EJ134">
        <v>1</v>
      </c>
      <c r="EK134">
        <v>400002</v>
      </c>
      <c r="EL134" t="s">
        <v>31</v>
      </c>
      <c r="EM134" t="s">
        <v>32</v>
      </c>
      <c r="EO134" t="s">
        <v>3</v>
      </c>
      <c r="EQ134">
        <v>1703936</v>
      </c>
      <c r="ER134">
        <v>3.17</v>
      </c>
      <c r="ES134">
        <v>30.6</v>
      </c>
      <c r="ET134">
        <v>0</v>
      </c>
      <c r="EU134">
        <v>0</v>
      </c>
      <c r="EV134">
        <v>0</v>
      </c>
      <c r="EW134">
        <v>0</v>
      </c>
      <c r="EX134">
        <v>0</v>
      </c>
      <c r="EY134">
        <v>0</v>
      </c>
      <c r="EZ134">
        <v>5</v>
      </c>
      <c r="FC134">
        <v>0</v>
      </c>
      <c r="FD134">
        <v>18</v>
      </c>
      <c r="FF134">
        <v>30</v>
      </c>
      <c r="FQ134">
        <v>0</v>
      </c>
      <c r="FR134">
        <v>0</v>
      </c>
      <c r="FS134">
        <v>0</v>
      </c>
      <c r="FX134">
        <v>78</v>
      </c>
      <c r="FY134">
        <v>57</v>
      </c>
      <c r="GA134" t="s">
        <v>249</v>
      </c>
      <c r="GD134">
        <v>0</v>
      </c>
      <c r="GF134">
        <v>1269013107</v>
      </c>
      <c r="GG134">
        <v>2</v>
      </c>
      <c r="GH134">
        <v>3</v>
      </c>
      <c r="GI134">
        <v>5</v>
      </c>
      <c r="GJ134">
        <v>0</v>
      </c>
      <c r="GK134">
        <f>ROUND(R134*(S12)/100,0)</f>
        <v>0</v>
      </c>
      <c r="GL134">
        <f>ROUND(IF(AND(BH134=3,BI134=3,FS134&lt;&gt;0),P134,0),0)</f>
        <v>0</v>
      </c>
      <c r="GM134">
        <f>ROUND(O134+X134+Y134+GK134,0)+GX134</f>
        <v>31</v>
      </c>
      <c r="GN134">
        <f t="shared" si="121"/>
        <v>0</v>
      </c>
      <c r="GO134">
        <f t="shared" si="122"/>
        <v>31</v>
      </c>
      <c r="GP134">
        <f t="shared" si="123"/>
        <v>0</v>
      </c>
      <c r="GR134">
        <v>1</v>
      </c>
      <c r="GS134">
        <v>1</v>
      </c>
      <c r="GT134">
        <v>0</v>
      </c>
      <c r="GU134" t="s">
        <v>3</v>
      </c>
      <c r="GV134">
        <f t="shared" si="124"/>
        <v>0</v>
      </c>
      <c r="GW134">
        <v>1</v>
      </c>
      <c r="GX134">
        <f>ROUND(HC134*I134,0)</f>
        <v>0</v>
      </c>
      <c r="HA134">
        <v>0</v>
      </c>
      <c r="HB134">
        <v>0</v>
      </c>
      <c r="HC134">
        <f t="shared" si="125"/>
        <v>0</v>
      </c>
      <c r="HE134" t="s">
        <v>36</v>
      </c>
      <c r="HF134" t="s">
        <v>37</v>
      </c>
      <c r="HG134">
        <f>ROUND(AC134*I134,0)</f>
        <v>31</v>
      </c>
      <c r="HM134" t="s">
        <v>3</v>
      </c>
      <c r="HN134" t="s">
        <v>33</v>
      </c>
      <c r="HO134" t="s">
        <v>34</v>
      </c>
      <c r="HP134" t="s">
        <v>31</v>
      </c>
      <c r="HQ134" t="s">
        <v>31</v>
      </c>
      <c r="HS134">
        <v>0</v>
      </c>
      <c r="IK134">
        <v>0</v>
      </c>
    </row>
    <row r="136" spans="1:245" x14ac:dyDescent="0.2">
      <c r="A136">
        <v>51</v>
      </c>
      <c r="B136">
        <f>B73</f>
        <v>1</v>
      </c>
      <c r="C136">
        <f>A73</f>
        <v>5</v>
      </c>
      <c r="D136">
        <f>ROW(A73)</f>
        <v>73</v>
      </c>
      <c r="F136" t="str">
        <f>IF(F73&lt;&gt;"",F73,"")</f>
        <v>Новый подраздел</v>
      </c>
      <c r="G136" t="str">
        <f>IF(G73&lt;&gt;"",G73,"")</f>
        <v>Монтажные работы</v>
      </c>
      <c r="H136">
        <v>0</v>
      </c>
      <c r="O136">
        <f t="shared" ref="O136:T136" si="133">ROUND(AB136,0)</f>
        <v>33044</v>
      </c>
      <c r="P136">
        <f t="shared" si="133"/>
        <v>31601</v>
      </c>
      <c r="Q136">
        <f t="shared" si="133"/>
        <v>502</v>
      </c>
      <c r="R136">
        <f t="shared" si="133"/>
        <v>33</v>
      </c>
      <c r="S136">
        <f t="shared" si="133"/>
        <v>941</v>
      </c>
      <c r="T136">
        <f t="shared" si="133"/>
        <v>0</v>
      </c>
      <c r="U136">
        <f>AH136</f>
        <v>99.097200000000001</v>
      </c>
      <c r="V136">
        <f>AI136</f>
        <v>2.6459999999999999</v>
      </c>
      <c r="W136">
        <f>ROUND(AJ136,0)</f>
        <v>2</v>
      </c>
      <c r="X136">
        <f>ROUND(AK136,0)</f>
        <v>936</v>
      </c>
      <c r="Y136">
        <f>ROUND(AL136,0)</f>
        <v>491</v>
      </c>
      <c r="AB136">
        <f>ROUND(SUMIF(AA77:AA134,"=64973733",O77:O134),0)</f>
        <v>33044</v>
      </c>
      <c r="AC136">
        <f>ROUND(SUMIF(AA77:AA134,"=64973733",P77:P134),0)</f>
        <v>31601</v>
      </c>
      <c r="AD136">
        <f>ROUND(SUMIF(AA77:AA134,"=64973733",Q77:Q134),0)</f>
        <v>502</v>
      </c>
      <c r="AE136">
        <f>ROUND(SUMIF(AA77:AA134,"=64973733",R77:R134),0)</f>
        <v>33</v>
      </c>
      <c r="AF136">
        <f>ROUND(SUMIF(AA77:AA134,"=64973733",S77:S134),0)</f>
        <v>941</v>
      </c>
      <c r="AG136">
        <f>ROUND(SUMIF(AA77:AA134,"=64973733",T77:T134),0)</f>
        <v>0</v>
      </c>
      <c r="AH136">
        <f>SUMIF(AA77:AA134,"=64973733",U77:U134)</f>
        <v>99.097200000000001</v>
      </c>
      <c r="AI136">
        <f>SUMIF(AA77:AA134,"=64973733",V77:V134)</f>
        <v>2.6459999999999999</v>
      </c>
      <c r="AJ136">
        <f>ROUND(SUMIF(AA77:AA134,"=64973733",W77:W134),0)</f>
        <v>2</v>
      </c>
      <c r="AK136">
        <f>ROUND(SUMIF(AA77:AA134,"=64973733",X77:X134),0)</f>
        <v>936</v>
      </c>
      <c r="AL136">
        <f>ROUND(SUMIF(AA77:AA134,"=64973733",Y77:Y134),0)</f>
        <v>491</v>
      </c>
      <c r="AO136">
        <f t="shared" ref="AO136:BD136" si="134">ROUND(BX136,0)</f>
        <v>0</v>
      </c>
      <c r="AP136">
        <f t="shared" si="134"/>
        <v>0</v>
      </c>
      <c r="AQ136">
        <f t="shared" si="134"/>
        <v>0</v>
      </c>
      <c r="AR136">
        <f t="shared" si="134"/>
        <v>34472</v>
      </c>
      <c r="AS136">
        <f t="shared" si="134"/>
        <v>808</v>
      </c>
      <c r="AT136">
        <f t="shared" si="134"/>
        <v>33664</v>
      </c>
      <c r="AU136">
        <f t="shared" si="134"/>
        <v>0</v>
      </c>
      <c r="AV136">
        <f t="shared" si="134"/>
        <v>31601</v>
      </c>
      <c r="AW136">
        <f t="shared" si="134"/>
        <v>31601</v>
      </c>
      <c r="AX136">
        <f t="shared" si="134"/>
        <v>0</v>
      </c>
      <c r="AY136">
        <f t="shared" si="134"/>
        <v>31601</v>
      </c>
      <c r="AZ136">
        <f t="shared" si="134"/>
        <v>0</v>
      </c>
      <c r="BA136">
        <f t="shared" si="134"/>
        <v>0</v>
      </c>
      <c r="BB136">
        <f t="shared" si="134"/>
        <v>0</v>
      </c>
      <c r="BC136">
        <f t="shared" si="134"/>
        <v>0</v>
      </c>
      <c r="BD136">
        <f t="shared" si="134"/>
        <v>0</v>
      </c>
      <c r="BX136">
        <f>ROUND(SUMIF(AA77:AA134,"=64973733",FQ77:FQ134),0)</f>
        <v>0</v>
      </c>
      <c r="BY136">
        <f>ROUND(SUMIF(AA77:AA134,"=64973733",FR77:FR134),0)</f>
        <v>0</v>
      </c>
      <c r="BZ136">
        <f>ROUND(SUMIF(AA77:AA134,"=64973733",GL77:GL134),0)</f>
        <v>0</v>
      </c>
      <c r="CA136">
        <f>ROUND(SUMIF(AA77:AA134,"=64973733",GM77:GM134),0)</f>
        <v>34472</v>
      </c>
      <c r="CB136">
        <f>ROUND(SUMIF(AA77:AA134,"=64973733",GN77:GN134),0)</f>
        <v>808</v>
      </c>
      <c r="CC136">
        <f>ROUND(SUMIF(AA77:AA134,"=64973733",GO77:GO134),0)</f>
        <v>33664</v>
      </c>
      <c r="CD136">
        <f>ROUND(SUMIF(AA77:AA134,"=64973733",GP77:GP134),0)</f>
        <v>0</v>
      </c>
      <c r="CE136">
        <f>AC136-BX136</f>
        <v>31601</v>
      </c>
      <c r="CF136">
        <f>AC136-BY136</f>
        <v>31601</v>
      </c>
      <c r="CG136">
        <f>BX136-BZ136</f>
        <v>0</v>
      </c>
      <c r="CH136">
        <f>AC136-BX136-BY136+BZ136</f>
        <v>31601</v>
      </c>
      <c r="CI136">
        <f>BY136-BZ136</f>
        <v>0</v>
      </c>
      <c r="CJ136">
        <f>ROUND(SUMIF(AA77:AA134,"=64973733",GX77:GX134),0)</f>
        <v>0</v>
      </c>
      <c r="CK136">
        <f>ROUND(SUMIF(AA77:AA134,"=64973733",GY77:GY134),0)</f>
        <v>0</v>
      </c>
      <c r="CL136">
        <f>ROUND(SUMIF(AA77:AA134,"=64973733",GZ77:GZ134),0)</f>
        <v>0</v>
      </c>
      <c r="CM136">
        <f>ROUND(SUMIF(AA77:AA134,"=64973733",HD77:HD134),0)</f>
        <v>0</v>
      </c>
      <c r="DG136">
        <f t="shared" ref="DG136:DL136" si="135">ROUND(DT136,0)</f>
        <v>237620</v>
      </c>
      <c r="DH136">
        <f t="shared" si="135"/>
        <v>182140</v>
      </c>
      <c r="DI136">
        <f t="shared" si="135"/>
        <v>7538</v>
      </c>
      <c r="DJ136">
        <f t="shared" si="135"/>
        <v>1666</v>
      </c>
      <c r="DK136">
        <f t="shared" si="135"/>
        <v>47942</v>
      </c>
      <c r="DL136">
        <f t="shared" si="135"/>
        <v>0</v>
      </c>
      <c r="DM136">
        <f>DZ136</f>
        <v>99.097200000000001</v>
      </c>
      <c r="DN136">
        <f>EA136</f>
        <v>2.6459999999999999</v>
      </c>
      <c r="DO136">
        <f>ROUND(EB136,0)</f>
        <v>2</v>
      </c>
      <c r="DP136">
        <f>ROUND(EC136,0)</f>
        <v>47691</v>
      </c>
      <c r="DQ136">
        <f>ROUND(ED136,0)</f>
        <v>24992</v>
      </c>
      <c r="DT136">
        <f>ROUND(SUMIF(AA77:AA134,"=64973731",O77:O134),0)</f>
        <v>237620</v>
      </c>
      <c r="DU136">
        <f>ROUND(SUMIF(AA77:AA134,"=64973731",P77:P134),0)</f>
        <v>182140</v>
      </c>
      <c r="DV136">
        <f>ROUND(SUMIF(AA77:AA134,"=64973731",Q77:Q134),0)</f>
        <v>7538</v>
      </c>
      <c r="DW136">
        <f>ROUND(SUMIF(AA77:AA134,"=64973731",R77:R134),0)</f>
        <v>1666</v>
      </c>
      <c r="DX136">
        <f>ROUND(SUMIF(AA77:AA134,"=64973731",S77:S134),0)</f>
        <v>47942</v>
      </c>
      <c r="DY136">
        <f>ROUND(SUMIF(AA77:AA134,"=64973731",T77:T134),0)</f>
        <v>0</v>
      </c>
      <c r="DZ136">
        <f>SUMIF(AA77:AA134,"=64973731",U77:U134)</f>
        <v>99.097200000000001</v>
      </c>
      <c r="EA136">
        <f>SUMIF(AA77:AA134,"=64973731",V77:V134)</f>
        <v>2.6459999999999999</v>
      </c>
      <c r="EB136">
        <f>ROUND(SUMIF(AA77:AA134,"=64973731",W77:W134),0)</f>
        <v>2</v>
      </c>
      <c r="EC136">
        <f>ROUND(SUMIF(AA77:AA134,"=64973731",X77:X134),0)</f>
        <v>47691</v>
      </c>
      <c r="ED136">
        <f>ROUND(SUMIF(AA77:AA134,"=64973731",Y77:Y134),0)</f>
        <v>24992</v>
      </c>
      <c r="EG136">
        <f t="shared" ref="EG136:EV136" si="136">ROUND(FP136,0)</f>
        <v>0</v>
      </c>
      <c r="EH136">
        <f t="shared" si="136"/>
        <v>0</v>
      </c>
      <c r="EI136">
        <f t="shared" si="136"/>
        <v>0</v>
      </c>
      <c r="EJ136">
        <f t="shared" si="136"/>
        <v>312969</v>
      </c>
      <c r="EK136">
        <f t="shared" si="136"/>
        <v>7061</v>
      </c>
      <c r="EL136">
        <f t="shared" si="136"/>
        <v>305908</v>
      </c>
      <c r="EM136">
        <f t="shared" si="136"/>
        <v>0</v>
      </c>
      <c r="EN136">
        <f t="shared" si="136"/>
        <v>182140</v>
      </c>
      <c r="EO136">
        <f t="shared" si="136"/>
        <v>182140</v>
      </c>
      <c r="EP136">
        <f t="shared" si="136"/>
        <v>0</v>
      </c>
      <c r="EQ136">
        <f t="shared" si="136"/>
        <v>182140</v>
      </c>
      <c r="ER136">
        <f t="shared" si="136"/>
        <v>0</v>
      </c>
      <c r="ES136">
        <f t="shared" si="136"/>
        <v>0</v>
      </c>
      <c r="ET136">
        <f t="shared" si="136"/>
        <v>0</v>
      </c>
      <c r="EU136">
        <f t="shared" si="136"/>
        <v>0</v>
      </c>
      <c r="EV136">
        <f t="shared" si="136"/>
        <v>0</v>
      </c>
      <c r="FP136">
        <f>ROUND(SUMIF(AA77:AA134,"=64973731",FQ77:FQ134),0)</f>
        <v>0</v>
      </c>
      <c r="FQ136">
        <f>ROUND(SUMIF(AA77:AA134,"=64973731",FR77:FR134),0)</f>
        <v>0</v>
      </c>
      <c r="FR136">
        <f>ROUND(SUMIF(AA77:AA134,"=64973731",GL77:GL134),0)</f>
        <v>0</v>
      </c>
      <c r="FS136">
        <f>ROUND(SUMIF(AA77:AA134,"=64973731",GM77:GM134),0)</f>
        <v>312969</v>
      </c>
      <c r="FT136">
        <f>ROUND(SUMIF(AA77:AA134,"=64973731",GN77:GN134),0)</f>
        <v>7061</v>
      </c>
      <c r="FU136">
        <f>ROUND(SUMIF(AA77:AA134,"=64973731",GO77:GO134),0)</f>
        <v>305908</v>
      </c>
      <c r="FV136">
        <f>ROUND(SUMIF(AA77:AA134,"=64973731",GP77:GP134),0)</f>
        <v>0</v>
      </c>
      <c r="FW136">
        <f>DU136-FP136</f>
        <v>182140</v>
      </c>
      <c r="FX136">
        <f>DU136-FQ136</f>
        <v>182140</v>
      </c>
      <c r="FY136">
        <f>FP136-FR136</f>
        <v>0</v>
      </c>
      <c r="FZ136">
        <f>DU136-FP136-FQ136+FR136</f>
        <v>182140</v>
      </c>
      <c r="GA136">
        <f>FQ136-FR136</f>
        <v>0</v>
      </c>
      <c r="GB136">
        <f>ROUND(SUMIF(AA77:AA134,"=64973731",GX77:GX134),0)</f>
        <v>0</v>
      </c>
      <c r="GC136">
        <f>ROUND(SUMIF(AA77:AA134,"=64973731",GY77:GY134),0)</f>
        <v>0</v>
      </c>
      <c r="GD136">
        <f>ROUND(SUMIF(AA77:AA134,"=64973731",GZ77:GZ134),0)</f>
        <v>0</v>
      </c>
      <c r="GE136">
        <f>ROUND(SUMIF(AA77:AA134,"=64973731",HD77:HD134),0)</f>
        <v>0</v>
      </c>
      <c r="GX136">
        <v>0</v>
      </c>
    </row>
    <row r="138" spans="1:245" x14ac:dyDescent="0.2">
      <c r="A138">
        <v>50</v>
      </c>
      <c r="B138">
        <v>0</v>
      </c>
      <c r="C138">
        <v>0</v>
      </c>
      <c r="D138">
        <v>1</v>
      </c>
      <c r="E138">
        <v>201</v>
      </c>
      <c r="F138">
        <f>ROUND(Source!O136,O138)</f>
        <v>33044</v>
      </c>
      <c r="G138" t="s">
        <v>53</v>
      </c>
      <c r="H138" t="s">
        <v>54</v>
      </c>
      <c r="K138">
        <v>201</v>
      </c>
      <c r="L138">
        <v>1</v>
      </c>
      <c r="M138">
        <v>3</v>
      </c>
      <c r="N138" t="s">
        <v>3</v>
      </c>
      <c r="O138">
        <v>0</v>
      </c>
      <c r="P138">
        <f>ROUND(Source!DG136,O138)</f>
        <v>237620</v>
      </c>
      <c r="W138">
        <v>33044.480000000003</v>
      </c>
      <c r="X138">
        <v>1</v>
      </c>
      <c r="Y138">
        <v>33044.480000000003</v>
      </c>
      <c r="Z138">
        <v>237620</v>
      </c>
      <c r="AA138">
        <v>1</v>
      </c>
      <c r="AB138">
        <v>237620</v>
      </c>
    </row>
    <row r="139" spans="1:245" x14ac:dyDescent="0.2">
      <c r="A139">
        <v>50</v>
      </c>
      <c r="B139">
        <v>0</v>
      </c>
      <c r="C139">
        <v>0</v>
      </c>
      <c r="D139">
        <v>1</v>
      </c>
      <c r="E139">
        <v>202</v>
      </c>
      <c r="F139">
        <f>ROUND(Source!P136,O139)</f>
        <v>31601</v>
      </c>
      <c r="G139" t="s">
        <v>55</v>
      </c>
      <c r="H139" t="s">
        <v>56</v>
      </c>
      <c r="K139">
        <v>202</v>
      </c>
      <c r="L139">
        <v>2</v>
      </c>
      <c r="M139">
        <v>3</v>
      </c>
      <c r="N139" t="s">
        <v>3</v>
      </c>
      <c r="O139">
        <v>0</v>
      </c>
      <c r="P139">
        <f>ROUND(Source!DH136,O139)</f>
        <v>182140</v>
      </c>
      <c r="W139">
        <v>31601.040000000001</v>
      </c>
      <c r="X139">
        <v>1</v>
      </c>
      <c r="Y139">
        <v>31601.040000000001</v>
      </c>
      <c r="Z139">
        <v>182140</v>
      </c>
      <c r="AA139">
        <v>1</v>
      </c>
      <c r="AB139">
        <v>182140</v>
      </c>
    </row>
    <row r="140" spans="1:245" x14ac:dyDescent="0.2">
      <c r="A140">
        <v>50</v>
      </c>
      <c r="B140">
        <v>0</v>
      </c>
      <c r="C140">
        <v>0</v>
      </c>
      <c r="D140">
        <v>1</v>
      </c>
      <c r="E140">
        <v>222</v>
      </c>
      <c r="F140">
        <f>ROUND(Source!AO136,O140)</f>
        <v>0</v>
      </c>
      <c r="G140" t="s">
        <v>57</v>
      </c>
      <c r="H140" t="s">
        <v>58</v>
      </c>
      <c r="K140">
        <v>222</v>
      </c>
      <c r="L140">
        <v>3</v>
      </c>
      <c r="M140">
        <v>3</v>
      </c>
      <c r="N140" t="s">
        <v>3</v>
      </c>
      <c r="O140">
        <v>0</v>
      </c>
      <c r="P140">
        <f>ROUND(Source!EG136,O140)</f>
        <v>0</v>
      </c>
      <c r="W140">
        <v>0</v>
      </c>
      <c r="X140">
        <v>1</v>
      </c>
      <c r="Y140">
        <v>0</v>
      </c>
      <c r="Z140">
        <v>0</v>
      </c>
      <c r="AA140">
        <v>1</v>
      </c>
      <c r="AB140">
        <v>0</v>
      </c>
    </row>
    <row r="141" spans="1:245" x14ac:dyDescent="0.2">
      <c r="A141">
        <v>50</v>
      </c>
      <c r="B141">
        <v>0</v>
      </c>
      <c r="C141">
        <v>0</v>
      </c>
      <c r="D141">
        <v>1</v>
      </c>
      <c r="E141">
        <v>225</v>
      </c>
      <c r="F141">
        <f>ROUND(Source!AV136,O141)</f>
        <v>31601</v>
      </c>
      <c r="G141" t="s">
        <v>59</v>
      </c>
      <c r="H141" t="s">
        <v>60</v>
      </c>
      <c r="K141">
        <v>225</v>
      </c>
      <c r="L141">
        <v>4</v>
      </c>
      <c r="M141">
        <v>3</v>
      </c>
      <c r="N141" t="s">
        <v>3</v>
      </c>
      <c r="O141">
        <v>0</v>
      </c>
      <c r="P141">
        <f>ROUND(Source!EN136,O141)</f>
        <v>182140</v>
      </c>
      <c r="W141">
        <v>31601.040000000001</v>
      </c>
      <c r="X141">
        <v>1</v>
      </c>
      <c r="Y141">
        <v>31601.040000000001</v>
      </c>
      <c r="Z141">
        <v>182140</v>
      </c>
      <c r="AA141">
        <v>1</v>
      </c>
      <c r="AB141">
        <v>182140</v>
      </c>
    </row>
    <row r="142" spans="1:245" x14ac:dyDescent="0.2">
      <c r="A142">
        <v>50</v>
      </c>
      <c r="B142">
        <v>0</v>
      </c>
      <c r="C142">
        <v>0</v>
      </c>
      <c r="D142">
        <v>1</v>
      </c>
      <c r="E142">
        <v>226</v>
      </c>
      <c r="F142">
        <f>ROUND(Source!AW136,O142)</f>
        <v>31601</v>
      </c>
      <c r="G142" t="s">
        <v>61</v>
      </c>
      <c r="H142" t="s">
        <v>62</v>
      </c>
      <c r="K142">
        <v>226</v>
      </c>
      <c r="L142">
        <v>5</v>
      </c>
      <c r="M142">
        <v>3</v>
      </c>
      <c r="N142" t="s">
        <v>3</v>
      </c>
      <c r="O142">
        <v>0</v>
      </c>
      <c r="P142">
        <f>ROUND(Source!EO136,O142)</f>
        <v>182140</v>
      </c>
      <c r="W142">
        <v>31601.040000000001</v>
      </c>
      <c r="X142">
        <v>1</v>
      </c>
      <c r="Y142">
        <v>31601.040000000001</v>
      </c>
      <c r="Z142">
        <v>182140</v>
      </c>
      <c r="AA142">
        <v>1</v>
      </c>
      <c r="AB142">
        <v>182140</v>
      </c>
    </row>
    <row r="143" spans="1:245" x14ac:dyDescent="0.2">
      <c r="A143">
        <v>50</v>
      </c>
      <c r="B143">
        <v>0</v>
      </c>
      <c r="C143">
        <v>0</v>
      </c>
      <c r="D143">
        <v>1</v>
      </c>
      <c r="E143">
        <v>227</v>
      </c>
      <c r="F143">
        <f>ROUND(Source!AX136,O143)</f>
        <v>0</v>
      </c>
      <c r="G143" t="s">
        <v>63</v>
      </c>
      <c r="H143" t="s">
        <v>64</v>
      </c>
      <c r="K143">
        <v>227</v>
      </c>
      <c r="L143">
        <v>6</v>
      </c>
      <c r="M143">
        <v>3</v>
      </c>
      <c r="N143" t="s">
        <v>3</v>
      </c>
      <c r="O143">
        <v>0</v>
      </c>
      <c r="P143">
        <f>ROUND(Source!EP136,O143)</f>
        <v>0</v>
      </c>
      <c r="W143">
        <v>0</v>
      </c>
      <c r="X143">
        <v>1</v>
      </c>
      <c r="Y143">
        <v>0</v>
      </c>
      <c r="Z143">
        <v>0</v>
      </c>
      <c r="AA143">
        <v>1</v>
      </c>
      <c r="AB143">
        <v>0</v>
      </c>
    </row>
    <row r="144" spans="1:245" x14ac:dyDescent="0.2">
      <c r="A144">
        <v>50</v>
      </c>
      <c r="B144">
        <v>0</v>
      </c>
      <c r="C144">
        <v>0</v>
      </c>
      <c r="D144">
        <v>1</v>
      </c>
      <c r="E144">
        <v>228</v>
      </c>
      <c r="F144">
        <f>ROUND(Source!AY136,O144)</f>
        <v>31601</v>
      </c>
      <c r="G144" t="s">
        <v>65</v>
      </c>
      <c r="H144" t="s">
        <v>66</v>
      </c>
      <c r="K144">
        <v>228</v>
      </c>
      <c r="L144">
        <v>7</v>
      </c>
      <c r="M144">
        <v>3</v>
      </c>
      <c r="N144" t="s">
        <v>3</v>
      </c>
      <c r="O144">
        <v>0</v>
      </c>
      <c r="P144">
        <f>ROUND(Source!EQ136,O144)</f>
        <v>182140</v>
      </c>
      <c r="W144">
        <v>31601.040000000001</v>
      </c>
      <c r="X144">
        <v>1</v>
      </c>
      <c r="Y144">
        <v>31601.040000000001</v>
      </c>
      <c r="Z144">
        <v>182140</v>
      </c>
      <c r="AA144">
        <v>1</v>
      </c>
      <c r="AB144">
        <v>182140</v>
      </c>
    </row>
    <row r="145" spans="1:28" x14ac:dyDescent="0.2">
      <c r="A145">
        <v>50</v>
      </c>
      <c r="B145">
        <v>0</v>
      </c>
      <c r="C145">
        <v>0</v>
      </c>
      <c r="D145">
        <v>1</v>
      </c>
      <c r="E145">
        <v>216</v>
      </c>
      <c r="F145">
        <f>ROUND(Source!AP136,O145)</f>
        <v>0</v>
      </c>
      <c r="G145" t="s">
        <v>67</v>
      </c>
      <c r="H145" t="s">
        <v>68</v>
      </c>
      <c r="K145">
        <v>216</v>
      </c>
      <c r="L145">
        <v>8</v>
      </c>
      <c r="M145">
        <v>3</v>
      </c>
      <c r="N145" t="s">
        <v>3</v>
      </c>
      <c r="O145">
        <v>0</v>
      </c>
      <c r="P145">
        <f>ROUND(Source!EH136,O145)</f>
        <v>0</v>
      </c>
      <c r="W145">
        <v>0</v>
      </c>
      <c r="X145">
        <v>1</v>
      </c>
      <c r="Y145">
        <v>0</v>
      </c>
      <c r="Z145">
        <v>0</v>
      </c>
      <c r="AA145">
        <v>1</v>
      </c>
      <c r="AB145">
        <v>0</v>
      </c>
    </row>
    <row r="146" spans="1:28" x14ac:dyDescent="0.2">
      <c r="A146">
        <v>50</v>
      </c>
      <c r="B146">
        <v>0</v>
      </c>
      <c r="C146">
        <v>0</v>
      </c>
      <c r="D146">
        <v>1</v>
      </c>
      <c r="E146">
        <v>223</v>
      </c>
      <c r="F146">
        <f>ROUND(Source!AQ136,O146)</f>
        <v>0</v>
      </c>
      <c r="G146" t="s">
        <v>69</v>
      </c>
      <c r="H146" t="s">
        <v>70</v>
      </c>
      <c r="K146">
        <v>223</v>
      </c>
      <c r="L146">
        <v>9</v>
      </c>
      <c r="M146">
        <v>3</v>
      </c>
      <c r="N146" t="s">
        <v>3</v>
      </c>
      <c r="O146">
        <v>0</v>
      </c>
      <c r="P146">
        <f>ROUND(Source!EI136,O146)</f>
        <v>0</v>
      </c>
      <c r="W146">
        <v>0</v>
      </c>
      <c r="X146">
        <v>1</v>
      </c>
      <c r="Y146">
        <v>0</v>
      </c>
      <c r="Z146">
        <v>0</v>
      </c>
      <c r="AA146">
        <v>1</v>
      </c>
      <c r="AB146">
        <v>0</v>
      </c>
    </row>
    <row r="147" spans="1:28" x14ac:dyDescent="0.2">
      <c r="A147">
        <v>50</v>
      </c>
      <c r="B147">
        <v>0</v>
      </c>
      <c r="C147">
        <v>0</v>
      </c>
      <c r="D147">
        <v>1</v>
      </c>
      <c r="E147">
        <v>229</v>
      </c>
      <c r="F147">
        <f>ROUND(Source!AZ136,O147)</f>
        <v>0</v>
      </c>
      <c r="G147" t="s">
        <v>71</v>
      </c>
      <c r="H147" t="s">
        <v>72</v>
      </c>
      <c r="K147">
        <v>229</v>
      </c>
      <c r="L147">
        <v>10</v>
      </c>
      <c r="M147">
        <v>3</v>
      </c>
      <c r="N147" t="s">
        <v>3</v>
      </c>
      <c r="O147">
        <v>0</v>
      </c>
      <c r="P147">
        <f>ROUND(Source!ER136,O147)</f>
        <v>0</v>
      </c>
      <c r="W147">
        <v>0</v>
      </c>
      <c r="X147">
        <v>1</v>
      </c>
      <c r="Y147">
        <v>0</v>
      </c>
      <c r="Z147">
        <v>0</v>
      </c>
      <c r="AA147">
        <v>1</v>
      </c>
      <c r="AB147">
        <v>0</v>
      </c>
    </row>
    <row r="148" spans="1:28" x14ac:dyDescent="0.2">
      <c r="A148">
        <v>50</v>
      </c>
      <c r="B148">
        <v>0</v>
      </c>
      <c r="C148">
        <v>0</v>
      </c>
      <c r="D148">
        <v>1</v>
      </c>
      <c r="E148">
        <v>203</v>
      </c>
      <c r="F148">
        <f>ROUND(Source!Q136,O148)</f>
        <v>502</v>
      </c>
      <c r="G148" t="s">
        <v>32</v>
      </c>
      <c r="H148" t="s">
        <v>73</v>
      </c>
      <c r="K148">
        <v>203</v>
      </c>
      <c r="L148">
        <v>11</v>
      </c>
      <c r="M148">
        <v>3</v>
      </c>
      <c r="N148" t="s">
        <v>3</v>
      </c>
      <c r="O148">
        <v>0</v>
      </c>
      <c r="P148">
        <f>ROUND(Source!DI136,O148)</f>
        <v>7538</v>
      </c>
      <c r="W148">
        <v>502.12</v>
      </c>
      <c r="X148">
        <v>1</v>
      </c>
      <c r="Y148">
        <v>502.12</v>
      </c>
      <c r="Z148">
        <v>7538</v>
      </c>
      <c r="AA148">
        <v>1</v>
      </c>
      <c r="AB148">
        <v>7538</v>
      </c>
    </row>
    <row r="149" spans="1:28" x14ac:dyDescent="0.2">
      <c r="A149">
        <v>50</v>
      </c>
      <c r="B149">
        <v>0</v>
      </c>
      <c r="C149">
        <v>0</v>
      </c>
      <c r="D149">
        <v>1</v>
      </c>
      <c r="E149">
        <v>231</v>
      </c>
      <c r="F149">
        <f>ROUND(Source!BB136,O149)</f>
        <v>0</v>
      </c>
      <c r="G149" t="s">
        <v>74</v>
      </c>
      <c r="H149" t="s">
        <v>75</v>
      </c>
      <c r="K149">
        <v>231</v>
      </c>
      <c r="L149">
        <v>12</v>
      </c>
      <c r="M149">
        <v>3</v>
      </c>
      <c r="N149" t="s">
        <v>3</v>
      </c>
      <c r="O149">
        <v>0</v>
      </c>
      <c r="P149">
        <f>ROUND(Source!ET136,O149)</f>
        <v>0</v>
      </c>
      <c r="W149">
        <v>0</v>
      </c>
      <c r="X149">
        <v>1</v>
      </c>
      <c r="Y149">
        <v>0</v>
      </c>
      <c r="Z149">
        <v>0</v>
      </c>
      <c r="AA149">
        <v>1</v>
      </c>
      <c r="AB149">
        <v>0</v>
      </c>
    </row>
    <row r="150" spans="1:28" x14ac:dyDescent="0.2">
      <c r="A150">
        <v>50</v>
      </c>
      <c r="B150">
        <v>0</v>
      </c>
      <c r="C150">
        <v>0</v>
      </c>
      <c r="D150">
        <v>1</v>
      </c>
      <c r="E150">
        <v>204</v>
      </c>
      <c r="F150">
        <f>ROUND(Source!R136,O150)</f>
        <v>33</v>
      </c>
      <c r="G150" t="s">
        <v>76</v>
      </c>
      <c r="H150" t="s">
        <v>77</v>
      </c>
      <c r="K150">
        <v>204</v>
      </c>
      <c r="L150">
        <v>13</v>
      </c>
      <c r="M150">
        <v>3</v>
      </c>
      <c r="N150" t="s">
        <v>3</v>
      </c>
      <c r="O150">
        <v>0</v>
      </c>
      <c r="P150">
        <f>ROUND(Source!DJ136,O150)</f>
        <v>1666</v>
      </c>
      <c r="W150">
        <v>32.71</v>
      </c>
      <c r="X150">
        <v>1</v>
      </c>
      <c r="Y150">
        <v>32.71</v>
      </c>
      <c r="Z150">
        <v>1666</v>
      </c>
      <c r="AA150">
        <v>1</v>
      </c>
      <c r="AB150">
        <v>1666</v>
      </c>
    </row>
    <row r="151" spans="1:28" x14ac:dyDescent="0.2">
      <c r="A151">
        <v>50</v>
      </c>
      <c r="B151">
        <v>0</v>
      </c>
      <c r="C151">
        <v>0</v>
      </c>
      <c r="D151">
        <v>1</v>
      </c>
      <c r="E151">
        <v>205</v>
      </c>
      <c r="F151">
        <f>ROUND(Source!S136,O151)</f>
        <v>941</v>
      </c>
      <c r="G151" t="s">
        <v>78</v>
      </c>
      <c r="H151" t="s">
        <v>79</v>
      </c>
      <c r="K151">
        <v>205</v>
      </c>
      <c r="L151">
        <v>14</v>
      </c>
      <c r="M151">
        <v>3</v>
      </c>
      <c r="N151" t="s">
        <v>3</v>
      </c>
      <c r="O151">
        <v>0</v>
      </c>
      <c r="P151">
        <f>ROUND(Source!DK136,O151)</f>
        <v>47942</v>
      </c>
      <c r="W151">
        <v>941.31999999999994</v>
      </c>
      <c r="X151">
        <v>1</v>
      </c>
      <c r="Y151">
        <v>941.31999999999994</v>
      </c>
      <c r="Z151">
        <v>47942</v>
      </c>
      <c r="AA151">
        <v>1</v>
      </c>
      <c r="AB151">
        <v>47942</v>
      </c>
    </row>
    <row r="152" spans="1:28" x14ac:dyDescent="0.2">
      <c r="A152">
        <v>50</v>
      </c>
      <c r="B152">
        <v>0</v>
      </c>
      <c r="C152">
        <v>0</v>
      </c>
      <c r="D152">
        <v>1</v>
      </c>
      <c r="E152">
        <v>232</v>
      </c>
      <c r="F152">
        <f>ROUND(Source!BC136,O152)</f>
        <v>0</v>
      </c>
      <c r="G152" t="s">
        <v>80</v>
      </c>
      <c r="H152" t="s">
        <v>81</v>
      </c>
      <c r="K152">
        <v>232</v>
      </c>
      <c r="L152">
        <v>15</v>
      </c>
      <c r="M152">
        <v>3</v>
      </c>
      <c r="N152" t="s">
        <v>3</v>
      </c>
      <c r="O152">
        <v>0</v>
      </c>
      <c r="P152">
        <f>ROUND(Source!EU136,O152)</f>
        <v>0</v>
      </c>
      <c r="W152">
        <v>0</v>
      </c>
      <c r="X152">
        <v>1</v>
      </c>
      <c r="Y152">
        <v>0</v>
      </c>
      <c r="Z152">
        <v>0</v>
      </c>
      <c r="AA152">
        <v>1</v>
      </c>
      <c r="AB152">
        <v>0</v>
      </c>
    </row>
    <row r="153" spans="1:28" x14ac:dyDescent="0.2">
      <c r="A153">
        <v>50</v>
      </c>
      <c r="B153">
        <v>0</v>
      </c>
      <c r="C153">
        <v>0</v>
      </c>
      <c r="D153">
        <v>1</v>
      </c>
      <c r="E153">
        <v>214</v>
      </c>
      <c r="F153">
        <f>ROUND(Source!AS136,O153)</f>
        <v>808</v>
      </c>
      <c r="G153" t="s">
        <v>82</v>
      </c>
      <c r="H153" t="s">
        <v>83</v>
      </c>
      <c r="K153">
        <v>214</v>
      </c>
      <c r="L153">
        <v>16</v>
      </c>
      <c r="M153">
        <v>3</v>
      </c>
      <c r="N153" t="s">
        <v>3</v>
      </c>
      <c r="O153">
        <v>0</v>
      </c>
      <c r="P153">
        <f>ROUND(Source!EK136,O153)</f>
        <v>7061</v>
      </c>
      <c r="W153">
        <v>807.6</v>
      </c>
      <c r="X153">
        <v>1</v>
      </c>
      <c r="Y153">
        <v>807.6</v>
      </c>
      <c r="Z153">
        <v>7061</v>
      </c>
      <c r="AA153">
        <v>1</v>
      </c>
      <c r="AB153">
        <v>7061</v>
      </c>
    </row>
    <row r="154" spans="1:28" x14ac:dyDescent="0.2">
      <c r="A154">
        <v>50</v>
      </c>
      <c r="B154">
        <v>0</v>
      </c>
      <c r="C154">
        <v>0</v>
      </c>
      <c r="D154">
        <v>1</v>
      </c>
      <c r="E154">
        <v>215</v>
      </c>
      <c r="F154">
        <f>ROUND(Source!AT136,O154)</f>
        <v>33664</v>
      </c>
      <c r="G154" t="s">
        <v>84</v>
      </c>
      <c r="H154" t="s">
        <v>85</v>
      </c>
      <c r="K154">
        <v>215</v>
      </c>
      <c r="L154">
        <v>17</v>
      </c>
      <c r="M154">
        <v>3</v>
      </c>
      <c r="N154" t="s">
        <v>3</v>
      </c>
      <c r="O154">
        <v>0</v>
      </c>
      <c r="P154">
        <f>ROUND(Source!EL136,O154)</f>
        <v>305908</v>
      </c>
      <c r="W154">
        <v>33663.97</v>
      </c>
      <c r="X154">
        <v>1</v>
      </c>
      <c r="Y154">
        <v>33663.97</v>
      </c>
      <c r="Z154">
        <v>305908</v>
      </c>
      <c r="AA154">
        <v>1</v>
      </c>
      <c r="AB154">
        <v>305908</v>
      </c>
    </row>
    <row r="155" spans="1:28" x14ac:dyDescent="0.2">
      <c r="A155">
        <v>50</v>
      </c>
      <c r="B155">
        <v>0</v>
      </c>
      <c r="C155">
        <v>0</v>
      </c>
      <c r="D155">
        <v>1</v>
      </c>
      <c r="E155">
        <v>217</v>
      </c>
      <c r="F155">
        <f>ROUND(Source!AU136,O155)</f>
        <v>0</v>
      </c>
      <c r="G155" t="s">
        <v>86</v>
      </c>
      <c r="H155" t="s">
        <v>87</v>
      </c>
      <c r="K155">
        <v>217</v>
      </c>
      <c r="L155">
        <v>18</v>
      </c>
      <c r="M155">
        <v>3</v>
      </c>
      <c r="N155" t="s">
        <v>3</v>
      </c>
      <c r="O155">
        <v>0</v>
      </c>
      <c r="P155">
        <f>ROUND(Source!EM136,O155)</f>
        <v>0</v>
      </c>
      <c r="W155">
        <v>0</v>
      </c>
      <c r="X155">
        <v>1</v>
      </c>
      <c r="Y155">
        <v>0</v>
      </c>
      <c r="Z155">
        <v>0</v>
      </c>
      <c r="AA155">
        <v>1</v>
      </c>
      <c r="AB155">
        <v>0</v>
      </c>
    </row>
    <row r="156" spans="1:28" x14ac:dyDescent="0.2">
      <c r="A156">
        <v>50</v>
      </c>
      <c r="B156">
        <v>0</v>
      </c>
      <c r="C156">
        <v>0</v>
      </c>
      <c r="D156">
        <v>1</v>
      </c>
      <c r="E156">
        <v>230</v>
      </c>
      <c r="F156">
        <f>ROUND(Source!BA136,O156)</f>
        <v>0</v>
      </c>
      <c r="G156" t="s">
        <v>88</v>
      </c>
      <c r="H156" t="s">
        <v>89</v>
      </c>
      <c r="K156">
        <v>230</v>
      </c>
      <c r="L156">
        <v>19</v>
      </c>
      <c r="M156">
        <v>3</v>
      </c>
      <c r="N156" t="s">
        <v>3</v>
      </c>
      <c r="O156">
        <v>0</v>
      </c>
      <c r="P156">
        <f>ROUND(Source!ES136,O156)</f>
        <v>0</v>
      </c>
      <c r="W156">
        <v>0</v>
      </c>
      <c r="X156">
        <v>1</v>
      </c>
      <c r="Y156">
        <v>0</v>
      </c>
      <c r="Z156">
        <v>0</v>
      </c>
      <c r="AA156">
        <v>1</v>
      </c>
      <c r="AB156">
        <v>0</v>
      </c>
    </row>
    <row r="157" spans="1:28" x14ac:dyDescent="0.2">
      <c r="A157">
        <v>50</v>
      </c>
      <c r="B157">
        <v>0</v>
      </c>
      <c r="C157">
        <v>0</v>
      </c>
      <c r="D157">
        <v>1</v>
      </c>
      <c r="E157">
        <v>206</v>
      </c>
      <c r="F157">
        <f>ROUND(Source!T136,O157)</f>
        <v>0</v>
      </c>
      <c r="G157" t="s">
        <v>90</v>
      </c>
      <c r="H157" t="s">
        <v>91</v>
      </c>
      <c r="K157">
        <v>206</v>
      </c>
      <c r="L157">
        <v>20</v>
      </c>
      <c r="M157">
        <v>3</v>
      </c>
      <c r="N157" t="s">
        <v>3</v>
      </c>
      <c r="O157">
        <v>0</v>
      </c>
      <c r="P157">
        <f>ROUND(Source!DL136,O157)</f>
        <v>0</v>
      </c>
      <c r="W157">
        <v>0</v>
      </c>
      <c r="X157">
        <v>1</v>
      </c>
      <c r="Y157">
        <v>0</v>
      </c>
      <c r="Z157">
        <v>0</v>
      </c>
      <c r="AA157">
        <v>1</v>
      </c>
      <c r="AB157">
        <v>0</v>
      </c>
    </row>
    <row r="158" spans="1:28" x14ac:dyDescent="0.2">
      <c r="A158">
        <v>50</v>
      </c>
      <c r="B158">
        <v>0</v>
      </c>
      <c r="C158">
        <v>0</v>
      </c>
      <c r="D158">
        <v>1</v>
      </c>
      <c r="E158">
        <v>207</v>
      </c>
      <c r="F158">
        <f>ROUND(Source!U136,O158)</f>
        <v>99.097200000000001</v>
      </c>
      <c r="G158" t="s">
        <v>92</v>
      </c>
      <c r="H158" t="s">
        <v>93</v>
      </c>
      <c r="K158">
        <v>207</v>
      </c>
      <c r="L158">
        <v>21</v>
      </c>
      <c r="M158">
        <v>3</v>
      </c>
      <c r="N158" t="s">
        <v>3</v>
      </c>
      <c r="O158">
        <v>7</v>
      </c>
      <c r="P158">
        <f>ROUND(Source!DM136,O158)</f>
        <v>99.097200000000001</v>
      </c>
      <c r="W158">
        <v>99.097200000000001</v>
      </c>
      <c r="X158">
        <v>1</v>
      </c>
      <c r="Y158">
        <v>99.097200000000001</v>
      </c>
      <c r="Z158">
        <v>99.097200000000001</v>
      </c>
      <c r="AA158">
        <v>1</v>
      </c>
      <c r="AB158">
        <v>99.097200000000001</v>
      </c>
    </row>
    <row r="159" spans="1:28" x14ac:dyDescent="0.2">
      <c r="A159">
        <v>50</v>
      </c>
      <c r="B159">
        <v>0</v>
      </c>
      <c r="C159">
        <v>0</v>
      </c>
      <c r="D159">
        <v>1</v>
      </c>
      <c r="E159">
        <v>208</v>
      </c>
      <c r="F159">
        <f>ROUND(Source!V136,O159)</f>
        <v>2.6459999999999999</v>
      </c>
      <c r="G159" t="s">
        <v>94</v>
      </c>
      <c r="H159" t="s">
        <v>95</v>
      </c>
      <c r="K159">
        <v>208</v>
      </c>
      <c r="L159">
        <v>22</v>
      </c>
      <c r="M159">
        <v>3</v>
      </c>
      <c r="N159" t="s">
        <v>3</v>
      </c>
      <c r="O159">
        <v>7</v>
      </c>
      <c r="P159">
        <f>ROUND(Source!DN136,O159)</f>
        <v>2.6459999999999999</v>
      </c>
      <c r="W159">
        <v>2.6459999999999999</v>
      </c>
      <c r="X159">
        <v>1</v>
      </c>
      <c r="Y159">
        <v>2.6459999999999999</v>
      </c>
      <c r="Z159">
        <v>2.6459999999999999</v>
      </c>
      <c r="AA159">
        <v>1</v>
      </c>
      <c r="AB159">
        <v>2.6459999999999999</v>
      </c>
    </row>
    <row r="160" spans="1:28" x14ac:dyDescent="0.2">
      <c r="A160">
        <v>50</v>
      </c>
      <c r="B160">
        <v>0</v>
      </c>
      <c r="C160">
        <v>0</v>
      </c>
      <c r="D160">
        <v>1</v>
      </c>
      <c r="E160">
        <v>209</v>
      </c>
      <c r="F160">
        <f>ROUND(Source!W136,O160)</f>
        <v>2</v>
      </c>
      <c r="G160" t="s">
        <v>96</v>
      </c>
      <c r="H160" t="s">
        <v>97</v>
      </c>
      <c r="K160">
        <v>209</v>
      </c>
      <c r="L160">
        <v>23</v>
      </c>
      <c r="M160">
        <v>3</v>
      </c>
      <c r="N160" t="s">
        <v>3</v>
      </c>
      <c r="O160">
        <v>0</v>
      </c>
      <c r="P160">
        <f>ROUND(Source!DO136,O160)</f>
        <v>2</v>
      </c>
      <c r="W160">
        <v>2.2799999999999998</v>
      </c>
      <c r="X160">
        <v>1</v>
      </c>
      <c r="Y160">
        <v>2.2799999999999998</v>
      </c>
      <c r="Z160">
        <v>2</v>
      </c>
      <c r="AA160">
        <v>1</v>
      </c>
      <c r="AB160">
        <v>2</v>
      </c>
    </row>
    <row r="161" spans="1:206" x14ac:dyDescent="0.2">
      <c r="A161">
        <v>50</v>
      </c>
      <c r="B161">
        <v>0</v>
      </c>
      <c r="C161">
        <v>0</v>
      </c>
      <c r="D161">
        <v>1</v>
      </c>
      <c r="E161">
        <v>233</v>
      </c>
      <c r="F161">
        <f>ROUND(Source!BD136,O161)</f>
        <v>0</v>
      </c>
      <c r="G161" t="s">
        <v>98</v>
      </c>
      <c r="H161" t="s">
        <v>99</v>
      </c>
      <c r="K161">
        <v>233</v>
      </c>
      <c r="L161">
        <v>24</v>
      </c>
      <c r="M161">
        <v>3</v>
      </c>
      <c r="N161" t="s">
        <v>3</v>
      </c>
      <c r="O161">
        <v>0</v>
      </c>
      <c r="P161">
        <f>ROUND(Source!EV136,O161)</f>
        <v>0</v>
      </c>
      <c r="W161">
        <v>0</v>
      </c>
      <c r="X161">
        <v>1</v>
      </c>
      <c r="Y161">
        <v>0</v>
      </c>
      <c r="Z161">
        <v>0</v>
      </c>
      <c r="AA161">
        <v>1</v>
      </c>
      <c r="AB161">
        <v>0</v>
      </c>
    </row>
    <row r="162" spans="1:206" x14ac:dyDescent="0.2">
      <c r="A162">
        <v>50</v>
      </c>
      <c r="B162">
        <v>0</v>
      </c>
      <c r="C162">
        <v>0</v>
      </c>
      <c r="D162">
        <v>1</v>
      </c>
      <c r="E162">
        <v>210</v>
      </c>
      <c r="F162">
        <f>ROUND(Source!X136,O162)</f>
        <v>936</v>
      </c>
      <c r="G162" t="s">
        <v>100</v>
      </c>
      <c r="H162" t="s">
        <v>101</v>
      </c>
      <c r="K162">
        <v>210</v>
      </c>
      <c r="L162">
        <v>25</v>
      </c>
      <c r="M162">
        <v>3</v>
      </c>
      <c r="N162" t="s">
        <v>3</v>
      </c>
      <c r="O162">
        <v>0</v>
      </c>
      <c r="P162">
        <f>ROUND(Source!DP136,O162)</f>
        <v>47691</v>
      </c>
      <c r="W162">
        <v>936.37</v>
      </c>
      <c r="X162">
        <v>1</v>
      </c>
      <c r="Y162">
        <v>936.37</v>
      </c>
      <c r="Z162">
        <v>47691</v>
      </c>
      <c r="AA162">
        <v>1</v>
      </c>
      <c r="AB162">
        <v>47691</v>
      </c>
    </row>
    <row r="163" spans="1:206" x14ac:dyDescent="0.2">
      <c r="A163">
        <v>50</v>
      </c>
      <c r="B163">
        <v>0</v>
      </c>
      <c r="C163">
        <v>0</v>
      </c>
      <c r="D163">
        <v>1</v>
      </c>
      <c r="E163">
        <v>211</v>
      </c>
      <c r="F163">
        <f>ROUND(Source!Y136,O163)</f>
        <v>491</v>
      </c>
      <c r="G163" t="s">
        <v>102</v>
      </c>
      <c r="H163" t="s">
        <v>103</v>
      </c>
      <c r="K163">
        <v>211</v>
      </c>
      <c r="L163">
        <v>26</v>
      </c>
      <c r="M163">
        <v>3</v>
      </c>
      <c r="N163" t="s">
        <v>3</v>
      </c>
      <c r="O163">
        <v>0</v>
      </c>
      <c r="P163">
        <f>ROUND(Source!DQ136,O163)</f>
        <v>24992</v>
      </c>
      <c r="W163">
        <v>490.72</v>
      </c>
      <c r="X163">
        <v>1</v>
      </c>
      <c r="Y163">
        <v>490.72</v>
      </c>
      <c r="Z163">
        <v>24992</v>
      </c>
      <c r="AA163">
        <v>1</v>
      </c>
      <c r="AB163">
        <v>24992</v>
      </c>
    </row>
    <row r="164" spans="1:206" x14ac:dyDescent="0.2">
      <c r="A164">
        <v>50</v>
      </c>
      <c r="B164">
        <v>0</v>
      </c>
      <c r="C164">
        <v>0</v>
      </c>
      <c r="D164">
        <v>1</v>
      </c>
      <c r="E164">
        <v>224</v>
      </c>
      <c r="F164">
        <f>ROUND(Source!AR136,O164)</f>
        <v>34472</v>
      </c>
      <c r="G164" t="s">
        <v>104</v>
      </c>
      <c r="H164" t="s">
        <v>105</v>
      </c>
      <c r="K164">
        <v>224</v>
      </c>
      <c r="L164">
        <v>27</v>
      </c>
      <c r="M164">
        <v>3</v>
      </c>
      <c r="N164" t="s">
        <v>3</v>
      </c>
      <c r="O164">
        <v>0</v>
      </c>
      <c r="P164">
        <f>ROUND(Source!EJ136,O164)</f>
        <v>312969</v>
      </c>
      <c r="W164">
        <v>34471.57</v>
      </c>
      <c r="X164">
        <v>1</v>
      </c>
      <c r="Y164">
        <v>34471.57</v>
      </c>
      <c r="Z164">
        <v>312969</v>
      </c>
      <c r="AA164">
        <v>1</v>
      </c>
      <c r="AB164">
        <v>312969</v>
      </c>
    </row>
    <row r="166" spans="1:206" x14ac:dyDescent="0.2">
      <c r="A166">
        <v>51</v>
      </c>
      <c r="B166">
        <f>B24</f>
        <v>1</v>
      </c>
      <c r="C166">
        <f>A24</f>
        <v>4</v>
      </c>
      <c r="D166">
        <f>ROW(A24)</f>
        <v>24</v>
      </c>
      <c r="F166" t="str">
        <f>IF(F24&lt;&gt;"",F24,"")</f>
        <v>Новый раздел</v>
      </c>
      <c r="G166" t="str">
        <f>IF(G24&lt;&gt;"",G24,"")</f>
        <v>ПС 220 кВ Красногорская</v>
      </c>
      <c r="H166">
        <v>0</v>
      </c>
      <c r="O166">
        <f t="shared" ref="O166:T166" si="137">ROUND(O43+O136+AB166,0)</f>
        <v>17705237</v>
      </c>
      <c r="P166">
        <f t="shared" si="137"/>
        <v>17703794</v>
      </c>
      <c r="Q166">
        <f t="shared" si="137"/>
        <v>502</v>
      </c>
      <c r="R166">
        <f t="shared" si="137"/>
        <v>33</v>
      </c>
      <c r="S166">
        <f t="shared" si="137"/>
        <v>941</v>
      </c>
      <c r="T166">
        <f t="shared" si="137"/>
        <v>0</v>
      </c>
      <c r="U166">
        <f>U43+U136+AH166</f>
        <v>99.097200000000001</v>
      </c>
      <c r="V166">
        <f>V43+V136+AI166</f>
        <v>2.6459999999999999</v>
      </c>
      <c r="W166">
        <f>ROUND(W43+W136+AJ166,0)</f>
        <v>2</v>
      </c>
      <c r="X166">
        <f>ROUND(X43+X136+AK166,0)</f>
        <v>936</v>
      </c>
      <c r="Y166">
        <f>ROUND(Y43+Y136+AL166,0)</f>
        <v>491</v>
      </c>
      <c r="AO166">
        <f t="shared" ref="AO166:BD166" si="138">ROUND(AO43+AO136+BX166,0)</f>
        <v>0</v>
      </c>
      <c r="AP166">
        <f t="shared" si="138"/>
        <v>16990643</v>
      </c>
      <c r="AQ166">
        <f t="shared" si="138"/>
        <v>0</v>
      </c>
      <c r="AR166">
        <f t="shared" si="138"/>
        <v>17706665</v>
      </c>
      <c r="AS166">
        <f t="shared" si="138"/>
        <v>808</v>
      </c>
      <c r="AT166">
        <f t="shared" si="138"/>
        <v>715214</v>
      </c>
      <c r="AU166">
        <f t="shared" si="138"/>
        <v>0</v>
      </c>
      <c r="AV166">
        <f t="shared" si="138"/>
        <v>17703794</v>
      </c>
      <c r="AW166">
        <f t="shared" si="138"/>
        <v>713151</v>
      </c>
      <c r="AX166">
        <f t="shared" si="138"/>
        <v>0</v>
      </c>
      <c r="AY166">
        <f t="shared" si="138"/>
        <v>713151</v>
      </c>
      <c r="AZ166">
        <f t="shared" si="138"/>
        <v>16990643</v>
      </c>
      <c r="BA166">
        <f t="shared" si="138"/>
        <v>0</v>
      </c>
      <c r="BB166">
        <f t="shared" si="138"/>
        <v>0</v>
      </c>
      <c r="BC166">
        <f t="shared" si="138"/>
        <v>0</v>
      </c>
      <c r="BD166">
        <f t="shared" si="138"/>
        <v>0</v>
      </c>
      <c r="DG166">
        <f t="shared" ref="DG166:DL166" si="139">ROUND(DG43+DG136+DT166,0)</f>
        <v>18643167</v>
      </c>
      <c r="DH166">
        <f t="shared" si="139"/>
        <v>18587687</v>
      </c>
      <c r="DI166">
        <f t="shared" si="139"/>
        <v>7538</v>
      </c>
      <c r="DJ166">
        <f t="shared" si="139"/>
        <v>1666</v>
      </c>
      <c r="DK166">
        <f t="shared" si="139"/>
        <v>47942</v>
      </c>
      <c r="DL166">
        <f t="shared" si="139"/>
        <v>0</v>
      </c>
      <c r="DM166">
        <f>DM43+DM136+DZ166</f>
        <v>99.097200000000001</v>
      </c>
      <c r="DN166">
        <f>DN43+DN136+EA166</f>
        <v>2.6459999999999999</v>
      </c>
      <c r="DO166">
        <f>ROUND(DO43+DO136+EB166,0)</f>
        <v>2</v>
      </c>
      <c r="DP166">
        <f>ROUND(DP43+DP136+EC166,0)</f>
        <v>47691</v>
      </c>
      <c r="DQ166">
        <f>ROUND(DQ43+DQ136+ED166,0)</f>
        <v>24992</v>
      </c>
      <c r="EG166">
        <f t="shared" ref="EG166:EV166" si="140">ROUND(EG43+EG136+FP166,0)</f>
        <v>0</v>
      </c>
      <c r="EH166">
        <f t="shared" si="140"/>
        <v>17710366</v>
      </c>
      <c r="EI166">
        <f t="shared" si="140"/>
        <v>0</v>
      </c>
      <c r="EJ166">
        <f t="shared" si="140"/>
        <v>18718516</v>
      </c>
      <c r="EK166">
        <f t="shared" si="140"/>
        <v>7061</v>
      </c>
      <c r="EL166">
        <f t="shared" si="140"/>
        <v>1001089</v>
      </c>
      <c r="EM166">
        <f t="shared" si="140"/>
        <v>0</v>
      </c>
      <c r="EN166">
        <f t="shared" si="140"/>
        <v>18587687</v>
      </c>
      <c r="EO166">
        <f t="shared" si="140"/>
        <v>877321</v>
      </c>
      <c r="EP166">
        <f t="shared" si="140"/>
        <v>0</v>
      </c>
      <c r="EQ166">
        <f t="shared" si="140"/>
        <v>877321</v>
      </c>
      <c r="ER166">
        <f t="shared" si="140"/>
        <v>17710366</v>
      </c>
      <c r="ES166">
        <f t="shared" si="140"/>
        <v>0</v>
      </c>
      <c r="ET166">
        <f t="shared" si="140"/>
        <v>0</v>
      </c>
      <c r="EU166">
        <f t="shared" si="140"/>
        <v>0</v>
      </c>
      <c r="EV166">
        <f t="shared" si="140"/>
        <v>0</v>
      </c>
      <c r="GX166">
        <v>0</v>
      </c>
    </row>
    <row r="168" spans="1:206" x14ac:dyDescent="0.2">
      <c r="A168">
        <v>50</v>
      </c>
      <c r="B168">
        <v>0</v>
      </c>
      <c r="C168">
        <v>0</v>
      </c>
      <c r="D168">
        <v>1</v>
      </c>
      <c r="E168">
        <v>201</v>
      </c>
      <c r="F168">
        <f>ROUND(Source!O166,O168)</f>
        <v>17705237</v>
      </c>
      <c r="G168" t="s">
        <v>53</v>
      </c>
      <c r="H168" t="s">
        <v>54</v>
      </c>
      <c r="K168">
        <v>201</v>
      </c>
      <c r="L168">
        <v>1</v>
      </c>
      <c r="M168">
        <v>3</v>
      </c>
      <c r="N168" t="s">
        <v>3</v>
      </c>
      <c r="O168">
        <v>0</v>
      </c>
      <c r="P168">
        <f>ROUND(Source!DG166,O168)</f>
        <v>18643167</v>
      </c>
      <c r="W168">
        <v>714594.48</v>
      </c>
      <c r="X168">
        <v>1</v>
      </c>
      <c r="Y168">
        <v>714594.48</v>
      </c>
      <c r="Z168">
        <v>932801</v>
      </c>
      <c r="AA168">
        <v>1</v>
      </c>
      <c r="AB168">
        <v>932801</v>
      </c>
    </row>
    <row r="169" spans="1:206" x14ac:dyDescent="0.2">
      <c r="A169">
        <v>50</v>
      </c>
      <c r="B169">
        <v>0</v>
      </c>
      <c r="C169">
        <v>0</v>
      </c>
      <c r="D169">
        <v>1</v>
      </c>
      <c r="E169">
        <v>202</v>
      </c>
      <c r="F169">
        <f>ROUND(Source!P166,O169)</f>
        <v>17703794</v>
      </c>
      <c r="G169" t="s">
        <v>55</v>
      </c>
      <c r="H169" t="s">
        <v>56</v>
      </c>
      <c r="K169">
        <v>202</v>
      </c>
      <c r="L169">
        <v>2</v>
      </c>
      <c r="M169">
        <v>3</v>
      </c>
      <c r="N169" t="s">
        <v>3</v>
      </c>
      <c r="O169">
        <v>0</v>
      </c>
      <c r="P169">
        <f>ROUND(Source!DH166,O169)</f>
        <v>18587687</v>
      </c>
      <c r="W169">
        <v>17703794.039999999</v>
      </c>
      <c r="X169">
        <v>1</v>
      </c>
      <c r="Y169">
        <v>17703794.039999999</v>
      </c>
      <c r="Z169">
        <v>18587687</v>
      </c>
      <c r="AA169">
        <v>1</v>
      </c>
      <c r="AB169">
        <v>18587687</v>
      </c>
    </row>
    <row r="170" spans="1:206" x14ac:dyDescent="0.2">
      <c r="A170">
        <v>50</v>
      </c>
      <c r="B170">
        <v>0</v>
      </c>
      <c r="C170">
        <v>0</v>
      </c>
      <c r="D170">
        <v>1</v>
      </c>
      <c r="E170">
        <v>222</v>
      </c>
      <c r="F170">
        <f>ROUND(Source!AO166,O170)</f>
        <v>0</v>
      </c>
      <c r="G170" t="s">
        <v>57</v>
      </c>
      <c r="H170" t="s">
        <v>58</v>
      </c>
      <c r="K170">
        <v>222</v>
      </c>
      <c r="L170">
        <v>3</v>
      </c>
      <c r="M170">
        <v>3</v>
      </c>
      <c r="N170" t="s">
        <v>3</v>
      </c>
      <c r="O170">
        <v>0</v>
      </c>
      <c r="P170">
        <f>ROUND(Source!EG166,O170)</f>
        <v>0</v>
      </c>
      <c r="W170">
        <v>0</v>
      </c>
      <c r="X170">
        <v>1</v>
      </c>
      <c r="Y170">
        <v>0</v>
      </c>
      <c r="Z170">
        <v>0</v>
      </c>
      <c r="AA170">
        <v>1</v>
      </c>
      <c r="AB170">
        <v>0</v>
      </c>
    </row>
    <row r="171" spans="1:206" x14ac:dyDescent="0.2">
      <c r="A171">
        <v>50</v>
      </c>
      <c r="B171">
        <v>0</v>
      </c>
      <c r="C171">
        <v>0</v>
      </c>
      <c r="D171">
        <v>1</v>
      </c>
      <c r="E171">
        <v>225</v>
      </c>
      <c r="F171">
        <f>ROUND(Source!AV166,O171)</f>
        <v>17703794</v>
      </c>
      <c r="G171" t="s">
        <v>59</v>
      </c>
      <c r="H171" t="s">
        <v>60</v>
      </c>
      <c r="K171">
        <v>225</v>
      </c>
      <c r="L171">
        <v>4</v>
      </c>
      <c r="M171">
        <v>3</v>
      </c>
      <c r="N171" t="s">
        <v>3</v>
      </c>
      <c r="O171">
        <v>0</v>
      </c>
      <c r="P171">
        <f>ROUND(Source!EN166,O171)</f>
        <v>18587687</v>
      </c>
      <c r="W171">
        <v>17703794.039999999</v>
      </c>
      <c r="X171">
        <v>1</v>
      </c>
      <c r="Y171">
        <v>17703794.039999999</v>
      </c>
      <c r="Z171">
        <v>18587687</v>
      </c>
      <c r="AA171">
        <v>1</v>
      </c>
      <c r="AB171">
        <v>18587687</v>
      </c>
    </row>
    <row r="172" spans="1:206" x14ac:dyDescent="0.2">
      <c r="A172">
        <v>50</v>
      </c>
      <c r="B172">
        <v>0</v>
      </c>
      <c r="C172">
        <v>0</v>
      </c>
      <c r="D172">
        <v>1</v>
      </c>
      <c r="E172">
        <v>226</v>
      </c>
      <c r="F172">
        <f>ROUND(Source!AW166,O172)</f>
        <v>713151</v>
      </c>
      <c r="G172" t="s">
        <v>61</v>
      </c>
      <c r="H172" t="s">
        <v>62</v>
      </c>
      <c r="K172">
        <v>226</v>
      </c>
      <c r="L172">
        <v>5</v>
      </c>
      <c r="M172">
        <v>3</v>
      </c>
      <c r="N172" t="s">
        <v>3</v>
      </c>
      <c r="O172">
        <v>0</v>
      </c>
      <c r="P172">
        <f>ROUND(Source!EO166,O172)</f>
        <v>877321</v>
      </c>
      <c r="W172">
        <v>713151.04</v>
      </c>
      <c r="X172">
        <v>1</v>
      </c>
      <c r="Y172">
        <v>713151.04</v>
      </c>
      <c r="Z172">
        <v>877321</v>
      </c>
      <c r="AA172">
        <v>1</v>
      </c>
      <c r="AB172">
        <v>877321</v>
      </c>
    </row>
    <row r="173" spans="1:206" x14ac:dyDescent="0.2">
      <c r="A173">
        <v>50</v>
      </c>
      <c r="B173">
        <v>0</v>
      </c>
      <c r="C173">
        <v>0</v>
      </c>
      <c r="D173">
        <v>1</v>
      </c>
      <c r="E173">
        <v>227</v>
      </c>
      <c r="F173">
        <f>ROUND(Source!AX166,O173)</f>
        <v>0</v>
      </c>
      <c r="G173" t="s">
        <v>63</v>
      </c>
      <c r="H173" t="s">
        <v>64</v>
      </c>
      <c r="K173">
        <v>227</v>
      </c>
      <c r="L173">
        <v>6</v>
      </c>
      <c r="M173">
        <v>3</v>
      </c>
      <c r="N173" t="s">
        <v>3</v>
      </c>
      <c r="O173">
        <v>0</v>
      </c>
      <c r="P173">
        <f>ROUND(Source!EP166,O173)</f>
        <v>0</v>
      </c>
      <c r="W173">
        <v>0</v>
      </c>
      <c r="X173">
        <v>1</v>
      </c>
      <c r="Y173">
        <v>0</v>
      </c>
      <c r="Z173">
        <v>0</v>
      </c>
      <c r="AA173">
        <v>1</v>
      </c>
      <c r="AB173">
        <v>0</v>
      </c>
    </row>
    <row r="174" spans="1:206" x14ac:dyDescent="0.2">
      <c r="A174">
        <v>50</v>
      </c>
      <c r="B174">
        <v>0</v>
      </c>
      <c r="C174">
        <v>0</v>
      </c>
      <c r="D174">
        <v>1</v>
      </c>
      <c r="E174">
        <v>228</v>
      </c>
      <c r="F174">
        <f>ROUND(Source!AY166,O174)</f>
        <v>713151</v>
      </c>
      <c r="G174" t="s">
        <v>65</v>
      </c>
      <c r="H174" t="s">
        <v>66</v>
      </c>
      <c r="K174">
        <v>228</v>
      </c>
      <c r="L174">
        <v>7</v>
      </c>
      <c r="M174">
        <v>3</v>
      </c>
      <c r="N174" t="s">
        <v>3</v>
      </c>
      <c r="O174">
        <v>0</v>
      </c>
      <c r="P174">
        <f>ROUND(Source!EQ166,O174)</f>
        <v>877321</v>
      </c>
      <c r="W174">
        <v>713151.04</v>
      </c>
      <c r="X174">
        <v>1</v>
      </c>
      <c r="Y174">
        <v>713151.04</v>
      </c>
      <c r="Z174">
        <v>877321</v>
      </c>
      <c r="AA174">
        <v>1</v>
      </c>
      <c r="AB174">
        <v>877321</v>
      </c>
    </row>
    <row r="175" spans="1:206" x14ac:dyDescent="0.2">
      <c r="A175">
        <v>50</v>
      </c>
      <c r="B175">
        <v>0</v>
      </c>
      <c r="C175">
        <v>0</v>
      </c>
      <c r="D175">
        <v>1</v>
      </c>
      <c r="E175">
        <v>216</v>
      </c>
      <c r="F175">
        <f>ROUND(Source!AP166,O175)</f>
        <v>16990643</v>
      </c>
      <c r="G175" t="s">
        <v>67</v>
      </c>
      <c r="H175" t="s">
        <v>68</v>
      </c>
      <c r="K175">
        <v>216</v>
      </c>
      <c r="L175">
        <v>8</v>
      </c>
      <c r="M175">
        <v>3</v>
      </c>
      <c r="N175" t="s">
        <v>3</v>
      </c>
      <c r="O175">
        <v>0</v>
      </c>
      <c r="P175">
        <f>ROUND(Source!EH166,O175)</f>
        <v>17710366</v>
      </c>
      <c r="W175">
        <v>16990643</v>
      </c>
      <c r="X175">
        <v>1</v>
      </c>
      <c r="Y175">
        <v>16990643</v>
      </c>
      <c r="Z175">
        <v>17710366</v>
      </c>
      <c r="AA175">
        <v>1</v>
      </c>
      <c r="AB175">
        <v>17710366</v>
      </c>
    </row>
    <row r="176" spans="1:206" x14ac:dyDescent="0.2">
      <c r="A176">
        <v>50</v>
      </c>
      <c r="B176">
        <v>0</v>
      </c>
      <c r="C176">
        <v>0</v>
      </c>
      <c r="D176">
        <v>1</v>
      </c>
      <c r="E176">
        <v>223</v>
      </c>
      <c r="F176">
        <f>ROUND(Source!AQ166,O176)</f>
        <v>0</v>
      </c>
      <c r="G176" t="s">
        <v>69</v>
      </c>
      <c r="H176" t="s">
        <v>70</v>
      </c>
      <c r="K176">
        <v>223</v>
      </c>
      <c r="L176">
        <v>9</v>
      </c>
      <c r="M176">
        <v>3</v>
      </c>
      <c r="N176" t="s">
        <v>3</v>
      </c>
      <c r="O176">
        <v>0</v>
      </c>
      <c r="P176">
        <f>ROUND(Source!EI166,O176)</f>
        <v>0</v>
      </c>
      <c r="W176">
        <v>0</v>
      </c>
      <c r="X176">
        <v>1</v>
      </c>
      <c r="Y176">
        <v>0</v>
      </c>
      <c r="Z176">
        <v>0</v>
      </c>
      <c r="AA176">
        <v>1</v>
      </c>
      <c r="AB176">
        <v>0</v>
      </c>
    </row>
    <row r="177" spans="1:28" x14ac:dyDescent="0.2">
      <c r="A177">
        <v>50</v>
      </c>
      <c r="B177">
        <v>0</v>
      </c>
      <c r="C177">
        <v>0</v>
      </c>
      <c r="D177">
        <v>1</v>
      </c>
      <c r="E177">
        <v>229</v>
      </c>
      <c r="F177">
        <f>ROUND(Source!AZ166,O177)</f>
        <v>16990643</v>
      </c>
      <c r="G177" t="s">
        <v>71</v>
      </c>
      <c r="H177" t="s">
        <v>72</v>
      </c>
      <c r="K177">
        <v>229</v>
      </c>
      <c r="L177">
        <v>10</v>
      </c>
      <c r="M177">
        <v>3</v>
      </c>
      <c r="N177" t="s">
        <v>3</v>
      </c>
      <c r="O177">
        <v>0</v>
      </c>
      <c r="P177">
        <f>ROUND(Source!ER166,O177)</f>
        <v>17710366</v>
      </c>
      <c r="W177">
        <v>16990643</v>
      </c>
      <c r="X177">
        <v>1</v>
      </c>
      <c r="Y177">
        <v>16990643</v>
      </c>
      <c r="Z177">
        <v>17710366</v>
      </c>
      <c r="AA177">
        <v>1</v>
      </c>
      <c r="AB177">
        <v>17710366</v>
      </c>
    </row>
    <row r="178" spans="1:28" x14ac:dyDescent="0.2">
      <c r="A178">
        <v>50</v>
      </c>
      <c r="B178">
        <v>0</v>
      </c>
      <c r="C178">
        <v>0</v>
      </c>
      <c r="D178">
        <v>1</v>
      </c>
      <c r="E178">
        <v>203</v>
      </c>
      <c r="F178">
        <f>ROUND(Source!Q166,O178)</f>
        <v>502</v>
      </c>
      <c r="G178" t="s">
        <v>32</v>
      </c>
      <c r="H178" t="s">
        <v>73</v>
      </c>
      <c r="K178">
        <v>203</v>
      </c>
      <c r="L178">
        <v>11</v>
      </c>
      <c r="M178">
        <v>3</v>
      </c>
      <c r="N178" t="s">
        <v>3</v>
      </c>
      <c r="O178">
        <v>0</v>
      </c>
      <c r="P178">
        <f>ROUND(Source!DI166,O178)</f>
        <v>7538</v>
      </c>
      <c r="W178">
        <v>502.12</v>
      </c>
      <c r="X178">
        <v>1</v>
      </c>
      <c r="Y178">
        <v>502.12</v>
      </c>
      <c r="Z178">
        <v>7538</v>
      </c>
      <c r="AA178">
        <v>1</v>
      </c>
      <c r="AB178">
        <v>7538</v>
      </c>
    </row>
    <row r="179" spans="1:28" x14ac:dyDescent="0.2">
      <c r="A179">
        <v>50</v>
      </c>
      <c r="B179">
        <v>0</v>
      </c>
      <c r="C179">
        <v>0</v>
      </c>
      <c r="D179">
        <v>1</v>
      </c>
      <c r="E179">
        <v>231</v>
      </c>
      <c r="F179">
        <f>ROUND(Source!BB166,O179)</f>
        <v>0</v>
      </c>
      <c r="G179" t="s">
        <v>74</v>
      </c>
      <c r="H179" t="s">
        <v>75</v>
      </c>
      <c r="K179">
        <v>231</v>
      </c>
      <c r="L179">
        <v>12</v>
      </c>
      <c r="M179">
        <v>3</v>
      </c>
      <c r="N179" t="s">
        <v>3</v>
      </c>
      <c r="O179">
        <v>0</v>
      </c>
      <c r="P179">
        <f>ROUND(Source!ET166,O179)</f>
        <v>0</v>
      </c>
      <c r="W179">
        <v>0</v>
      </c>
      <c r="X179">
        <v>1</v>
      </c>
      <c r="Y179">
        <v>0</v>
      </c>
      <c r="Z179">
        <v>0</v>
      </c>
      <c r="AA179">
        <v>1</v>
      </c>
      <c r="AB179">
        <v>0</v>
      </c>
    </row>
    <row r="180" spans="1:28" x14ac:dyDescent="0.2">
      <c r="A180">
        <v>50</v>
      </c>
      <c r="B180">
        <v>0</v>
      </c>
      <c r="C180">
        <v>0</v>
      </c>
      <c r="D180">
        <v>1</v>
      </c>
      <c r="E180">
        <v>204</v>
      </c>
      <c r="F180">
        <f>ROUND(Source!R166,O180)</f>
        <v>33</v>
      </c>
      <c r="G180" t="s">
        <v>76</v>
      </c>
      <c r="H180" t="s">
        <v>77</v>
      </c>
      <c r="K180">
        <v>204</v>
      </c>
      <c r="L180">
        <v>13</v>
      </c>
      <c r="M180">
        <v>3</v>
      </c>
      <c r="N180" t="s">
        <v>3</v>
      </c>
      <c r="O180">
        <v>0</v>
      </c>
      <c r="P180">
        <f>ROUND(Source!DJ166,O180)</f>
        <v>1666</v>
      </c>
      <c r="W180">
        <v>32.71</v>
      </c>
      <c r="X180">
        <v>1</v>
      </c>
      <c r="Y180">
        <v>32.71</v>
      </c>
      <c r="Z180">
        <v>1666</v>
      </c>
      <c r="AA180">
        <v>1</v>
      </c>
      <c r="AB180">
        <v>1666</v>
      </c>
    </row>
    <row r="181" spans="1:28" x14ac:dyDescent="0.2">
      <c r="A181">
        <v>50</v>
      </c>
      <c r="B181">
        <v>0</v>
      </c>
      <c r="C181">
        <v>0</v>
      </c>
      <c r="D181">
        <v>1</v>
      </c>
      <c r="E181">
        <v>205</v>
      </c>
      <c r="F181">
        <f>ROUND(Source!S166,O181)</f>
        <v>941</v>
      </c>
      <c r="G181" t="s">
        <v>78</v>
      </c>
      <c r="H181" t="s">
        <v>79</v>
      </c>
      <c r="K181">
        <v>205</v>
      </c>
      <c r="L181">
        <v>14</v>
      </c>
      <c r="M181">
        <v>3</v>
      </c>
      <c r="N181" t="s">
        <v>3</v>
      </c>
      <c r="O181">
        <v>0</v>
      </c>
      <c r="P181">
        <f>ROUND(Source!DK166,O181)</f>
        <v>47942</v>
      </c>
      <c r="W181">
        <v>941.31999999999994</v>
      </c>
      <c r="X181">
        <v>1</v>
      </c>
      <c r="Y181">
        <v>941.31999999999994</v>
      </c>
      <c r="Z181">
        <v>47942</v>
      </c>
      <c r="AA181">
        <v>1</v>
      </c>
      <c r="AB181">
        <v>47942</v>
      </c>
    </row>
    <row r="182" spans="1:28" x14ac:dyDescent="0.2">
      <c r="A182">
        <v>50</v>
      </c>
      <c r="B182">
        <v>0</v>
      </c>
      <c r="C182">
        <v>0</v>
      </c>
      <c r="D182">
        <v>1</v>
      </c>
      <c r="E182">
        <v>232</v>
      </c>
      <c r="F182">
        <f>ROUND(Source!BC166,O182)</f>
        <v>0</v>
      </c>
      <c r="G182" t="s">
        <v>80</v>
      </c>
      <c r="H182" t="s">
        <v>81</v>
      </c>
      <c r="K182">
        <v>232</v>
      </c>
      <c r="L182">
        <v>15</v>
      </c>
      <c r="M182">
        <v>3</v>
      </c>
      <c r="N182" t="s">
        <v>3</v>
      </c>
      <c r="O182">
        <v>0</v>
      </c>
      <c r="P182">
        <f>ROUND(Source!EU166,O182)</f>
        <v>0</v>
      </c>
      <c r="W182">
        <v>0</v>
      </c>
      <c r="X182">
        <v>1</v>
      </c>
      <c r="Y182">
        <v>0</v>
      </c>
      <c r="Z182">
        <v>0</v>
      </c>
      <c r="AA182">
        <v>1</v>
      </c>
      <c r="AB182">
        <v>0</v>
      </c>
    </row>
    <row r="183" spans="1:28" x14ac:dyDescent="0.2">
      <c r="A183">
        <v>50</v>
      </c>
      <c r="B183">
        <v>0</v>
      </c>
      <c r="C183">
        <v>0</v>
      </c>
      <c r="D183">
        <v>1</v>
      </c>
      <c r="E183">
        <v>214</v>
      </c>
      <c r="F183">
        <f>ROUND(Source!AS166,O183)</f>
        <v>808</v>
      </c>
      <c r="G183" t="s">
        <v>82</v>
      </c>
      <c r="H183" t="s">
        <v>83</v>
      </c>
      <c r="K183">
        <v>214</v>
      </c>
      <c r="L183">
        <v>16</v>
      </c>
      <c r="M183">
        <v>3</v>
      </c>
      <c r="N183" t="s">
        <v>3</v>
      </c>
      <c r="O183">
        <v>0</v>
      </c>
      <c r="P183">
        <f>ROUND(Source!EK166,O183)</f>
        <v>7061</v>
      </c>
      <c r="W183">
        <v>807.6</v>
      </c>
      <c r="X183">
        <v>1</v>
      </c>
      <c r="Y183">
        <v>807.6</v>
      </c>
      <c r="Z183">
        <v>7061</v>
      </c>
      <c r="AA183">
        <v>1</v>
      </c>
      <c r="AB183">
        <v>7061</v>
      </c>
    </row>
    <row r="184" spans="1:28" x14ac:dyDescent="0.2">
      <c r="A184">
        <v>50</v>
      </c>
      <c r="B184">
        <v>0</v>
      </c>
      <c r="C184">
        <v>0</v>
      </c>
      <c r="D184">
        <v>1</v>
      </c>
      <c r="E184">
        <v>215</v>
      </c>
      <c r="F184">
        <f>ROUND(Source!AT166,O184)</f>
        <v>715214</v>
      </c>
      <c r="G184" t="s">
        <v>84</v>
      </c>
      <c r="H184" t="s">
        <v>85</v>
      </c>
      <c r="K184">
        <v>215</v>
      </c>
      <c r="L184">
        <v>17</v>
      </c>
      <c r="M184">
        <v>3</v>
      </c>
      <c r="N184" t="s">
        <v>3</v>
      </c>
      <c r="O184">
        <v>0</v>
      </c>
      <c r="P184">
        <f>ROUND(Source!EL166,O184)</f>
        <v>1001089</v>
      </c>
      <c r="W184">
        <v>715213.97</v>
      </c>
      <c r="X184">
        <v>1</v>
      </c>
      <c r="Y184">
        <v>715213.97</v>
      </c>
      <c r="Z184">
        <v>1001089</v>
      </c>
      <c r="AA184">
        <v>1</v>
      </c>
      <c r="AB184">
        <v>1001089</v>
      </c>
    </row>
    <row r="185" spans="1:28" x14ac:dyDescent="0.2">
      <c r="A185">
        <v>50</v>
      </c>
      <c r="B185">
        <v>0</v>
      </c>
      <c r="C185">
        <v>0</v>
      </c>
      <c r="D185">
        <v>1</v>
      </c>
      <c r="E185">
        <v>217</v>
      </c>
      <c r="F185">
        <f>ROUND(Source!AU166,O185)</f>
        <v>0</v>
      </c>
      <c r="G185" t="s">
        <v>86</v>
      </c>
      <c r="H185" t="s">
        <v>87</v>
      </c>
      <c r="K185">
        <v>217</v>
      </c>
      <c r="L185">
        <v>18</v>
      </c>
      <c r="M185">
        <v>3</v>
      </c>
      <c r="N185" t="s">
        <v>3</v>
      </c>
      <c r="O185">
        <v>0</v>
      </c>
      <c r="P185">
        <f>ROUND(Source!EM166,O185)</f>
        <v>0</v>
      </c>
      <c r="W185">
        <v>0</v>
      </c>
      <c r="X185">
        <v>1</v>
      </c>
      <c r="Y185">
        <v>0</v>
      </c>
      <c r="Z185">
        <v>0</v>
      </c>
      <c r="AA185">
        <v>1</v>
      </c>
      <c r="AB185">
        <v>0</v>
      </c>
    </row>
    <row r="186" spans="1:28" x14ac:dyDescent="0.2">
      <c r="A186">
        <v>50</v>
      </c>
      <c r="B186">
        <v>0</v>
      </c>
      <c r="C186">
        <v>0</v>
      </c>
      <c r="D186">
        <v>1</v>
      </c>
      <c r="E186">
        <v>230</v>
      </c>
      <c r="F186">
        <f>ROUND(Source!BA166,O186)</f>
        <v>0</v>
      </c>
      <c r="G186" t="s">
        <v>88</v>
      </c>
      <c r="H186" t="s">
        <v>89</v>
      </c>
      <c r="K186">
        <v>230</v>
      </c>
      <c r="L186">
        <v>19</v>
      </c>
      <c r="M186">
        <v>3</v>
      </c>
      <c r="N186" t="s">
        <v>3</v>
      </c>
      <c r="O186">
        <v>0</v>
      </c>
      <c r="P186">
        <f>ROUND(Source!ES166,O186)</f>
        <v>0</v>
      </c>
      <c r="W186">
        <v>0</v>
      </c>
      <c r="X186">
        <v>1</v>
      </c>
      <c r="Y186">
        <v>0</v>
      </c>
      <c r="Z186">
        <v>0</v>
      </c>
      <c r="AA186">
        <v>1</v>
      </c>
      <c r="AB186">
        <v>0</v>
      </c>
    </row>
    <row r="187" spans="1:28" x14ac:dyDescent="0.2">
      <c r="A187">
        <v>50</v>
      </c>
      <c r="B187">
        <v>0</v>
      </c>
      <c r="C187">
        <v>0</v>
      </c>
      <c r="D187">
        <v>1</v>
      </c>
      <c r="E187">
        <v>206</v>
      </c>
      <c r="F187">
        <f>ROUND(Source!T166,O187)</f>
        <v>0</v>
      </c>
      <c r="G187" t="s">
        <v>90</v>
      </c>
      <c r="H187" t="s">
        <v>91</v>
      </c>
      <c r="K187">
        <v>206</v>
      </c>
      <c r="L187">
        <v>20</v>
      </c>
      <c r="M187">
        <v>3</v>
      </c>
      <c r="N187" t="s">
        <v>3</v>
      </c>
      <c r="O187">
        <v>0</v>
      </c>
      <c r="P187">
        <f>ROUND(Source!DL166,O187)</f>
        <v>0</v>
      </c>
      <c r="W187">
        <v>0</v>
      </c>
      <c r="X187">
        <v>1</v>
      </c>
      <c r="Y187">
        <v>0</v>
      </c>
      <c r="Z187">
        <v>0</v>
      </c>
      <c r="AA187">
        <v>1</v>
      </c>
      <c r="AB187">
        <v>0</v>
      </c>
    </row>
    <row r="188" spans="1:28" x14ac:dyDescent="0.2">
      <c r="A188">
        <v>50</v>
      </c>
      <c r="B188">
        <v>0</v>
      </c>
      <c r="C188">
        <v>0</v>
      </c>
      <c r="D188">
        <v>1</v>
      </c>
      <c r="E188">
        <v>207</v>
      </c>
      <c r="F188">
        <f>ROUND(Source!U166,O188)</f>
        <v>99.097200000000001</v>
      </c>
      <c r="G188" t="s">
        <v>92</v>
      </c>
      <c r="H188" t="s">
        <v>93</v>
      </c>
      <c r="K188">
        <v>207</v>
      </c>
      <c r="L188">
        <v>21</v>
      </c>
      <c r="M188">
        <v>3</v>
      </c>
      <c r="N188" t="s">
        <v>3</v>
      </c>
      <c r="O188">
        <v>7</v>
      </c>
      <c r="P188">
        <f>ROUND(Source!DM166,O188)</f>
        <v>99.097200000000001</v>
      </c>
      <c r="W188">
        <v>99.097200000000001</v>
      </c>
      <c r="X188">
        <v>1</v>
      </c>
      <c r="Y188">
        <v>99.097200000000001</v>
      </c>
      <c r="Z188">
        <v>99.097200000000001</v>
      </c>
      <c r="AA188">
        <v>1</v>
      </c>
      <c r="AB188">
        <v>99.097200000000001</v>
      </c>
    </row>
    <row r="189" spans="1:28" x14ac:dyDescent="0.2">
      <c r="A189">
        <v>50</v>
      </c>
      <c r="B189">
        <v>0</v>
      </c>
      <c r="C189">
        <v>0</v>
      </c>
      <c r="D189">
        <v>1</v>
      </c>
      <c r="E189">
        <v>208</v>
      </c>
      <c r="F189">
        <f>ROUND(Source!V166,O189)</f>
        <v>2.6459999999999999</v>
      </c>
      <c r="G189" t="s">
        <v>94</v>
      </c>
      <c r="H189" t="s">
        <v>95</v>
      </c>
      <c r="K189">
        <v>208</v>
      </c>
      <c r="L189">
        <v>22</v>
      </c>
      <c r="M189">
        <v>3</v>
      </c>
      <c r="N189" t="s">
        <v>3</v>
      </c>
      <c r="O189">
        <v>7</v>
      </c>
      <c r="P189">
        <f>ROUND(Source!DN166,O189)</f>
        <v>2.6459999999999999</v>
      </c>
      <c r="W189">
        <v>2.6459999999999999</v>
      </c>
      <c r="X189">
        <v>1</v>
      </c>
      <c r="Y189">
        <v>2.6459999999999999</v>
      </c>
      <c r="Z189">
        <v>2.6459999999999999</v>
      </c>
      <c r="AA189">
        <v>1</v>
      </c>
      <c r="AB189">
        <v>2.6459999999999999</v>
      </c>
    </row>
    <row r="190" spans="1:28" x14ac:dyDescent="0.2">
      <c r="A190">
        <v>50</v>
      </c>
      <c r="B190">
        <v>0</v>
      </c>
      <c r="C190">
        <v>0</v>
      </c>
      <c r="D190">
        <v>1</v>
      </c>
      <c r="E190">
        <v>209</v>
      </c>
      <c r="F190">
        <f>ROUND(Source!W166,O190)</f>
        <v>2</v>
      </c>
      <c r="G190" t="s">
        <v>96</v>
      </c>
      <c r="H190" t="s">
        <v>97</v>
      </c>
      <c r="K190">
        <v>209</v>
      </c>
      <c r="L190">
        <v>23</v>
      </c>
      <c r="M190">
        <v>3</v>
      </c>
      <c r="N190" t="s">
        <v>3</v>
      </c>
      <c r="O190">
        <v>0</v>
      </c>
      <c r="P190">
        <f>ROUND(Source!DO166,O190)</f>
        <v>2</v>
      </c>
      <c r="W190">
        <v>2.2799999999999998</v>
      </c>
      <c r="X190">
        <v>1</v>
      </c>
      <c r="Y190">
        <v>2.2799999999999998</v>
      </c>
      <c r="Z190">
        <v>2</v>
      </c>
      <c r="AA190">
        <v>1</v>
      </c>
      <c r="AB190">
        <v>2</v>
      </c>
    </row>
    <row r="191" spans="1:28" x14ac:dyDescent="0.2">
      <c r="A191">
        <v>50</v>
      </c>
      <c r="B191">
        <v>0</v>
      </c>
      <c r="C191">
        <v>0</v>
      </c>
      <c r="D191">
        <v>1</v>
      </c>
      <c r="E191">
        <v>233</v>
      </c>
      <c r="F191">
        <f>ROUND(Source!BD166,O191)</f>
        <v>0</v>
      </c>
      <c r="G191" t="s">
        <v>98</v>
      </c>
      <c r="H191" t="s">
        <v>99</v>
      </c>
      <c r="K191">
        <v>233</v>
      </c>
      <c r="L191">
        <v>24</v>
      </c>
      <c r="M191">
        <v>3</v>
      </c>
      <c r="N191" t="s">
        <v>3</v>
      </c>
      <c r="O191">
        <v>0</v>
      </c>
      <c r="P191">
        <f>ROUND(Source!EV166,O191)</f>
        <v>0</v>
      </c>
      <c r="W191">
        <v>0</v>
      </c>
      <c r="X191">
        <v>1</v>
      </c>
      <c r="Y191">
        <v>0</v>
      </c>
      <c r="Z191">
        <v>0</v>
      </c>
      <c r="AA191">
        <v>1</v>
      </c>
      <c r="AB191">
        <v>0</v>
      </c>
    </row>
    <row r="192" spans="1:28" x14ac:dyDescent="0.2">
      <c r="A192">
        <v>50</v>
      </c>
      <c r="B192">
        <v>0</v>
      </c>
      <c r="C192">
        <v>0</v>
      </c>
      <c r="D192">
        <v>1</v>
      </c>
      <c r="E192">
        <v>210</v>
      </c>
      <c r="F192">
        <f>ROUND(Source!X166,O192)</f>
        <v>936</v>
      </c>
      <c r="G192" t="s">
        <v>100</v>
      </c>
      <c r="H192" t="s">
        <v>101</v>
      </c>
      <c r="K192">
        <v>210</v>
      </c>
      <c r="L192">
        <v>25</v>
      </c>
      <c r="M192">
        <v>3</v>
      </c>
      <c r="N192" t="s">
        <v>3</v>
      </c>
      <c r="O192">
        <v>0</v>
      </c>
      <c r="P192">
        <f>ROUND(Source!DP166,O192)</f>
        <v>47691</v>
      </c>
      <c r="W192">
        <v>936.37</v>
      </c>
      <c r="X192">
        <v>1</v>
      </c>
      <c r="Y192">
        <v>936.37</v>
      </c>
      <c r="Z192">
        <v>47691</v>
      </c>
      <c r="AA192">
        <v>1</v>
      </c>
      <c r="AB192">
        <v>47691</v>
      </c>
    </row>
    <row r="193" spans="1:245" x14ac:dyDescent="0.2">
      <c r="A193">
        <v>50</v>
      </c>
      <c r="B193">
        <v>0</v>
      </c>
      <c r="C193">
        <v>0</v>
      </c>
      <c r="D193">
        <v>1</v>
      </c>
      <c r="E193">
        <v>211</v>
      </c>
      <c r="F193">
        <f>ROUND(Source!Y166,O193)</f>
        <v>491</v>
      </c>
      <c r="G193" t="s">
        <v>102</v>
      </c>
      <c r="H193" t="s">
        <v>103</v>
      </c>
      <c r="K193">
        <v>211</v>
      </c>
      <c r="L193">
        <v>26</v>
      </c>
      <c r="M193">
        <v>3</v>
      </c>
      <c r="N193" t="s">
        <v>3</v>
      </c>
      <c r="O193">
        <v>0</v>
      </c>
      <c r="P193">
        <f>ROUND(Source!DQ166,O193)</f>
        <v>24992</v>
      </c>
      <c r="W193">
        <v>490.72</v>
      </c>
      <c r="X193">
        <v>1</v>
      </c>
      <c r="Y193">
        <v>490.72</v>
      </c>
      <c r="Z193">
        <v>24992</v>
      </c>
      <c r="AA193">
        <v>1</v>
      </c>
      <c r="AB193">
        <v>24992</v>
      </c>
    </row>
    <row r="194" spans="1:245" x14ac:dyDescent="0.2">
      <c r="A194">
        <v>50</v>
      </c>
      <c r="B194">
        <v>0</v>
      </c>
      <c r="C194">
        <v>0</v>
      </c>
      <c r="D194">
        <v>1</v>
      </c>
      <c r="E194">
        <v>224</v>
      </c>
      <c r="F194">
        <f>ROUND(Source!AR166,O194)</f>
        <v>17706665</v>
      </c>
      <c r="G194" t="s">
        <v>104</v>
      </c>
      <c r="H194" t="s">
        <v>105</v>
      </c>
      <c r="K194">
        <v>224</v>
      </c>
      <c r="L194">
        <v>27</v>
      </c>
      <c r="M194">
        <v>3</v>
      </c>
      <c r="N194" t="s">
        <v>3</v>
      </c>
      <c r="O194">
        <v>0</v>
      </c>
      <c r="P194">
        <f>ROUND(Source!EJ166,O194)</f>
        <v>18718516</v>
      </c>
      <c r="W194">
        <v>17706664.57</v>
      </c>
      <c r="X194">
        <v>1</v>
      </c>
      <c r="Y194">
        <v>17706664.57</v>
      </c>
      <c r="Z194">
        <v>18718516</v>
      </c>
      <c r="AA194">
        <v>1</v>
      </c>
      <c r="AB194">
        <v>18718516</v>
      </c>
    </row>
    <row r="196" spans="1:245" x14ac:dyDescent="0.2">
      <c r="A196">
        <v>4</v>
      </c>
      <c r="B196">
        <v>1</v>
      </c>
      <c r="D196">
        <f>ROW(A207)</f>
        <v>207</v>
      </c>
      <c r="F196" t="s">
        <v>22</v>
      </c>
      <c r="G196" t="s">
        <v>250</v>
      </c>
      <c r="H196" t="s">
        <v>3</v>
      </c>
      <c r="I196">
        <v>0</v>
      </c>
      <c r="K196">
        <v>-1</v>
      </c>
      <c r="M196" t="s">
        <v>3</v>
      </c>
      <c r="S196">
        <v>0</v>
      </c>
      <c r="T196">
        <v>0</v>
      </c>
      <c r="U196" t="s">
        <v>3</v>
      </c>
      <c r="V196">
        <v>0</v>
      </c>
      <c r="AB196" t="s">
        <v>3</v>
      </c>
      <c r="AC196" t="s">
        <v>3</v>
      </c>
      <c r="AD196" t="s">
        <v>3</v>
      </c>
      <c r="AE196" t="s">
        <v>3</v>
      </c>
      <c r="AF196" t="s">
        <v>3</v>
      </c>
      <c r="AG196" t="s">
        <v>3</v>
      </c>
      <c r="AP196" t="s">
        <v>3</v>
      </c>
      <c r="AQ196" t="s">
        <v>3</v>
      </c>
      <c r="AR196" t="s">
        <v>3</v>
      </c>
      <c r="AZ196" t="s">
        <v>3</v>
      </c>
      <c r="BB196" t="s">
        <v>3</v>
      </c>
      <c r="BC196" t="s">
        <v>3</v>
      </c>
      <c r="BD196" t="s">
        <v>3</v>
      </c>
      <c r="BE196" t="s">
        <v>3</v>
      </c>
      <c r="BF196" t="s">
        <v>3</v>
      </c>
      <c r="BG196" t="s">
        <v>3</v>
      </c>
      <c r="BH196" t="s">
        <v>3</v>
      </c>
      <c r="BI196" t="s">
        <v>3</v>
      </c>
      <c r="BJ196" t="s">
        <v>3</v>
      </c>
      <c r="BK196" t="s">
        <v>3</v>
      </c>
      <c r="BL196" t="s">
        <v>3</v>
      </c>
      <c r="BM196" t="s">
        <v>3</v>
      </c>
      <c r="BN196" t="s">
        <v>3</v>
      </c>
      <c r="BO196" t="s">
        <v>3</v>
      </c>
      <c r="BP196" t="s">
        <v>3</v>
      </c>
      <c r="BX196">
        <v>0</v>
      </c>
      <c r="CJ196">
        <v>0</v>
      </c>
    </row>
    <row r="198" spans="1:245" x14ac:dyDescent="0.2">
      <c r="A198">
        <v>52</v>
      </c>
      <c r="B198">
        <f t="shared" ref="B198:G198" si="141">B207</f>
        <v>1</v>
      </c>
      <c r="C198">
        <f t="shared" si="141"/>
        <v>4</v>
      </c>
      <c r="D198">
        <f t="shared" si="141"/>
        <v>196</v>
      </c>
      <c r="E198">
        <f t="shared" si="141"/>
        <v>0</v>
      </c>
      <c r="F198" t="str">
        <f t="shared" si="141"/>
        <v>Новый раздел</v>
      </c>
      <c r="G198" t="str">
        <f t="shared" si="141"/>
        <v>ЗИП</v>
      </c>
      <c r="O198">
        <f t="shared" ref="O198:AT198" si="142">O207</f>
        <v>0</v>
      </c>
      <c r="P198">
        <f t="shared" si="142"/>
        <v>0</v>
      </c>
      <c r="Q198">
        <f t="shared" si="142"/>
        <v>0</v>
      </c>
      <c r="R198">
        <f t="shared" si="142"/>
        <v>0</v>
      </c>
      <c r="S198">
        <f t="shared" si="142"/>
        <v>0</v>
      </c>
      <c r="T198">
        <f t="shared" si="142"/>
        <v>0</v>
      </c>
      <c r="U198">
        <f t="shared" si="142"/>
        <v>0</v>
      </c>
      <c r="V198">
        <f t="shared" si="142"/>
        <v>0</v>
      </c>
      <c r="W198">
        <f t="shared" si="142"/>
        <v>0</v>
      </c>
      <c r="X198">
        <f t="shared" si="142"/>
        <v>0</v>
      </c>
      <c r="Y198">
        <f t="shared" si="142"/>
        <v>0</v>
      </c>
      <c r="Z198">
        <f t="shared" si="142"/>
        <v>0</v>
      </c>
      <c r="AA198">
        <f t="shared" si="142"/>
        <v>0</v>
      </c>
      <c r="AB198">
        <f t="shared" si="142"/>
        <v>0</v>
      </c>
      <c r="AC198">
        <f t="shared" si="142"/>
        <v>0</v>
      </c>
      <c r="AD198">
        <f t="shared" si="142"/>
        <v>0</v>
      </c>
      <c r="AE198">
        <f t="shared" si="142"/>
        <v>0</v>
      </c>
      <c r="AF198">
        <f t="shared" si="142"/>
        <v>0</v>
      </c>
      <c r="AG198">
        <f t="shared" si="142"/>
        <v>0</v>
      </c>
      <c r="AH198">
        <f t="shared" si="142"/>
        <v>0</v>
      </c>
      <c r="AI198">
        <f t="shared" si="142"/>
        <v>0</v>
      </c>
      <c r="AJ198">
        <f t="shared" si="142"/>
        <v>0</v>
      </c>
      <c r="AK198">
        <f t="shared" si="142"/>
        <v>0</v>
      </c>
      <c r="AL198">
        <f t="shared" si="142"/>
        <v>0</v>
      </c>
      <c r="AM198">
        <f t="shared" si="142"/>
        <v>0</v>
      </c>
      <c r="AN198">
        <f t="shared" si="142"/>
        <v>0</v>
      </c>
      <c r="AO198">
        <f t="shared" si="142"/>
        <v>0</v>
      </c>
      <c r="AP198">
        <f t="shared" si="142"/>
        <v>0</v>
      </c>
      <c r="AQ198">
        <f t="shared" si="142"/>
        <v>0</v>
      </c>
      <c r="AR198">
        <f t="shared" si="142"/>
        <v>0</v>
      </c>
      <c r="AS198">
        <f t="shared" si="142"/>
        <v>0</v>
      </c>
      <c r="AT198">
        <f t="shared" si="142"/>
        <v>0</v>
      </c>
      <c r="AU198">
        <f t="shared" ref="AU198:BZ198" si="143">AU207</f>
        <v>0</v>
      </c>
      <c r="AV198">
        <f t="shared" si="143"/>
        <v>0</v>
      </c>
      <c r="AW198">
        <f t="shared" si="143"/>
        <v>0</v>
      </c>
      <c r="AX198">
        <f t="shared" si="143"/>
        <v>0</v>
      </c>
      <c r="AY198">
        <f t="shared" si="143"/>
        <v>0</v>
      </c>
      <c r="AZ198">
        <f t="shared" si="143"/>
        <v>0</v>
      </c>
      <c r="BA198">
        <f t="shared" si="143"/>
        <v>0</v>
      </c>
      <c r="BB198">
        <f t="shared" si="143"/>
        <v>0</v>
      </c>
      <c r="BC198">
        <f t="shared" si="143"/>
        <v>0</v>
      </c>
      <c r="BD198">
        <f t="shared" si="143"/>
        <v>0</v>
      </c>
      <c r="BE198">
        <f t="shared" si="143"/>
        <v>0</v>
      </c>
      <c r="BF198">
        <f t="shared" si="143"/>
        <v>0</v>
      </c>
      <c r="BG198">
        <f t="shared" si="143"/>
        <v>0</v>
      </c>
      <c r="BH198">
        <f t="shared" si="143"/>
        <v>0</v>
      </c>
      <c r="BI198">
        <f t="shared" si="143"/>
        <v>0</v>
      </c>
      <c r="BJ198">
        <f t="shared" si="143"/>
        <v>0</v>
      </c>
      <c r="BK198">
        <f t="shared" si="143"/>
        <v>0</v>
      </c>
      <c r="BL198">
        <f t="shared" si="143"/>
        <v>0</v>
      </c>
      <c r="BM198">
        <f t="shared" si="143"/>
        <v>0</v>
      </c>
      <c r="BN198">
        <f t="shared" si="143"/>
        <v>0</v>
      </c>
      <c r="BO198">
        <f t="shared" si="143"/>
        <v>0</v>
      </c>
      <c r="BP198">
        <f t="shared" si="143"/>
        <v>0</v>
      </c>
      <c r="BQ198">
        <f t="shared" si="143"/>
        <v>0</v>
      </c>
      <c r="BR198">
        <f t="shared" si="143"/>
        <v>0</v>
      </c>
      <c r="BS198">
        <f t="shared" si="143"/>
        <v>0</v>
      </c>
      <c r="BT198">
        <f t="shared" si="143"/>
        <v>0</v>
      </c>
      <c r="BU198">
        <f t="shared" si="143"/>
        <v>0</v>
      </c>
      <c r="BV198">
        <f t="shared" si="143"/>
        <v>0</v>
      </c>
      <c r="BW198">
        <f t="shared" si="143"/>
        <v>0</v>
      </c>
      <c r="BX198">
        <f t="shared" si="143"/>
        <v>0</v>
      </c>
      <c r="BY198">
        <f t="shared" si="143"/>
        <v>0</v>
      </c>
      <c r="BZ198">
        <f t="shared" si="143"/>
        <v>0</v>
      </c>
      <c r="CA198">
        <f t="shared" ref="CA198:DF198" si="144">CA207</f>
        <v>0</v>
      </c>
      <c r="CB198">
        <f t="shared" si="144"/>
        <v>0</v>
      </c>
      <c r="CC198">
        <f t="shared" si="144"/>
        <v>0</v>
      </c>
      <c r="CD198">
        <f t="shared" si="144"/>
        <v>0</v>
      </c>
      <c r="CE198">
        <f t="shared" si="144"/>
        <v>0</v>
      </c>
      <c r="CF198">
        <f t="shared" si="144"/>
        <v>0</v>
      </c>
      <c r="CG198">
        <f t="shared" si="144"/>
        <v>0</v>
      </c>
      <c r="CH198">
        <f t="shared" si="144"/>
        <v>0</v>
      </c>
      <c r="CI198">
        <f t="shared" si="144"/>
        <v>0</v>
      </c>
      <c r="CJ198">
        <f t="shared" si="144"/>
        <v>0</v>
      </c>
      <c r="CK198">
        <f t="shared" si="144"/>
        <v>0</v>
      </c>
      <c r="CL198">
        <f t="shared" si="144"/>
        <v>0</v>
      </c>
      <c r="CM198">
        <f t="shared" si="144"/>
        <v>0</v>
      </c>
      <c r="CN198">
        <f t="shared" si="144"/>
        <v>0</v>
      </c>
      <c r="CO198">
        <f t="shared" si="144"/>
        <v>0</v>
      </c>
      <c r="CP198">
        <f t="shared" si="144"/>
        <v>0</v>
      </c>
      <c r="CQ198">
        <f t="shared" si="144"/>
        <v>0</v>
      </c>
      <c r="CR198">
        <f t="shared" si="144"/>
        <v>0</v>
      </c>
      <c r="CS198">
        <f t="shared" si="144"/>
        <v>0</v>
      </c>
      <c r="CT198">
        <f t="shared" si="144"/>
        <v>0</v>
      </c>
      <c r="CU198">
        <f t="shared" si="144"/>
        <v>0</v>
      </c>
      <c r="CV198">
        <f t="shared" si="144"/>
        <v>0</v>
      </c>
      <c r="CW198">
        <f t="shared" si="144"/>
        <v>0</v>
      </c>
      <c r="CX198">
        <f t="shared" si="144"/>
        <v>0</v>
      </c>
      <c r="CY198">
        <f t="shared" si="144"/>
        <v>0</v>
      </c>
      <c r="CZ198">
        <f t="shared" si="144"/>
        <v>0</v>
      </c>
      <c r="DA198">
        <f t="shared" si="144"/>
        <v>0</v>
      </c>
      <c r="DB198">
        <f t="shared" si="144"/>
        <v>0</v>
      </c>
      <c r="DC198">
        <f t="shared" si="144"/>
        <v>0</v>
      </c>
      <c r="DD198">
        <f t="shared" si="144"/>
        <v>0</v>
      </c>
      <c r="DE198">
        <f t="shared" si="144"/>
        <v>0</v>
      </c>
      <c r="DF198">
        <f t="shared" si="144"/>
        <v>0</v>
      </c>
      <c r="DG198">
        <f t="shared" ref="DG198:EL198" si="145">DG207</f>
        <v>0</v>
      </c>
      <c r="DH198">
        <f t="shared" si="145"/>
        <v>0</v>
      </c>
      <c r="DI198">
        <f t="shared" si="145"/>
        <v>0</v>
      </c>
      <c r="DJ198">
        <f t="shared" si="145"/>
        <v>0</v>
      </c>
      <c r="DK198">
        <f t="shared" si="145"/>
        <v>0</v>
      </c>
      <c r="DL198">
        <f t="shared" si="145"/>
        <v>0</v>
      </c>
      <c r="DM198">
        <f t="shared" si="145"/>
        <v>0</v>
      </c>
      <c r="DN198">
        <f t="shared" si="145"/>
        <v>0</v>
      </c>
      <c r="DO198">
        <f t="shared" si="145"/>
        <v>0</v>
      </c>
      <c r="DP198">
        <f t="shared" si="145"/>
        <v>0</v>
      </c>
      <c r="DQ198">
        <f t="shared" si="145"/>
        <v>0</v>
      </c>
      <c r="DR198">
        <f t="shared" si="145"/>
        <v>0</v>
      </c>
      <c r="DS198">
        <f t="shared" si="145"/>
        <v>0</v>
      </c>
      <c r="DT198">
        <f t="shared" si="145"/>
        <v>0</v>
      </c>
      <c r="DU198">
        <f t="shared" si="145"/>
        <v>0</v>
      </c>
      <c r="DV198">
        <f t="shared" si="145"/>
        <v>0</v>
      </c>
      <c r="DW198">
        <f t="shared" si="145"/>
        <v>0</v>
      </c>
      <c r="DX198">
        <f t="shared" si="145"/>
        <v>0</v>
      </c>
      <c r="DY198">
        <f t="shared" si="145"/>
        <v>0</v>
      </c>
      <c r="DZ198">
        <f t="shared" si="145"/>
        <v>0</v>
      </c>
      <c r="EA198">
        <f t="shared" si="145"/>
        <v>0</v>
      </c>
      <c r="EB198">
        <f t="shared" si="145"/>
        <v>0</v>
      </c>
      <c r="EC198">
        <f t="shared" si="145"/>
        <v>0</v>
      </c>
      <c r="ED198">
        <f t="shared" si="145"/>
        <v>0</v>
      </c>
      <c r="EE198">
        <f t="shared" si="145"/>
        <v>0</v>
      </c>
      <c r="EF198">
        <f t="shared" si="145"/>
        <v>0</v>
      </c>
      <c r="EG198">
        <f t="shared" si="145"/>
        <v>0</v>
      </c>
      <c r="EH198">
        <f t="shared" si="145"/>
        <v>0</v>
      </c>
      <c r="EI198">
        <f t="shared" si="145"/>
        <v>0</v>
      </c>
      <c r="EJ198">
        <f t="shared" si="145"/>
        <v>0</v>
      </c>
      <c r="EK198">
        <f t="shared" si="145"/>
        <v>0</v>
      </c>
      <c r="EL198">
        <f t="shared" si="145"/>
        <v>0</v>
      </c>
      <c r="EM198">
        <f t="shared" ref="EM198:FR198" si="146">EM207</f>
        <v>0</v>
      </c>
      <c r="EN198">
        <f t="shared" si="146"/>
        <v>0</v>
      </c>
      <c r="EO198">
        <f t="shared" si="146"/>
        <v>0</v>
      </c>
      <c r="EP198">
        <f t="shared" si="146"/>
        <v>0</v>
      </c>
      <c r="EQ198">
        <f t="shared" si="146"/>
        <v>0</v>
      </c>
      <c r="ER198">
        <f t="shared" si="146"/>
        <v>0</v>
      </c>
      <c r="ES198">
        <f t="shared" si="146"/>
        <v>0</v>
      </c>
      <c r="ET198">
        <f t="shared" si="146"/>
        <v>0</v>
      </c>
      <c r="EU198">
        <f t="shared" si="146"/>
        <v>0</v>
      </c>
      <c r="EV198">
        <f t="shared" si="146"/>
        <v>0</v>
      </c>
      <c r="EW198">
        <f t="shared" si="146"/>
        <v>0</v>
      </c>
      <c r="EX198">
        <f t="shared" si="146"/>
        <v>0</v>
      </c>
      <c r="EY198">
        <f t="shared" si="146"/>
        <v>0</v>
      </c>
      <c r="EZ198">
        <f t="shared" si="146"/>
        <v>0</v>
      </c>
      <c r="FA198">
        <f t="shared" si="146"/>
        <v>0</v>
      </c>
      <c r="FB198">
        <f t="shared" si="146"/>
        <v>0</v>
      </c>
      <c r="FC198">
        <f t="shared" si="146"/>
        <v>0</v>
      </c>
      <c r="FD198">
        <f t="shared" si="146"/>
        <v>0</v>
      </c>
      <c r="FE198">
        <f t="shared" si="146"/>
        <v>0</v>
      </c>
      <c r="FF198">
        <f t="shared" si="146"/>
        <v>0</v>
      </c>
      <c r="FG198">
        <f t="shared" si="146"/>
        <v>0</v>
      </c>
      <c r="FH198">
        <f t="shared" si="146"/>
        <v>0</v>
      </c>
      <c r="FI198">
        <f t="shared" si="146"/>
        <v>0</v>
      </c>
      <c r="FJ198">
        <f t="shared" si="146"/>
        <v>0</v>
      </c>
      <c r="FK198">
        <f t="shared" si="146"/>
        <v>0</v>
      </c>
      <c r="FL198">
        <f t="shared" si="146"/>
        <v>0</v>
      </c>
      <c r="FM198">
        <f t="shared" si="146"/>
        <v>0</v>
      </c>
      <c r="FN198">
        <f t="shared" si="146"/>
        <v>0</v>
      </c>
      <c r="FO198">
        <f t="shared" si="146"/>
        <v>0</v>
      </c>
      <c r="FP198">
        <f t="shared" si="146"/>
        <v>0</v>
      </c>
      <c r="FQ198">
        <f t="shared" si="146"/>
        <v>0</v>
      </c>
      <c r="FR198">
        <f t="shared" si="146"/>
        <v>0</v>
      </c>
      <c r="FS198">
        <f t="shared" ref="FS198:GX198" si="147">FS207</f>
        <v>0</v>
      </c>
      <c r="FT198">
        <f t="shared" si="147"/>
        <v>0</v>
      </c>
      <c r="FU198">
        <f t="shared" si="147"/>
        <v>0</v>
      </c>
      <c r="FV198">
        <f t="shared" si="147"/>
        <v>0</v>
      </c>
      <c r="FW198">
        <f t="shared" si="147"/>
        <v>0</v>
      </c>
      <c r="FX198">
        <f t="shared" si="147"/>
        <v>0</v>
      </c>
      <c r="FY198">
        <f t="shared" si="147"/>
        <v>0</v>
      </c>
      <c r="FZ198">
        <f t="shared" si="147"/>
        <v>0</v>
      </c>
      <c r="GA198">
        <f t="shared" si="147"/>
        <v>0</v>
      </c>
      <c r="GB198">
        <f t="shared" si="147"/>
        <v>0</v>
      </c>
      <c r="GC198">
        <f t="shared" si="147"/>
        <v>0</v>
      </c>
      <c r="GD198">
        <f t="shared" si="147"/>
        <v>0</v>
      </c>
      <c r="GE198">
        <f t="shared" si="147"/>
        <v>0</v>
      </c>
      <c r="GF198">
        <f t="shared" si="147"/>
        <v>0</v>
      </c>
      <c r="GG198">
        <f t="shared" si="147"/>
        <v>0</v>
      </c>
      <c r="GH198">
        <f t="shared" si="147"/>
        <v>0</v>
      </c>
      <c r="GI198">
        <f t="shared" si="147"/>
        <v>0</v>
      </c>
      <c r="GJ198">
        <f t="shared" si="147"/>
        <v>0</v>
      </c>
      <c r="GK198">
        <f t="shared" si="147"/>
        <v>0</v>
      </c>
      <c r="GL198">
        <f t="shared" si="147"/>
        <v>0</v>
      </c>
      <c r="GM198">
        <f t="shared" si="147"/>
        <v>0</v>
      </c>
      <c r="GN198">
        <f t="shared" si="147"/>
        <v>0</v>
      </c>
      <c r="GO198">
        <f t="shared" si="147"/>
        <v>0</v>
      </c>
      <c r="GP198">
        <f t="shared" si="147"/>
        <v>0</v>
      </c>
      <c r="GQ198">
        <f t="shared" si="147"/>
        <v>0</v>
      </c>
      <c r="GR198">
        <f t="shared" si="147"/>
        <v>0</v>
      </c>
      <c r="GS198">
        <f t="shared" si="147"/>
        <v>0</v>
      </c>
      <c r="GT198">
        <f t="shared" si="147"/>
        <v>0</v>
      </c>
      <c r="GU198">
        <f t="shared" si="147"/>
        <v>0</v>
      </c>
      <c r="GV198">
        <f t="shared" si="147"/>
        <v>0</v>
      </c>
      <c r="GW198">
        <f t="shared" si="147"/>
        <v>0</v>
      </c>
      <c r="GX198">
        <f t="shared" si="147"/>
        <v>0</v>
      </c>
    </row>
    <row r="200" spans="1:245" x14ac:dyDescent="0.2">
      <c r="A200">
        <v>17</v>
      </c>
      <c r="B200">
        <v>1</v>
      </c>
      <c r="E200" t="s">
        <v>3</v>
      </c>
      <c r="F200" t="s">
        <v>251</v>
      </c>
      <c r="G200" t="s">
        <v>252</v>
      </c>
      <c r="H200" t="s">
        <v>29</v>
      </c>
      <c r="I200">
        <v>1</v>
      </c>
      <c r="J200">
        <v>0</v>
      </c>
      <c r="K200">
        <v>1</v>
      </c>
      <c r="O200">
        <f>ROUND(CP200,2)</f>
        <v>15544</v>
      </c>
      <c r="P200">
        <f>ROUND(ROUND(CQ200*I200,0)/BC200,2)</f>
        <v>15544</v>
      </c>
      <c r="Q200">
        <f>ROUND(CR200*I200,2)</f>
        <v>0</v>
      </c>
      <c r="R200">
        <f>ROUND(CS200*I200,2)</f>
        <v>0</v>
      </c>
      <c r="S200">
        <f>ROUND(CT200*I200,2)</f>
        <v>0</v>
      </c>
      <c r="T200">
        <f>ROUND(CU200*I200,2)</f>
        <v>0</v>
      </c>
      <c r="U200">
        <f t="shared" ref="U200:U205" si="148">ROUND(CV200*I200,7)</f>
        <v>0</v>
      </c>
      <c r="V200">
        <f t="shared" ref="V200:V205" si="149">ROUND(CW200*I200,7)</f>
        <v>0</v>
      </c>
      <c r="W200">
        <f>ROUND(CX200*I200,2)</f>
        <v>0</v>
      </c>
      <c r="X200">
        <f>ROUND(CY200,2)</f>
        <v>0</v>
      </c>
      <c r="Y200">
        <f>ROUND(CZ200,2)</f>
        <v>0</v>
      </c>
      <c r="AA200">
        <v>-1</v>
      </c>
      <c r="AB200">
        <f t="shared" ref="AB200:AB205" si="150">ROUND((AC200+AD200+AF200),2)</f>
        <v>15544</v>
      </c>
      <c r="AC200">
        <f t="shared" ref="AC200:AC205" si="151">ROUND((ES200),2)</f>
        <v>15544</v>
      </c>
      <c r="AD200">
        <f t="shared" ref="AD200:AD205" si="152">ROUND((((ET200)-(EU200))+AE200),2)</f>
        <v>0</v>
      </c>
      <c r="AE200">
        <f t="shared" ref="AE200:AF205" si="153">ROUND((EU200),2)</f>
        <v>0</v>
      </c>
      <c r="AF200">
        <f t="shared" si="153"/>
        <v>0</v>
      </c>
      <c r="AG200">
        <f t="shared" ref="AG200:AG205" si="154">ROUND((AP200),2)</f>
        <v>0</v>
      </c>
      <c r="AH200">
        <f t="shared" ref="AH200:AI205" si="155">(EW200)</f>
        <v>0</v>
      </c>
      <c r="AI200">
        <f t="shared" si="155"/>
        <v>0</v>
      </c>
      <c r="AJ200">
        <f t="shared" ref="AJ200:AJ205" si="156">(AS200)</f>
        <v>0</v>
      </c>
      <c r="AK200">
        <v>15544</v>
      </c>
      <c r="AL200">
        <v>15544</v>
      </c>
      <c r="AM200">
        <v>0</v>
      </c>
      <c r="AN200">
        <v>0</v>
      </c>
      <c r="AO200">
        <v>0</v>
      </c>
      <c r="AP200">
        <v>0</v>
      </c>
      <c r="AQ200">
        <v>0</v>
      </c>
      <c r="AR200">
        <v>0</v>
      </c>
      <c r="AS200">
        <v>0</v>
      </c>
      <c r="AT200">
        <v>78</v>
      </c>
      <c r="AU200">
        <v>57</v>
      </c>
      <c r="AV200">
        <v>1</v>
      </c>
      <c r="AW200">
        <v>1</v>
      </c>
      <c r="AZ200">
        <v>1</v>
      </c>
      <c r="BA200">
        <v>1</v>
      </c>
      <c r="BB200">
        <v>1</v>
      </c>
      <c r="BC200">
        <v>1</v>
      </c>
      <c r="BD200" t="s">
        <v>3</v>
      </c>
      <c r="BE200" t="s">
        <v>3</v>
      </c>
      <c r="BF200" t="s">
        <v>3</v>
      </c>
      <c r="BG200" t="s">
        <v>3</v>
      </c>
      <c r="BH200">
        <v>3</v>
      </c>
      <c r="BI200">
        <v>2</v>
      </c>
      <c r="BJ200" t="s">
        <v>3</v>
      </c>
      <c r="BM200">
        <v>400002</v>
      </c>
      <c r="BN200">
        <v>0</v>
      </c>
      <c r="BO200" t="s">
        <v>3</v>
      </c>
      <c r="BP200">
        <v>0</v>
      </c>
      <c r="BQ200">
        <v>7</v>
      </c>
      <c r="BR200">
        <v>0</v>
      </c>
      <c r="BS200">
        <v>1</v>
      </c>
      <c r="BT200">
        <v>1</v>
      </c>
      <c r="BU200">
        <v>1</v>
      </c>
      <c r="BV200">
        <v>1</v>
      </c>
      <c r="BW200">
        <v>1</v>
      </c>
      <c r="BX200">
        <v>1</v>
      </c>
      <c r="BY200" t="s">
        <v>3</v>
      </c>
      <c r="BZ200">
        <v>78</v>
      </c>
      <c r="CA200">
        <v>57</v>
      </c>
      <c r="CB200" t="s">
        <v>3</v>
      </c>
      <c r="CE200">
        <v>0</v>
      </c>
      <c r="CF200">
        <v>0</v>
      </c>
      <c r="CG200">
        <v>0</v>
      </c>
      <c r="CM200">
        <v>0</v>
      </c>
      <c r="CN200" t="s">
        <v>3</v>
      </c>
      <c r="CO200">
        <v>0</v>
      </c>
      <c r="CP200">
        <f t="shared" ref="CP200:CP205" si="157">(P200+Q200+S200)</f>
        <v>15544</v>
      </c>
      <c r="CQ200">
        <f t="shared" ref="CQ200:CQ205" si="158">AC200</f>
        <v>15544</v>
      </c>
      <c r="CR200">
        <f t="shared" ref="CR200:CR205" si="159">(((ET200)-(EU200)*BS200)+AE200*BS200)</f>
        <v>0</v>
      </c>
      <c r="CS200">
        <f t="shared" ref="CS200:CS205" si="160">AE200*BS200</f>
        <v>0</v>
      </c>
      <c r="CT200">
        <f t="shared" ref="CT200:CT205" si="161">AF200*BA200</f>
        <v>0</v>
      </c>
      <c r="CU200">
        <f t="shared" ref="CU200:CX205" si="162">AG200</f>
        <v>0</v>
      </c>
      <c r="CV200">
        <f t="shared" si="162"/>
        <v>0</v>
      </c>
      <c r="CW200">
        <f t="shared" si="162"/>
        <v>0</v>
      </c>
      <c r="CX200">
        <f t="shared" si="162"/>
        <v>0</v>
      </c>
      <c r="CY200">
        <f t="shared" ref="CY200:CY205" si="163">(((S200+R200)*AT200)/100)</f>
        <v>0</v>
      </c>
      <c r="CZ200">
        <f t="shared" ref="CZ200:CZ205" si="164">(((S200+R200)*AU200)/100)</f>
        <v>0</v>
      </c>
      <c r="DC200" t="s">
        <v>3</v>
      </c>
      <c r="DD200" t="s">
        <v>3</v>
      </c>
      <c r="DE200" t="s">
        <v>3</v>
      </c>
      <c r="DF200" t="s">
        <v>3</v>
      </c>
      <c r="DG200" t="s">
        <v>3</v>
      </c>
      <c r="DH200" t="s">
        <v>3</v>
      </c>
      <c r="DI200" t="s">
        <v>3</v>
      </c>
      <c r="DJ200" t="s">
        <v>3</v>
      </c>
      <c r="DK200" t="s">
        <v>3</v>
      </c>
      <c r="DL200" t="s">
        <v>3</v>
      </c>
      <c r="DM200" t="s">
        <v>3</v>
      </c>
      <c r="DN200">
        <v>0</v>
      </c>
      <c r="DO200">
        <v>0</v>
      </c>
      <c r="DP200">
        <v>1</v>
      </c>
      <c r="DQ200">
        <v>1</v>
      </c>
      <c r="DU200">
        <v>1010</v>
      </c>
      <c r="DV200" t="s">
        <v>29</v>
      </c>
      <c r="DW200" t="s">
        <v>29</v>
      </c>
      <c r="DX200">
        <v>1</v>
      </c>
      <c r="DZ200" t="s">
        <v>3</v>
      </c>
      <c r="EA200" t="s">
        <v>3</v>
      </c>
      <c r="EB200" t="s">
        <v>3</v>
      </c>
      <c r="EC200" t="s">
        <v>3</v>
      </c>
      <c r="EE200">
        <v>49994505</v>
      </c>
      <c r="EF200">
        <v>7</v>
      </c>
      <c r="EG200" t="s">
        <v>30</v>
      </c>
      <c r="EH200">
        <v>109</v>
      </c>
      <c r="EI200" t="s">
        <v>31</v>
      </c>
      <c r="EJ200">
        <v>1</v>
      </c>
      <c r="EK200">
        <v>400002</v>
      </c>
      <c r="EL200" t="s">
        <v>31</v>
      </c>
      <c r="EM200" t="s">
        <v>32</v>
      </c>
      <c r="EO200" t="s">
        <v>3</v>
      </c>
      <c r="EQ200">
        <v>132096</v>
      </c>
      <c r="ER200">
        <v>0</v>
      </c>
      <c r="ES200">
        <v>15544</v>
      </c>
      <c r="ET200">
        <v>0</v>
      </c>
      <c r="EU200">
        <v>0</v>
      </c>
      <c r="EV200">
        <v>0</v>
      </c>
      <c r="EW200">
        <v>0</v>
      </c>
      <c r="EX200">
        <v>0</v>
      </c>
      <c r="EY200">
        <v>0</v>
      </c>
      <c r="EZ200">
        <v>5</v>
      </c>
      <c r="FC200">
        <v>0</v>
      </c>
      <c r="FD200">
        <v>18</v>
      </c>
      <c r="FF200">
        <v>15544</v>
      </c>
      <c r="FQ200">
        <v>0</v>
      </c>
      <c r="FR200">
        <v>0</v>
      </c>
      <c r="FS200">
        <v>0</v>
      </c>
      <c r="FX200">
        <v>78</v>
      </c>
      <c r="FY200">
        <v>57</v>
      </c>
      <c r="GA200" t="s">
        <v>3</v>
      </c>
      <c r="GD200">
        <v>1</v>
      </c>
      <c r="GF200">
        <v>634302793</v>
      </c>
      <c r="GG200">
        <v>2</v>
      </c>
      <c r="GH200">
        <v>3</v>
      </c>
      <c r="GI200">
        <v>-2</v>
      </c>
      <c r="GJ200">
        <v>0</v>
      </c>
      <c r="GK200">
        <v>0</v>
      </c>
      <c r="GL200">
        <f>ROUND(IF(AND(BH200=3,BI200=3,FS200&lt;&gt;0),P200,0),2)</f>
        <v>0</v>
      </c>
      <c r="GM200">
        <f>ROUND(O200+X200+Y200,2)+GX200</f>
        <v>15544</v>
      </c>
      <c r="GN200">
        <f t="shared" ref="GN200:GN205" si="165">IF(OR(BI200=0,BI200=1),GM200-GX200,0)</f>
        <v>0</v>
      </c>
      <c r="GO200">
        <f t="shared" ref="GO200:GO205" si="166">IF(BI200=2,GM200-GX200,0)</f>
        <v>15544</v>
      </c>
      <c r="GP200">
        <f t="shared" ref="GP200:GP205" si="167">IF(BI200=4,GM200-GX200,0)</f>
        <v>0</v>
      </c>
      <c r="GR200">
        <v>1</v>
      </c>
      <c r="GS200">
        <v>1</v>
      </c>
      <c r="GT200">
        <v>0</v>
      </c>
      <c r="GU200" t="s">
        <v>3</v>
      </c>
      <c r="GV200">
        <f t="shared" ref="GV200:GV205" si="168">ROUND((GT200),2)</f>
        <v>0</v>
      </c>
      <c r="GW200">
        <v>1</v>
      </c>
      <c r="GX200">
        <f>ROUND(HC200*I200,2)</f>
        <v>0</v>
      </c>
      <c r="HA200">
        <v>0</v>
      </c>
      <c r="HB200">
        <v>0</v>
      </c>
      <c r="HC200">
        <f t="shared" ref="HC200:HC205" si="169">GV200*GW200</f>
        <v>0</v>
      </c>
      <c r="HE200" t="s">
        <v>3</v>
      </c>
      <c r="HF200" t="s">
        <v>3</v>
      </c>
      <c r="HG200">
        <f t="shared" ref="HG200:HG205" si="170">ROUND(AC200*I200,0)</f>
        <v>15544</v>
      </c>
      <c r="HM200" t="s">
        <v>3</v>
      </c>
      <c r="HN200" t="s">
        <v>33</v>
      </c>
      <c r="HO200" t="s">
        <v>34</v>
      </c>
      <c r="HP200" t="s">
        <v>31</v>
      </c>
      <c r="HQ200" t="s">
        <v>31</v>
      </c>
      <c r="HS200">
        <v>0</v>
      </c>
      <c r="IK200">
        <v>0</v>
      </c>
    </row>
    <row r="201" spans="1:245" x14ac:dyDescent="0.2">
      <c r="A201">
        <v>17</v>
      </c>
      <c r="B201">
        <v>1</v>
      </c>
      <c r="E201" t="s">
        <v>3</v>
      </c>
      <c r="F201" t="s">
        <v>251</v>
      </c>
      <c r="G201" t="s">
        <v>252</v>
      </c>
      <c r="H201" t="s">
        <v>29</v>
      </c>
      <c r="I201">
        <v>1</v>
      </c>
      <c r="J201">
        <v>0</v>
      </c>
      <c r="K201">
        <v>1</v>
      </c>
      <c r="O201">
        <f>ROUND(CP201,0)</f>
        <v>15855</v>
      </c>
      <c r="P201">
        <f>ROUND(CQ201*I201,0)</f>
        <v>15855</v>
      </c>
      <c r="Q201">
        <f>ROUND(CR201*I201,0)</f>
        <v>0</v>
      </c>
      <c r="R201">
        <f>ROUND(CS201*I201,0)</f>
        <v>0</v>
      </c>
      <c r="S201">
        <f>ROUND(CT201*I201,0)</f>
        <v>0</v>
      </c>
      <c r="T201">
        <f>ROUND(CU201*I201,0)</f>
        <v>0</v>
      </c>
      <c r="U201">
        <f t="shared" si="148"/>
        <v>0</v>
      </c>
      <c r="V201">
        <f t="shared" si="149"/>
        <v>0</v>
      </c>
      <c r="W201">
        <f>ROUND(CX201*I201,0)</f>
        <v>0</v>
      </c>
      <c r="X201">
        <f>ROUND(CY201,0)</f>
        <v>0</v>
      </c>
      <c r="Y201">
        <f>ROUND(CZ201,0)</f>
        <v>0</v>
      </c>
      <c r="AA201">
        <v>-1</v>
      </c>
      <c r="AB201">
        <f t="shared" si="150"/>
        <v>15854.88</v>
      </c>
      <c r="AC201">
        <f t="shared" si="151"/>
        <v>15854.88</v>
      </c>
      <c r="AD201">
        <f t="shared" si="152"/>
        <v>0</v>
      </c>
      <c r="AE201">
        <f t="shared" si="153"/>
        <v>0</v>
      </c>
      <c r="AF201">
        <f t="shared" si="153"/>
        <v>0</v>
      </c>
      <c r="AG201">
        <f t="shared" si="154"/>
        <v>0</v>
      </c>
      <c r="AH201">
        <f t="shared" si="155"/>
        <v>0</v>
      </c>
      <c r="AI201">
        <f t="shared" si="155"/>
        <v>0</v>
      </c>
      <c r="AJ201">
        <f t="shared" si="156"/>
        <v>0</v>
      </c>
      <c r="AK201">
        <v>15854.88</v>
      </c>
      <c r="AL201">
        <v>15854.88</v>
      </c>
      <c r="AM201">
        <v>0</v>
      </c>
      <c r="AN201">
        <v>0</v>
      </c>
      <c r="AO201">
        <v>0</v>
      </c>
      <c r="AP201">
        <v>0</v>
      </c>
      <c r="AQ201">
        <v>0</v>
      </c>
      <c r="AR201">
        <v>0</v>
      </c>
      <c r="AS201">
        <v>0</v>
      </c>
      <c r="AT201">
        <v>78</v>
      </c>
      <c r="AU201">
        <v>57</v>
      </c>
      <c r="AV201">
        <v>1</v>
      </c>
      <c r="AW201">
        <v>1</v>
      </c>
      <c r="AZ201">
        <v>1</v>
      </c>
      <c r="BA201">
        <v>1</v>
      </c>
      <c r="BB201">
        <v>1</v>
      </c>
      <c r="BC201">
        <v>9.66</v>
      </c>
      <c r="BD201" t="s">
        <v>3</v>
      </c>
      <c r="BE201" t="s">
        <v>3</v>
      </c>
      <c r="BF201" t="s">
        <v>3</v>
      </c>
      <c r="BG201" t="s">
        <v>3</v>
      </c>
      <c r="BH201">
        <v>3</v>
      </c>
      <c r="BI201">
        <v>2</v>
      </c>
      <c r="BJ201" t="s">
        <v>3</v>
      </c>
      <c r="BM201">
        <v>400002</v>
      </c>
      <c r="BN201">
        <v>0</v>
      </c>
      <c r="BO201" t="s">
        <v>3</v>
      </c>
      <c r="BP201">
        <v>0</v>
      </c>
      <c r="BQ201">
        <v>7</v>
      </c>
      <c r="BR201">
        <v>0</v>
      </c>
      <c r="BS201">
        <v>1</v>
      </c>
      <c r="BT201">
        <v>1</v>
      </c>
      <c r="BU201">
        <v>1</v>
      </c>
      <c r="BV201">
        <v>1</v>
      </c>
      <c r="BW201">
        <v>1</v>
      </c>
      <c r="BX201">
        <v>1</v>
      </c>
      <c r="BY201" t="s">
        <v>3</v>
      </c>
      <c r="BZ201">
        <v>78</v>
      </c>
      <c r="CA201">
        <v>57</v>
      </c>
      <c r="CB201" t="s">
        <v>3</v>
      </c>
      <c r="CE201">
        <v>0</v>
      </c>
      <c r="CF201">
        <v>0</v>
      </c>
      <c r="CG201">
        <v>0</v>
      </c>
      <c r="CM201">
        <v>0</v>
      </c>
      <c r="CN201" t="s">
        <v>3</v>
      </c>
      <c r="CO201">
        <v>0</v>
      </c>
      <c r="CP201">
        <f t="shared" si="157"/>
        <v>15855</v>
      </c>
      <c r="CQ201">
        <f t="shared" si="158"/>
        <v>15854.88</v>
      </c>
      <c r="CR201">
        <f t="shared" si="159"/>
        <v>0</v>
      </c>
      <c r="CS201">
        <f t="shared" si="160"/>
        <v>0</v>
      </c>
      <c r="CT201">
        <f t="shared" si="161"/>
        <v>0</v>
      </c>
      <c r="CU201">
        <f t="shared" si="162"/>
        <v>0</v>
      </c>
      <c r="CV201">
        <f t="shared" si="162"/>
        <v>0</v>
      </c>
      <c r="CW201">
        <f t="shared" si="162"/>
        <v>0</v>
      </c>
      <c r="CX201">
        <f t="shared" si="162"/>
        <v>0</v>
      </c>
      <c r="CY201">
        <f t="shared" si="163"/>
        <v>0</v>
      </c>
      <c r="CZ201">
        <f t="shared" si="164"/>
        <v>0</v>
      </c>
      <c r="DC201" t="s">
        <v>3</v>
      </c>
      <c r="DD201" t="s">
        <v>3</v>
      </c>
      <c r="DE201" t="s">
        <v>3</v>
      </c>
      <c r="DF201" t="s">
        <v>3</v>
      </c>
      <c r="DG201" t="s">
        <v>3</v>
      </c>
      <c r="DH201" t="s">
        <v>3</v>
      </c>
      <c r="DI201" t="s">
        <v>3</v>
      </c>
      <c r="DJ201" t="s">
        <v>3</v>
      </c>
      <c r="DK201" t="s">
        <v>3</v>
      </c>
      <c r="DL201" t="s">
        <v>3</v>
      </c>
      <c r="DM201" t="s">
        <v>3</v>
      </c>
      <c r="DN201">
        <v>0</v>
      </c>
      <c r="DO201">
        <v>0</v>
      </c>
      <c r="DP201">
        <v>1</v>
      </c>
      <c r="DQ201">
        <v>1</v>
      </c>
      <c r="DU201">
        <v>1010</v>
      </c>
      <c r="DV201" t="s">
        <v>29</v>
      </c>
      <c r="DW201" t="s">
        <v>29</v>
      </c>
      <c r="DX201">
        <v>1</v>
      </c>
      <c r="DZ201" t="s">
        <v>3</v>
      </c>
      <c r="EA201" t="s">
        <v>3</v>
      </c>
      <c r="EB201" t="s">
        <v>3</v>
      </c>
      <c r="EC201" t="s">
        <v>3</v>
      </c>
      <c r="EE201">
        <v>49994505</v>
      </c>
      <c r="EF201">
        <v>7</v>
      </c>
      <c r="EG201" t="s">
        <v>30</v>
      </c>
      <c r="EH201">
        <v>109</v>
      </c>
      <c r="EI201" t="s">
        <v>31</v>
      </c>
      <c r="EJ201">
        <v>1</v>
      </c>
      <c r="EK201">
        <v>400002</v>
      </c>
      <c r="EL201" t="s">
        <v>31</v>
      </c>
      <c r="EM201" t="s">
        <v>32</v>
      </c>
      <c r="EO201" t="s">
        <v>3</v>
      </c>
      <c r="EQ201">
        <v>132096</v>
      </c>
      <c r="ER201">
        <v>1641.29</v>
      </c>
      <c r="ES201">
        <v>15854.88</v>
      </c>
      <c r="ET201">
        <v>0</v>
      </c>
      <c r="EU201">
        <v>0</v>
      </c>
      <c r="EV201">
        <v>0</v>
      </c>
      <c r="EW201">
        <v>0</v>
      </c>
      <c r="EX201">
        <v>0</v>
      </c>
      <c r="EY201">
        <v>0</v>
      </c>
      <c r="EZ201">
        <v>5</v>
      </c>
      <c r="FC201">
        <v>0</v>
      </c>
      <c r="FD201">
        <v>18</v>
      </c>
      <c r="FF201">
        <v>15544</v>
      </c>
      <c r="FQ201">
        <v>0</v>
      </c>
      <c r="FR201">
        <v>0</v>
      </c>
      <c r="FS201">
        <v>0</v>
      </c>
      <c r="FX201">
        <v>78</v>
      </c>
      <c r="FY201">
        <v>57</v>
      </c>
      <c r="GA201" t="s">
        <v>253</v>
      </c>
      <c r="GD201">
        <v>0</v>
      </c>
      <c r="GF201">
        <v>634302793</v>
      </c>
      <c r="GG201">
        <v>2</v>
      </c>
      <c r="GH201">
        <v>3</v>
      </c>
      <c r="GI201">
        <v>5</v>
      </c>
      <c r="GJ201">
        <v>0</v>
      </c>
      <c r="GK201">
        <f>ROUND(R201*(S12)/100,0)</f>
        <v>0</v>
      </c>
      <c r="GL201">
        <f>ROUND(IF(AND(BH201=3,BI201=3,FS201&lt;&gt;0),P201,0),0)</f>
        <v>0</v>
      </c>
      <c r="GM201">
        <f>ROUND(O201+X201+Y201+GK201,0)+GX201</f>
        <v>15855</v>
      </c>
      <c r="GN201">
        <f t="shared" si="165"/>
        <v>0</v>
      </c>
      <c r="GO201">
        <f t="shared" si="166"/>
        <v>15855</v>
      </c>
      <c r="GP201">
        <f t="shared" si="167"/>
        <v>0</v>
      </c>
      <c r="GR201">
        <v>1</v>
      </c>
      <c r="GS201">
        <v>1</v>
      </c>
      <c r="GT201">
        <v>0</v>
      </c>
      <c r="GU201" t="s">
        <v>3</v>
      </c>
      <c r="GV201">
        <f t="shared" si="168"/>
        <v>0</v>
      </c>
      <c r="GW201">
        <v>1</v>
      </c>
      <c r="GX201">
        <f>ROUND(HC201*I201,0)</f>
        <v>0</v>
      </c>
      <c r="HA201">
        <v>0</v>
      </c>
      <c r="HB201">
        <v>0</v>
      </c>
      <c r="HC201">
        <f t="shared" si="169"/>
        <v>0</v>
      </c>
      <c r="HE201" t="s">
        <v>36</v>
      </c>
      <c r="HF201" t="s">
        <v>37</v>
      </c>
      <c r="HG201">
        <f t="shared" si="170"/>
        <v>15855</v>
      </c>
      <c r="HM201" t="s">
        <v>3</v>
      </c>
      <c r="HN201" t="s">
        <v>33</v>
      </c>
      <c r="HO201" t="s">
        <v>34</v>
      </c>
      <c r="HP201" t="s">
        <v>31</v>
      </c>
      <c r="HQ201" t="s">
        <v>31</v>
      </c>
      <c r="HS201">
        <v>0</v>
      </c>
      <c r="IK201">
        <v>0</v>
      </c>
    </row>
    <row r="202" spans="1:245" x14ac:dyDescent="0.2">
      <c r="A202">
        <v>17</v>
      </c>
      <c r="B202">
        <v>1</v>
      </c>
      <c r="E202" t="s">
        <v>3</v>
      </c>
      <c r="F202" t="s">
        <v>254</v>
      </c>
      <c r="G202" t="s">
        <v>255</v>
      </c>
      <c r="H202" t="s">
        <v>29</v>
      </c>
      <c r="I202">
        <v>5</v>
      </c>
      <c r="J202">
        <v>0</v>
      </c>
      <c r="K202">
        <v>5</v>
      </c>
      <c r="O202">
        <f>ROUND(CP202,2)</f>
        <v>10400</v>
      </c>
      <c r="P202">
        <f>ROUND(ROUND(CQ202*I202,0)/BC202,2)</f>
        <v>10400</v>
      </c>
      <c r="Q202">
        <f>ROUND(CR202*I202,2)</f>
        <v>0</v>
      </c>
      <c r="R202">
        <f>ROUND(CS202*I202,2)</f>
        <v>0</v>
      </c>
      <c r="S202">
        <f>ROUND(CT202*I202,2)</f>
        <v>0</v>
      </c>
      <c r="T202">
        <f>ROUND(CU202*I202,2)</f>
        <v>0</v>
      </c>
      <c r="U202">
        <f t="shared" si="148"/>
        <v>0</v>
      </c>
      <c r="V202">
        <f t="shared" si="149"/>
        <v>0</v>
      </c>
      <c r="W202">
        <f>ROUND(CX202*I202,2)</f>
        <v>0</v>
      </c>
      <c r="X202">
        <f>ROUND(CY202,2)</f>
        <v>0</v>
      </c>
      <c r="Y202">
        <f>ROUND(CZ202,2)</f>
        <v>0</v>
      </c>
      <c r="AA202">
        <v>-1</v>
      </c>
      <c r="AB202">
        <f t="shared" si="150"/>
        <v>2080</v>
      </c>
      <c r="AC202">
        <f t="shared" si="151"/>
        <v>2080</v>
      </c>
      <c r="AD202">
        <f t="shared" si="152"/>
        <v>0</v>
      </c>
      <c r="AE202">
        <f t="shared" si="153"/>
        <v>0</v>
      </c>
      <c r="AF202">
        <f t="shared" si="153"/>
        <v>0</v>
      </c>
      <c r="AG202">
        <f t="shared" si="154"/>
        <v>0</v>
      </c>
      <c r="AH202">
        <f t="shared" si="155"/>
        <v>0</v>
      </c>
      <c r="AI202">
        <f t="shared" si="155"/>
        <v>0</v>
      </c>
      <c r="AJ202">
        <f t="shared" si="156"/>
        <v>0</v>
      </c>
      <c r="AK202">
        <v>2080</v>
      </c>
      <c r="AL202">
        <v>2080</v>
      </c>
      <c r="AM202">
        <v>0</v>
      </c>
      <c r="AN202">
        <v>0</v>
      </c>
      <c r="AO202">
        <v>0</v>
      </c>
      <c r="AP202">
        <v>0</v>
      </c>
      <c r="AQ202">
        <v>0</v>
      </c>
      <c r="AR202">
        <v>0</v>
      </c>
      <c r="AS202">
        <v>0</v>
      </c>
      <c r="AT202">
        <v>78</v>
      </c>
      <c r="AU202">
        <v>57</v>
      </c>
      <c r="AV202">
        <v>1</v>
      </c>
      <c r="AW202">
        <v>1</v>
      </c>
      <c r="AZ202">
        <v>1</v>
      </c>
      <c r="BA202">
        <v>1</v>
      </c>
      <c r="BB202">
        <v>1</v>
      </c>
      <c r="BC202">
        <v>1</v>
      </c>
      <c r="BD202" t="s">
        <v>3</v>
      </c>
      <c r="BE202" t="s">
        <v>3</v>
      </c>
      <c r="BF202" t="s">
        <v>3</v>
      </c>
      <c r="BG202" t="s">
        <v>3</v>
      </c>
      <c r="BH202">
        <v>3</v>
      </c>
      <c r="BI202">
        <v>2</v>
      </c>
      <c r="BJ202" t="s">
        <v>3</v>
      </c>
      <c r="BM202">
        <v>400002</v>
      </c>
      <c r="BN202">
        <v>0</v>
      </c>
      <c r="BO202" t="s">
        <v>3</v>
      </c>
      <c r="BP202">
        <v>0</v>
      </c>
      <c r="BQ202">
        <v>7</v>
      </c>
      <c r="BR202">
        <v>0</v>
      </c>
      <c r="BS202">
        <v>1</v>
      </c>
      <c r="BT202">
        <v>1</v>
      </c>
      <c r="BU202">
        <v>1</v>
      </c>
      <c r="BV202">
        <v>1</v>
      </c>
      <c r="BW202">
        <v>1</v>
      </c>
      <c r="BX202">
        <v>1</v>
      </c>
      <c r="BY202" t="s">
        <v>3</v>
      </c>
      <c r="BZ202">
        <v>78</v>
      </c>
      <c r="CA202">
        <v>57</v>
      </c>
      <c r="CB202" t="s">
        <v>3</v>
      </c>
      <c r="CE202">
        <v>0</v>
      </c>
      <c r="CF202">
        <v>0</v>
      </c>
      <c r="CG202">
        <v>0</v>
      </c>
      <c r="CM202">
        <v>0</v>
      </c>
      <c r="CN202" t="s">
        <v>3</v>
      </c>
      <c r="CO202">
        <v>0</v>
      </c>
      <c r="CP202">
        <f t="shared" si="157"/>
        <v>10400</v>
      </c>
      <c r="CQ202">
        <f t="shared" si="158"/>
        <v>2080</v>
      </c>
      <c r="CR202">
        <f t="shared" si="159"/>
        <v>0</v>
      </c>
      <c r="CS202">
        <f t="shared" si="160"/>
        <v>0</v>
      </c>
      <c r="CT202">
        <f t="shared" si="161"/>
        <v>0</v>
      </c>
      <c r="CU202">
        <f t="shared" si="162"/>
        <v>0</v>
      </c>
      <c r="CV202">
        <f t="shared" si="162"/>
        <v>0</v>
      </c>
      <c r="CW202">
        <f t="shared" si="162"/>
        <v>0</v>
      </c>
      <c r="CX202">
        <f t="shared" si="162"/>
        <v>0</v>
      </c>
      <c r="CY202">
        <f t="shared" si="163"/>
        <v>0</v>
      </c>
      <c r="CZ202">
        <f t="shared" si="164"/>
        <v>0</v>
      </c>
      <c r="DC202" t="s">
        <v>3</v>
      </c>
      <c r="DD202" t="s">
        <v>3</v>
      </c>
      <c r="DE202" t="s">
        <v>3</v>
      </c>
      <c r="DF202" t="s">
        <v>3</v>
      </c>
      <c r="DG202" t="s">
        <v>3</v>
      </c>
      <c r="DH202" t="s">
        <v>3</v>
      </c>
      <c r="DI202" t="s">
        <v>3</v>
      </c>
      <c r="DJ202" t="s">
        <v>3</v>
      </c>
      <c r="DK202" t="s">
        <v>3</v>
      </c>
      <c r="DL202" t="s">
        <v>3</v>
      </c>
      <c r="DM202" t="s">
        <v>3</v>
      </c>
      <c r="DN202">
        <v>0</v>
      </c>
      <c r="DO202">
        <v>0</v>
      </c>
      <c r="DP202">
        <v>1</v>
      </c>
      <c r="DQ202">
        <v>1</v>
      </c>
      <c r="DU202">
        <v>1010</v>
      </c>
      <c r="DV202" t="s">
        <v>29</v>
      </c>
      <c r="DW202" t="s">
        <v>29</v>
      </c>
      <c r="DX202">
        <v>1</v>
      </c>
      <c r="DZ202" t="s">
        <v>3</v>
      </c>
      <c r="EA202" t="s">
        <v>3</v>
      </c>
      <c r="EB202" t="s">
        <v>3</v>
      </c>
      <c r="EC202" t="s">
        <v>3</v>
      </c>
      <c r="EE202">
        <v>49994505</v>
      </c>
      <c r="EF202">
        <v>7</v>
      </c>
      <c r="EG202" t="s">
        <v>30</v>
      </c>
      <c r="EH202">
        <v>109</v>
      </c>
      <c r="EI202" t="s">
        <v>31</v>
      </c>
      <c r="EJ202">
        <v>1</v>
      </c>
      <c r="EK202">
        <v>400002</v>
      </c>
      <c r="EL202" t="s">
        <v>31</v>
      </c>
      <c r="EM202" t="s">
        <v>32</v>
      </c>
      <c r="EO202" t="s">
        <v>3</v>
      </c>
      <c r="EQ202">
        <v>132096</v>
      </c>
      <c r="ER202">
        <v>0</v>
      </c>
      <c r="ES202">
        <v>2080</v>
      </c>
      <c r="ET202">
        <v>0</v>
      </c>
      <c r="EU202">
        <v>0</v>
      </c>
      <c r="EV202">
        <v>0</v>
      </c>
      <c r="EW202">
        <v>0</v>
      </c>
      <c r="EX202">
        <v>0</v>
      </c>
      <c r="EY202">
        <v>0</v>
      </c>
      <c r="EZ202">
        <v>5</v>
      </c>
      <c r="FC202">
        <v>0</v>
      </c>
      <c r="FD202">
        <v>18</v>
      </c>
      <c r="FF202">
        <v>2080</v>
      </c>
      <c r="FQ202">
        <v>0</v>
      </c>
      <c r="FR202">
        <v>0</v>
      </c>
      <c r="FS202">
        <v>0</v>
      </c>
      <c r="FX202">
        <v>78</v>
      </c>
      <c r="FY202">
        <v>57</v>
      </c>
      <c r="GA202" t="s">
        <v>3</v>
      </c>
      <c r="GD202">
        <v>1</v>
      </c>
      <c r="GF202">
        <v>1127591656</v>
      </c>
      <c r="GG202">
        <v>2</v>
      </c>
      <c r="GH202">
        <v>3</v>
      </c>
      <c r="GI202">
        <v>-2</v>
      </c>
      <c r="GJ202">
        <v>0</v>
      </c>
      <c r="GK202">
        <v>0</v>
      </c>
      <c r="GL202">
        <f>ROUND(IF(AND(BH202=3,BI202=3,FS202&lt;&gt;0),P202,0),2)</f>
        <v>0</v>
      </c>
      <c r="GM202">
        <f>ROUND(O202+X202+Y202,2)+GX202</f>
        <v>10400</v>
      </c>
      <c r="GN202">
        <f t="shared" si="165"/>
        <v>0</v>
      </c>
      <c r="GO202">
        <f t="shared" si="166"/>
        <v>10400</v>
      </c>
      <c r="GP202">
        <f t="shared" si="167"/>
        <v>0</v>
      </c>
      <c r="GR202">
        <v>1</v>
      </c>
      <c r="GS202">
        <v>1</v>
      </c>
      <c r="GT202">
        <v>0</v>
      </c>
      <c r="GU202" t="s">
        <v>3</v>
      </c>
      <c r="GV202">
        <f t="shared" si="168"/>
        <v>0</v>
      </c>
      <c r="GW202">
        <v>1</v>
      </c>
      <c r="GX202">
        <f>ROUND(HC202*I202,2)</f>
        <v>0</v>
      </c>
      <c r="HA202">
        <v>0</v>
      </c>
      <c r="HB202">
        <v>0</v>
      </c>
      <c r="HC202">
        <f t="shared" si="169"/>
        <v>0</v>
      </c>
      <c r="HE202" t="s">
        <v>3</v>
      </c>
      <c r="HF202" t="s">
        <v>3</v>
      </c>
      <c r="HG202">
        <f t="shared" si="170"/>
        <v>10400</v>
      </c>
      <c r="HM202" t="s">
        <v>3</v>
      </c>
      <c r="HN202" t="s">
        <v>33</v>
      </c>
      <c r="HO202" t="s">
        <v>34</v>
      </c>
      <c r="HP202" t="s">
        <v>31</v>
      </c>
      <c r="HQ202" t="s">
        <v>31</v>
      </c>
      <c r="HS202">
        <v>0</v>
      </c>
      <c r="IK202">
        <v>0</v>
      </c>
    </row>
    <row r="203" spans="1:245" x14ac:dyDescent="0.2">
      <c r="A203">
        <v>17</v>
      </c>
      <c r="B203">
        <v>1</v>
      </c>
      <c r="E203" t="s">
        <v>3</v>
      </c>
      <c r="F203" t="s">
        <v>254</v>
      </c>
      <c r="G203" t="s">
        <v>255</v>
      </c>
      <c r="H203" t="s">
        <v>29</v>
      </c>
      <c r="I203">
        <v>5</v>
      </c>
      <c r="J203">
        <v>0</v>
      </c>
      <c r="K203">
        <v>5</v>
      </c>
      <c r="O203">
        <f>ROUND(CP203,0)</f>
        <v>10608</v>
      </c>
      <c r="P203">
        <f>ROUND(CQ203*I203,0)</f>
        <v>10608</v>
      </c>
      <c r="Q203">
        <f>ROUND(CR203*I203,0)</f>
        <v>0</v>
      </c>
      <c r="R203">
        <f>ROUND(CS203*I203,0)</f>
        <v>0</v>
      </c>
      <c r="S203">
        <f>ROUND(CT203*I203,0)</f>
        <v>0</v>
      </c>
      <c r="T203">
        <f>ROUND(CU203*I203,0)</f>
        <v>0</v>
      </c>
      <c r="U203">
        <f t="shared" si="148"/>
        <v>0</v>
      </c>
      <c r="V203">
        <f t="shared" si="149"/>
        <v>0</v>
      </c>
      <c r="W203">
        <f>ROUND(CX203*I203,0)</f>
        <v>0</v>
      </c>
      <c r="X203">
        <f>ROUND(CY203,0)</f>
        <v>0</v>
      </c>
      <c r="Y203">
        <f>ROUND(CZ203,0)</f>
        <v>0</v>
      </c>
      <c r="AA203">
        <v>-1</v>
      </c>
      <c r="AB203">
        <f t="shared" si="150"/>
        <v>2121.6</v>
      </c>
      <c r="AC203">
        <f t="shared" si="151"/>
        <v>2121.6</v>
      </c>
      <c r="AD203">
        <f t="shared" si="152"/>
        <v>0</v>
      </c>
      <c r="AE203">
        <f t="shared" si="153"/>
        <v>0</v>
      </c>
      <c r="AF203">
        <f t="shared" si="153"/>
        <v>0</v>
      </c>
      <c r="AG203">
        <f t="shared" si="154"/>
        <v>0</v>
      </c>
      <c r="AH203">
        <f t="shared" si="155"/>
        <v>0</v>
      </c>
      <c r="AI203">
        <f t="shared" si="155"/>
        <v>0</v>
      </c>
      <c r="AJ203">
        <f t="shared" si="156"/>
        <v>0</v>
      </c>
      <c r="AK203">
        <v>2121.6</v>
      </c>
      <c r="AL203">
        <v>2121.6</v>
      </c>
      <c r="AM203">
        <v>0</v>
      </c>
      <c r="AN203">
        <v>0</v>
      </c>
      <c r="AO203">
        <v>0</v>
      </c>
      <c r="AP203">
        <v>0</v>
      </c>
      <c r="AQ203">
        <v>0</v>
      </c>
      <c r="AR203">
        <v>0</v>
      </c>
      <c r="AS203">
        <v>0</v>
      </c>
      <c r="AT203">
        <v>78</v>
      </c>
      <c r="AU203">
        <v>57</v>
      </c>
      <c r="AV203">
        <v>1</v>
      </c>
      <c r="AW203">
        <v>1</v>
      </c>
      <c r="AZ203">
        <v>1</v>
      </c>
      <c r="BA203">
        <v>1</v>
      </c>
      <c r="BB203">
        <v>1</v>
      </c>
      <c r="BC203">
        <v>9.66</v>
      </c>
      <c r="BD203" t="s">
        <v>3</v>
      </c>
      <c r="BE203" t="s">
        <v>3</v>
      </c>
      <c r="BF203" t="s">
        <v>3</v>
      </c>
      <c r="BG203" t="s">
        <v>3</v>
      </c>
      <c r="BH203">
        <v>3</v>
      </c>
      <c r="BI203">
        <v>2</v>
      </c>
      <c r="BJ203" t="s">
        <v>3</v>
      </c>
      <c r="BM203">
        <v>400002</v>
      </c>
      <c r="BN203">
        <v>0</v>
      </c>
      <c r="BO203" t="s">
        <v>3</v>
      </c>
      <c r="BP203">
        <v>0</v>
      </c>
      <c r="BQ203">
        <v>7</v>
      </c>
      <c r="BR203">
        <v>0</v>
      </c>
      <c r="BS203">
        <v>1</v>
      </c>
      <c r="BT203">
        <v>1</v>
      </c>
      <c r="BU203">
        <v>1</v>
      </c>
      <c r="BV203">
        <v>1</v>
      </c>
      <c r="BW203">
        <v>1</v>
      </c>
      <c r="BX203">
        <v>1</v>
      </c>
      <c r="BY203" t="s">
        <v>3</v>
      </c>
      <c r="BZ203">
        <v>78</v>
      </c>
      <c r="CA203">
        <v>57</v>
      </c>
      <c r="CB203" t="s">
        <v>3</v>
      </c>
      <c r="CE203">
        <v>0</v>
      </c>
      <c r="CF203">
        <v>0</v>
      </c>
      <c r="CG203">
        <v>0</v>
      </c>
      <c r="CM203">
        <v>0</v>
      </c>
      <c r="CN203" t="s">
        <v>3</v>
      </c>
      <c r="CO203">
        <v>0</v>
      </c>
      <c r="CP203">
        <f t="shared" si="157"/>
        <v>10608</v>
      </c>
      <c r="CQ203">
        <f t="shared" si="158"/>
        <v>2121.6</v>
      </c>
      <c r="CR203">
        <f t="shared" si="159"/>
        <v>0</v>
      </c>
      <c r="CS203">
        <f t="shared" si="160"/>
        <v>0</v>
      </c>
      <c r="CT203">
        <f t="shared" si="161"/>
        <v>0</v>
      </c>
      <c r="CU203">
        <f t="shared" si="162"/>
        <v>0</v>
      </c>
      <c r="CV203">
        <f t="shared" si="162"/>
        <v>0</v>
      </c>
      <c r="CW203">
        <f t="shared" si="162"/>
        <v>0</v>
      </c>
      <c r="CX203">
        <f t="shared" si="162"/>
        <v>0</v>
      </c>
      <c r="CY203">
        <f t="shared" si="163"/>
        <v>0</v>
      </c>
      <c r="CZ203">
        <f t="shared" si="164"/>
        <v>0</v>
      </c>
      <c r="DC203" t="s">
        <v>3</v>
      </c>
      <c r="DD203" t="s">
        <v>3</v>
      </c>
      <c r="DE203" t="s">
        <v>3</v>
      </c>
      <c r="DF203" t="s">
        <v>3</v>
      </c>
      <c r="DG203" t="s">
        <v>3</v>
      </c>
      <c r="DH203" t="s">
        <v>3</v>
      </c>
      <c r="DI203" t="s">
        <v>3</v>
      </c>
      <c r="DJ203" t="s">
        <v>3</v>
      </c>
      <c r="DK203" t="s">
        <v>3</v>
      </c>
      <c r="DL203" t="s">
        <v>3</v>
      </c>
      <c r="DM203" t="s">
        <v>3</v>
      </c>
      <c r="DN203">
        <v>0</v>
      </c>
      <c r="DO203">
        <v>0</v>
      </c>
      <c r="DP203">
        <v>1</v>
      </c>
      <c r="DQ203">
        <v>1</v>
      </c>
      <c r="DU203">
        <v>1010</v>
      </c>
      <c r="DV203" t="s">
        <v>29</v>
      </c>
      <c r="DW203" t="s">
        <v>29</v>
      </c>
      <c r="DX203">
        <v>1</v>
      </c>
      <c r="DZ203" t="s">
        <v>3</v>
      </c>
      <c r="EA203" t="s">
        <v>3</v>
      </c>
      <c r="EB203" t="s">
        <v>3</v>
      </c>
      <c r="EC203" t="s">
        <v>3</v>
      </c>
      <c r="EE203">
        <v>49994505</v>
      </c>
      <c r="EF203">
        <v>7</v>
      </c>
      <c r="EG203" t="s">
        <v>30</v>
      </c>
      <c r="EH203">
        <v>109</v>
      </c>
      <c r="EI203" t="s">
        <v>31</v>
      </c>
      <c r="EJ203">
        <v>1</v>
      </c>
      <c r="EK203">
        <v>400002</v>
      </c>
      <c r="EL203" t="s">
        <v>31</v>
      </c>
      <c r="EM203" t="s">
        <v>32</v>
      </c>
      <c r="EO203" t="s">
        <v>3</v>
      </c>
      <c r="EQ203">
        <v>132096</v>
      </c>
      <c r="ER203">
        <v>219.63</v>
      </c>
      <c r="ES203">
        <v>2121.6</v>
      </c>
      <c r="ET203">
        <v>0</v>
      </c>
      <c r="EU203">
        <v>0</v>
      </c>
      <c r="EV203">
        <v>0</v>
      </c>
      <c r="EW203">
        <v>0</v>
      </c>
      <c r="EX203">
        <v>0</v>
      </c>
      <c r="EY203">
        <v>0</v>
      </c>
      <c r="EZ203">
        <v>5</v>
      </c>
      <c r="FC203">
        <v>0</v>
      </c>
      <c r="FD203">
        <v>18</v>
      </c>
      <c r="FF203">
        <v>2080</v>
      </c>
      <c r="FQ203">
        <v>0</v>
      </c>
      <c r="FR203">
        <v>0</v>
      </c>
      <c r="FS203">
        <v>0</v>
      </c>
      <c r="FX203">
        <v>78</v>
      </c>
      <c r="FY203">
        <v>57</v>
      </c>
      <c r="GA203" t="s">
        <v>256</v>
      </c>
      <c r="GD203">
        <v>0</v>
      </c>
      <c r="GF203">
        <v>1127591656</v>
      </c>
      <c r="GG203">
        <v>2</v>
      </c>
      <c r="GH203">
        <v>3</v>
      </c>
      <c r="GI203">
        <v>5</v>
      </c>
      <c r="GJ203">
        <v>0</v>
      </c>
      <c r="GK203">
        <f>ROUND(R203*(S12)/100,0)</f>
        <v>0</v>
      </c>
      <c r="GL203">
        <f>ROUND(IF(AND(BH203=3,BI203=3,FS203&lt;&gt;0),P203,0),0)</f>
        <v>0</v>
      </c>
      <c r="GM203">
        <f>ROUND(O203+X203+Y203+GK203,0)+GX203</f>
        <v>10608</v>
      </c>
      <c r="GN203">
        <f t="shared" si="165"/>
        <v>0</v>
      </c>
      <c r="GO203">
        <f t="shared" si="166"/>
        <v>10608</v>
      </c>
      <c r="GP203">
        <f t="shared" si="167"/>
        <v>0</v>
      </c>
      <c r="GR203">
        <v>1</v>
      </c>
      <c r="GS203">
        <v>1</v>
      </c>
      <c r="GT203">
        <v>0</v>
      </c>
      <c r="GU203" t="s">
        <v>3</v>
      </c>
      <c r="GV203">
        <f t="shared" si="168"/>
        <v>0</v>
      </c>
      <c r="GW203">
        <v>1</v>
      </c>
      <c r="GX203">
        <f>ROUND(HC203*I203,0)</f>
        <v>0</v>
      </c>
      <c r="HA203">
        <v>0</v>
      </c>
      <c r="HB203">
        <v>0</v>
      </c>
      <c r="HC203">
        <f t="shared" si="169"/>
        <v>0</v>
      </c>
      <c r="HE203" t="s">
        <v>36</v>
      </c>
      <c r="HF203" t="s">
        <v>37</v>
      </c>
      <c r="HG203">
        <f t="shared" si="170"/>
        <v>10608</v>
      </c>
      <c r="HM203" t="s">
        <v>3</v>
      </c>
      <c r="HN203" t="s">
        <v>33</v>
      </c>
      <c r="HO203" t="s">
        <v>34</v>
      </c>
      <c r="HP203" t="s">
        <v>31</v>
      </c>
      <c r="HQ203" t="s">
        <v>31</v>
      </c>
      <c r="HS203">
        <v>0</v>
      </c>
      <c r="IK203">
        <v>0</v>
      </c>
    </row>
    <row r="204" spans="1:245" x14ac:dyDescent="0.2">
      <c r="A204">
        <v>17</v>
      </c>
      <c r="B204">
        <v>1</v>
      </c>
      <c r="E204" t="s">
        <v>3</v>
      </c>
      <c r="F204" t="s">
        <v>257</v>
      </c>
      <c r="G204" t="s">
        <v>258</v>
      </c>
      <c r="H204" t="s">
        <v>29</v>
      </c>
      <c r="I204">
        <v>5</v>
      </c>
      <c r="J204">
        <v>0</v>
      </c>
      <c r="K204">
        <v>5</v>
      </c>
      <c r="O204">
        <f>ROUND(CP204,2)</f>
        <v>8950</v>
      </c>
      <c r="P204">
        <f>ROUND(ROUND(CQ204*I204,0)/BC204,2)</f>
        <v>8950</v>
      </c>
      <c r="Q204">
        <f>ROUND(CR204*I204,2)</f>
        <v>0</v>
      </c>
      <c r="R204">
        <f>ROUND(CS204*I204,2)</f>
        <v>0</v>
      </c>
      <c r="S204">
        <f>ROUND(CT204*I204,2)</f>
        <v>0</v>
      </c>
      <c r="T204">
        <f>ROUND(CU204*I204,2)</f>
        <v>0</v>
      </c>
      <c r="U204">
        <f t="shared" si="148"/>
        <v>0</v>
      </c>
      <c r="V204">
        <f t="shared" si="149"/>
        <v>0</v>
      </c>
      <c r="W204">
        <f>ROUND(CX204*I204,2)</f>
        <v>0</v>
      </c>
      <c r="X204">
        <f>ROUND(CY204,2)</f>
        <v>0</v>
      </c>
      <c r="Y204">
        <f>ROUND(CZ204,2)</f>
        <v>0</v>
      </c>
      <c r="AA204">
        <v>-1</v>
      </c>
      <c r="AB204">
        <f t="shared" si="150"/>
        <v>1790</v>
      </c>
      <c r="AC204">
        <f t="shared" si="151"/>
        <v>1790</v>
      </c>
      <c r="AD204">
        <f t="shared" si="152"/>
        <v>0</v>
      </c>
      <c r="AE204">
        <f t="shared" si="153"/>
        <v>0</v>
      </c>
      <c r="AF204">
        <f t="shared" si="153"/>
        <v>0</v>
      </c>
      <c r="AG204">
        <f t="shared" si="154"/>
        <v>0</v>
      </c>
      <c r="AH204">
        <f t="shared" si="155"/>
        <v>0</v>
      </c>
      <c r="AI204">
        <f t="shared" si="155"/>
        <v>0</v>
      </c>
      <c r="AJ204">
        <f t="shared" si="156"/>
        <v>0</v>
      </c>
      <c r="AK204">
        <v>1790</v>
      </c>
      <c r="AL204">
        <v>1790</v>
      </c>
      <c r="AM204">
        <v>0</v>
      </c>
      <c r="AN204">
        <v>0</v>
      </c>
      <c r="AO204">
        <v>0</v>
      </c>
      <c r="AP204">
        <v>0</v>
      </c>
      <c r="AQ204">
        <v>0</v>
      </c>
      <c r="AR204">
        <v>0</v>
      </c>
      <c r="AS204">
        <v>0</v>
      </c>
      <c r="AT204">
        <v>78</v>
      </c>
      <c r="AU204">
        <v>57</v>
      </c>
      <c r="AV204">
        <v>1</v>
      </c>
      <c r="AW204">
        <v>1</v>
      </c>
      <c r="AZ204">
        <v>1</v>
      </c>
      <c r="BA204">
        <v>1</v>
      </c>
      <c r="BB204">
        <v>1</v>
      </c>
      <c r="BC204">
        <v>1</v>
      </c>
      <c r="BD204" t="s">
        <v>3</v>
      </c>
      <c r="BE204" t="s">
        <v>3</v>
      </c>
      <c r="BF204" t="s">
        <v>3</v>
      </c>
      <c r="BG204" t="s">
        <v>3</v>
      </c>
      <c r="BH204">
        <v>3</v>
      </c>
      <c r="BI204">
        <v>2</v>
      </c>
      <c r="BJ204" t="s">
        <v>3</v>
      </c>
      <c r="BM204">
        <v>400002</v>
      </c>
      <c r="BN204">
        <v>0</v>
      </c>
      <c r="BO204" t="s">
        <v>3</v>
      </c>
      <c r="BP204">
        <v>0</v>
      </c>
      <c r="BQ204">
        <v>7</v>
      </c>
      <c r="BR204">
        <v>0</v>
      </c>
      <c r="BS204">
        <v>1</v>
      </c>
      <c r="BT204">
        <v>1</v>
      </c>
      <c r="BU204">
        <v>1</v>
      </c>
      <c r="BV204">
        <v>1</v>
      </c>
      <c r="BW204">
        <v>1</v>
      </c>
      <c r="BX204">
        <v>1</v>
      </c>
      <c r="BY204" t="s">
        <v>3</v>
      </c>
      <c r="BZ204">
        <v>78</v>
      </c>
      <c r="CA204">
        <v>57</v>
      </c>
      <c r="CB204" t="s">
        <v>3</v>
      </c>
      <c r="CE204">
        <v>0</v>
      </c>
      <c r="CF204">
        <v>0</v>
      </c>
      <c r="CG204">
        <v>0</v>
      </c>
      <c r="CM204">
        <v>0</v>
      </c>
      <c r="CN204" t="s">
        <v>3</v>
      </c>
      <c r="CO204">
        <v>0</v>
      </c>
      <c r="CP204">
        <f t="shared" si="157"/>
        <v>8950</v>
      </c>
      <c r="CQ204">
        <f t="shared" si="158"/>
        <v>1790</v>
      </c>
      <c r="CR204">
        <f t="shared" si="159"/>
        <v>0</v>
      </c>
      <c r="CS204">
        <f t="shared" si="160"/>
        <v>0</v>
      </c>
      <c r="CT204">
        <f t="shared" si="161"/>
        <v>0</v>
      </c>
      <c r="CU204">
        <f t="shared" si="162"/>
        <v>0</v>
      </c>
      <c r="CV204">
        <f t="shared" si="162"/>
        <v>0</v>
      </c>
      <c r="CW204">
        <f t="shared" si="162"/>
        <v>0</v>
      </c>
      <c r="CX204">
        <f t="shared" si="162"/>
        <v>0</v>
      </c>
      <c r="CY204">
        <f t="shared" si="163"/>
        <v>0</v>
      </c>
      <c r="CZ204">
        <f t="shared" si="164"/>
        <v>0</v>
      </c>
      <c r="DC204" t="s">
        <v>3</v>
      </c>
      <c r="DD204" t="s">
        <v>3</v>
      </c>
      <c r="DE204" t="s">
        <v>3</v>
      </c>
      <c r="DF204" t="s">
        <v>3</v>
      </c>
      <c r="DG204" t="s">
        <v>3</v>
      </c>
      <c r="DH204" t="s">
        <v>3</v>
      </c>
      <c r="DI204" t="s">
        <v>3</v>
      </c>
      <c r="DJ204" t="s">
        <v>3</v>
      </c>
      <c r="DK204" t="s">
        <v>3</v>
      </c>
      <c r="DL204" t="s">
        <v>3</v>
      </c>
      <c r="DM204" t="s">
        <v>3</v>
      </c>
      <c r="DN204">
        <v>0</v>
      </c>
      <c r="DO204">
        <v>0</v>
      </c>
      <c r="DP204">
        <v>1</v>
      </c>
      <c r="DQ204">
        <v>1</v>
      </c>
      <c r="DU204">
        <v>1010</v>
      </c>
      <c r="DV204" t="s">
        <v>29</v>
      </c>
      <c r="DW204" t="s">
        <v>29</v>
      </c>
      <c r="DX204">
        <v>1</v>
      </c>
      <c r="DZ204" t="s">
        <v>3</v>
      </c>
      <c r="EA204" t="s">
        <v>3</v>
      </c>
      <c r="EB204" t="s">
        <v>3</v>
      </c>
      <c r="EC204" t="s">
        <v>3</v>
      </c>
      <c r="EE204">
        <v>49994505</v>
      </c>
      <c r="EF204">
        <v>7</v>
      </c>
      <c r="EG204" t="s">
        <v>30</v>
      </c>
      <c r="EH204">
        <v>109</v>
      </c>
      <c r="EI204" t="s">
        <v>31</v>
      </c>
      <c r="EJ204">
        <v>1</v>
      </c>
      <c r="EK204">
        <v>400002</v>
      </c>
      <c r="EL204" t="s">
        <v>31</v>
      </c>
      <c r="EM204" t="s">
        <v>32</v>
      </c>
      <c r="EO204" t="s">
        <v>3</v>
      </c>
      <c r="EQ204">
        <v>132096</v>
      </c>
      <c r="ER204">
        <v>0</v>
      </c>
      <c r="ES204">
        <v>1790</v>
      </c>
      <c r="ET204">
        <v>0</v>
      </c>
      <c r="EU204">
        <v>0</v>
      </c>
      <c r="EV204">
        <v>0</v>
      </c>
      <c r="EW204">
        <v>0</v>
      </c>
      <c r="EX204">
        <v>0</v>
      </c>
      <c r="EY204">
        <v>0</v>
      </c>
      <c r="EZ204">
        <v>5</v>
      </c>
      <c r="FC204">
        <v>0</v>
      </c>
      <c r="FD204">
        <v>18</v>
      </c>
      <c r="FF204">
        <v>1790</v>
      </c>
      <c r="FQ204">
        <v>0</v>
      </c>
      <c r="FR204">
        <v>0</v>
      </c>
      <c r="FS204">
        <v>0</v>
      </c>
      <c r="FX204">
        <v>78</v>
      </c>
      <c r="FY204">
        <v>57</v>
      </c>
      <c r="GA204" t="s">
        <v>3</v>
      </c>
      <c r="GD204">
        <v>1</v>
      </c>
      <c r="GF204">
        <v>637897454</v>
      </c>
      <c r="GG204">
        <v>2</v>
      </c>
      <c r="GH204">
        <v>3</v>
      </c>
      <c r="GI204">
        <v>-2</v>
      </c>
      <c r="GJ204">
        <v>0</v>
      </c>
      <c r="GK204">
        <v>0</v>
      </c>
      <c r="GL204">
        <f>ROUND(IF(AND(BH204=3,BI204=3,FS204&lt;&gt;0),P204,0),2)</f>
        <v>0</v>
      </c>
      <c r="GM204">
        <f>ROUND(O204+X204+Y204,2)+GX204</f>
        <v>8950</v>
      </c>
      <c r="GN204">
        <f t="shared" si="165"/>
        <v>0</v>
      </c>
      <c r="GO204">
        <f t="shared" si="166"/>
        <v>8950</v>
      </c>
      <c r="GP204">
        <f t="shared" si="167"/>
        <v>0</v>
      </c>
      <c r="GR204">
        <v>1</v>
      </c>
      <c r="GS204">
        <v>1</v>
      </c>
      <c r="GT204">
        <v>0</v>
      </c>
      <c r="GU204" t="s">
        <v>3</v>
      </c>
      <c r="GV204">
        <f t="shared" si="168"/>
        <v>0</v>
      </c>
      <c r="GW204">
        <v>1</v>
      </c>
      <c r="GX204">
        <f>ROUND(HC204*I204,2)</f>
        <v>0</v>
      </c>
      <c r="HA204">
        <v>0</v>
      </c>
      <c r="HB204">
        <v>0</v>
      </c>
      <c r="HC204">
        <f t="shared" si="169"/>
        <v>0</v>
      </c>
      <c r="HE204" t="s">
        <v>3</v>
      </c>
      <c r="HF204" t="s">
        <v>3</v>
      </c>
      <c r="HG204">
        <f t="shared" si="170"/>
        <v>8950</v>
      </c>
      <c r="HM204" t="s">
        <v>3</v>
      </c>
      <c r="HN204" t="s">
        <v>33</v>
      </c>
      <c r="HO204" t="s">
        <v>34</v>
      </c>
      <c r="HP204" t="s">
        <v>31</v>
      </c>
      <c r="HQ204" t="s">
        <v>31</v>
      </c>
      <c r="HS204">
        <v>0</v>
      </c>
      <c r="IK204">
        <v>0</v>
      </c>
    </row>
    <row r="205" spans="1:245" x14ac:dyDescent="0.2">
      <c r="A205">
        <v>17</v>
      </c>
      <c r="B205">
        <v>1</v>
      </c>
      <c r="E205" t="s">
        <v>3</v>
      </c>
      <c r="F205" t="s">
        <v>257</v>
      </c>
      <c r="G205" t="s">
        <v>258</v>
      </c>
      <c r="H205" t="s">
        <v>29</v>
      </c>
      <c r="I205">
        <v>5</v>
      </c>
      <c r="J205">
        <v>0</v>
      </c>
      <c r="K205">
        <v>5</v>
      </c>
      <c r="O205">
        <f>ROUND(CP205,0)</f>
        <v>9129</v>
      </c>
      <c r="P205">
        <f>ROUND(CQ205*I205,0)</f>
        <v>9129</v>
      </c>
      <c r="Q205">
        <f>ROUND(CR205*I205,0)</f>
        <v>0</v>
      </c>
      <c r="R205">
        <f>ROUND(CS205*I205,0)</f>
        <v>0</v>
      </c>
      <c r="S205">
        <f>ROUND(CT205*I205,0)</f>
        <v>0</v>
      </c>
      <c r="T205">
        <f>ROUND(CU205*I205,0)</f>
        <v>0</v>
      </c>
      <c r="U205">
        <f t="shared" si="148"/>
        <v>0</v>
      </c>
      <c r="V205">
        <f t="shared" si="149"/>
        <v>0</v>
      </c>
      <c r="W205">
        <f>ROUND(CX205*I205,0)</f>
        <v>0</v>
      </c>
      <c r="X205">
        <f>ROUND(CY205,0)</f>
        <v>0</v>
      </c>
      <c r="Y205">
        <f>ROUND(CZ205,0)</f>
        <v>0</v>
      </c>
      <c r="AA205">
        <v>-1</v>
      </c>
      <c r="AB205">
        <f t="shared" si="150"/>
        <v>1825.8</v>
      </c>
      <c r="AC205">
        <f t="shared" si="151"/>
        <v>1825.8</v>
      </c>
      <c r="AD205">
        <f t="shared" si="152"/>
        <v>0</v>
      </c>
      <c r="AE205">
        <f t="shared" si="153"/>
        <v>0</v>
      </c>
      <c r="AF205">
        <f t="shared" si="153"/>
        <v>0</v>
      </c>
      <c r="AG205">
        <f t="shared" si="154"/>
        <v>0</v>
      </c>
      <c r="AH205">
        <f t="shared" si="155"/>
        <v>0</v>
      </c>
      <c r="AI205">
        <f t="shared" si="155"/>
        <v>0</v>
      </c>
      <c r="AJ205">
        <f t="shared" si="156"/>
        <v>0</v>
      </c>
      <c r="AK205">
        <v>1825.8</v>
      </c>
      <c r="AL205">
        <v>1825.8</v>
      </c>
      <c r="AM205">
        <v>0</v>
      </c>
      <c r="AN205">
        <v>0</v>
      </c>
      <c r="AO205">
        <v>0</v>
      </c>
      <c r="AP205">
        <v>0</v>
      </c>
      <c r="AQ205">
        <v>0</v>
      </c>
      <c r="AR205">
        <v>0</v>
      </c>
      <c r="AS205">
        <v>0</v>
      </c>
      <c r="AT205">
        <v>78</v>
      </c>
      <c r="AU205">
        <v>57</v>
      </c>
      <c r="AV205">
        <v>1</v>
      </c>
      <c r="AW205">
        <v>1</v>
      </c>
      <c r="AZ205">
        <v>1</v>
      </c>
      <c r="BA205">
        <v>1</v>
      </c>
      <c r="BB205">
        <v>1</v>
      </c>
      <c r="BC205">
        <v>9.66</v>
      </c>
      <c r="BD205" t="s">
        <v>3</v>
      </c>
      <c r="BE205" t="s">
        <v>3</v>
      </c>
      <c r="BF205" t="s">
        <v>3</v>
      </c>
      <c r="BG205" t="s">
        <v>3</v>
      </c>
      <c r="BH205">
        <v>3</v>
      </c>
      <c r="BI205">
        <v>2</v>
      </c>
      <c r="BJ205" t="s">
        <v>3</v>
      </c>
      <c r="BM205">
        <v>400002</v>
      </c>
      <c r="BN205">
        <v>0</v>
      </c>
      <c r="BO205" t="s">
        <v>3</v>
      </c>
      <c r="BP205">
        <v>0</v>
      </c>
      <c r="BQ205">
        <v>7</v>
      </c>
      <c r="BR205">
        <v>0</v>
      </c>
      <c r="BS205">
        <v>1</v>
      </c>
      <c r="BT205">
        <v>1</v>
      </c>
      <c r="BU205">
        <v>1</v>
      </c>
      <c r="BV205">
        <v>1</v>
      </c>
      <c r="BW205">
        <v>1</v>
      </c>
      <c r="BX205">
        <v>1</v>
      </c>
      <c r="BY205" t="s">
        <v>3</v>
      </c>
      <c r="BZ205">
        <v>78</v>
      </c>
      <c r="CA205">
        <v>57</v>
      </c>
      <c r="CB205" t="s">
        <v>3</v>
      </c>
      <c r="CE205">
        <v>0</v>
      </c>
      <c r="CF205">
        <v>0</v>
      </c>
      <c r="CG205">
        <v>0</v>
      </c>
      <c r="CM205">
        <v>0</v>
      </c>
      <c r="CN205" t="s">
        <v>3</v>
      </c>
      <c r="CO205">
        <v>0</v>
      </c>
      <c r="CP205">
        <f t="shared" si="157"/>
        <v>9129</v>
      </c>
      <c r="CQ205">
        <f t="shared" si="158"/>
        <v>1825.8</v>
      </c>
      <c r="CR205">
        <f t="shared" si="159"/>
        <v>0</v>
      </c>
      <c r="CS205">
        <f t="shared" si="160"/>
        <v>0</v>
      </c>
      <c r="CT205">
        <f t="shared" si="161"/>
        <v>0</v>
      </c>
      <c r="CU205">
        <f t="shared" si="162"/>
        <v>0</v>
      </c>
      <c r="CV205">
        <f t="shared" si="162"/>
        <v>0</v>
      </c>
      <c r="CW205">
        <f t="shared" si="162"/>
        <v>0</v>
      </c>
      <c r="CX205">
        <f t="shared" si="162"/>
        <v>0</v>
      </c>
      <c r="CY205">
        <f t="shared" si="163"/>
        <v>0</v>
      </c>
      <c r="CZ205">
        <f t="shared" si="164"/>
        <v>0</v>
      </c>
      <c r="DC205" t="s">
        <v>3</v>
      </c>
      <c r="DD205" t="s">
        <v>3</v>
      </c>
      <c r="DE205" t="s">
        <v>3</v>
      </c>
      <c r="DF205" t="s">
        <v>3</v>
      </c>
      <c r="DG205" t="s">
        <v>3</v>
      </c>
      <c r="DH205" t="s">
        <v>3</v>
      </c>
      <c r="DI205" t="s">
        <v>3</v>
      </c>
      <c r="DJ205" t="s">
        <v>3</v>
      </c>
      <c r="DK205" t="s">
        <v>3</v>
      </c>
      <c r="DL205" t="s">
        <v>3</v>
      </c>
      <c r="DM205" t="s">
        <v>3</v>
      </c>
      <c r="DN205">
        <v>0</v>
      </c>
      <c r="DO205">
        <v>0</v>
      </c>
      <c r="DP205">
        <v>1</v>
      </c>
      <c r="DQ205">
        <v>1</v>
      </c>
      <c r="DU205">
        <v>1010</v>
      </c>
      <c r="DV205" t="s">
        <v>29</v>
      </c>
      <c r="DW205" t="s">
        <v>29</v>
      </c>
      <c r="DX205">
        <v>1</v>
      </c>
      <c r="DZ205" t="s">
        <v>3</v>
      </c>
      <c r="EA205" t="s">
        <v>3</v>
      </c>
      <c r="EB205" t="s">
        <v>3</v>
      </c>
      <c r="EC205" t="s">
        <v>3</v>
      </c>
      <c r="EE205">
        <v>49994505</v>
      </c>
      <c r="EF205">
        <v>7</v>
      </c>
      <c r="EG205" t="s">
        <v>30</v>
      </c>
      <c r="EH205">
        <v>109</v>
      </c>
      <c r="EI205" t="s">
        <v>31</v>
      </c>
      <c r="EJ205">
        <v>1</v>
      </c>
      <c r="EK205">
        <v>400002</v>
      </c>
      <c r="EL205" t="s">
        <v>31</v>
      </c>
      <c r="EM205" t="s">
        <v>32</v>
      </c>
      <c r="EO205" t="s">
        <v>3</v>
      </c>
      <c r="EQ205">
        <v>132096</v>
      </c>
      <c r="ER205">
        <v>189.01000000000002</v>
      </c>
      <c r="ES205">
        <v>1825.8</v>
      </c>
      <c r="ET205">
        <v>0</v>
      </c>
      <c r="EU205">
        <v>0</v>
      </c>
      <c r="EV205">
        <v>0</v>
      </c>
      <c r="EW205">
        <v>0</v>
      </c>
      <c r="EX205">
        <v>0</v>
      </c>
      <c r="EY205">
        <v>0</v>
      </c>
      <c r="EZ205">
        <v>5</v>
      </c>
      <c r="FC205">
        <v>0</v>
      </c>
      <c r="FD205">
        <v>18</v>
      </c>
      <c r="FF205">
        <v>1790</v>
      </c>
      <c r="FQ205">
        <v>0</v>
      </c>
      <c r="FR205">
        <v>0</v>
      </c>
      <c r="FS205">
        <v>0</v>
      </c>
      <c r="FX205">
        <v>78</v>
      </c>
      <c r="FY205">
        <v>57</v>
      </c>
      <c r="GA205" t="s">
        <v>259</v>
      </c>
      <c r="GD205">
        <v>0</v>
      </c>
      <c r="GF205">
        <v>637897454</v>
      </c>
      <c r="GG205">
        <v>2</v>
      </c>
      <c r="GH205">
        <v>3</v>
      </c>
      <c r="GI205">
        <v>5</v>
      </c>
      <c r="GJ205">
        <v>0</v>
      </c>
      <c r="GK205">
        <f>ROUND(R205*(S12)/100,0)</f>
        <v>0</v>
      </c>
      <c r="GL205">
        <f>ROUND(IF(AND(BH205=3,BI205=3,FS205&lt;&gt;0),P205,0),0)</f>
        <v>0</v>
      </c>
      <c r="GM205">
        <f>ROUND(O205+X205+Y205+GK205,0)+GX205</f>
        <v>9129</v>
      </c>
      <c r="GN205">
        <f t="shared" si="165"/>
        <v>0</v>
      </c>
      <c r="GO205">
        <f t="shared" si="166"/>
        <v>9129</v>
      </c>
      <c r="GP205">
        <f t="shared" si="167"/>
        <v>0</v>
      </c>
      <c r="GR205">
        <v>1</v>
      </c>
      <c r="GS205">
        <v>1</v>
      </c>
      <c r="GT205">
        <v>0</v>
      </c>
      <c r="GU205" t="s">
        <v>3</v>
      </c>
      <c r="GV205">
        <f t="shared" si="168"/>
        <v>0</v>
      </c>
      <c r="GW205">
        <v>1</v>
      </c>
      <c r="GX205">
        <f>ROUND(HC205*I205,0)</f>
        <v>0</v>
      </c>
      <c r="HA205">
        <v>0</v>
      </c>
      <c r="HB205">
        <v>0</v>
      </c>
      <c r="HC205">
        <f t="shared" si="169"/>
        <v>0</v>
      </c>
      <c r="HE205" t="s">
        <v>36</v>
      </c>
      <c r="HF205" t="s">
        <v>37</v>
      </c>
      <c r="HG205">
        <f t="shared" si="170"/>
        <v>9129</v>
      </c>
      <c r="HM205" t="s">
        <v>3</v>
      </c>
      <c r="HN205" t="s">
        <v>33</v>
      </c>
      <c r="HO205" t="s">
        <v>34</v>
      </c>
      <c r="HP205" t="s">
        <v>31</v>
      </c>
      <c r="HQ205" t="s">
        <v>31</v>
      </c>
      <c r="HS205">
        <v>0</v>
      </c>
      <c r="IK205">
        <v>0</v>
      </c>
    </row>
    <row r="207" spans="1:245" x14ac:dyDescent="0.2">
      <c r="A207">
        <v>51</v>
      </c>
      <c r="B207">
        <f>B196</f>
        <v>1</v>
      </c>
      <c r="C207">
        <f>A196</f>
        <v>4</v>
      </c>
      <c r="D207">
        <f>ROW(A196)</f>
        <v>196</v>
      </c>
      <c r="F207" t="str">
        <f>IF(F196&lt;&gt;"",F196,"")</f>
        <v>Новый раздел</v>
      </c>
      <c r="G207" t="str">
        <f>IF(G196&lt;&gt;"",G196,"")</f>
        <v>ЗИП</v>
      </c>
      <c r="H207">
        <v>0</v>
      </c>
      <c r="O207">
        <f t="shared" ref="O207:T207" si="171">ROUND(AB207,0)</f>
        <v>0</v>
      </c>
      <c r="P207">
        <f t="shared" si="171"/>
        <v>0</v>
      </c>
      <c r="Q207">
        <f t="shared" si="171"/>
        <v>0</v>
      </c>
      <c r="R207">
        <f t="shared" si="171"/>
        <v>0</v>
      </c>
      <c r="S207">
        <f t="shared" si="171"/>
        <v>0</v>
      </c>
      <c r="T207">
        <f t="shared" si="171"/>
        <v>0</v>
      </c>
      <c r="U207">
        <f>AH207</f>
        <v>0</v>
      </c>
      <c r="V207">
        <f>AI207</f>
        <v>0</v>
      </c>
      <c r="W207">
        <f>ROUND(AJ207,0)</f>
        <v>0</v>
      </c>
      <c r="X207">
        <f>ROUND(AK207,0)</f>
        <v>0</v>
      </c>
      <c r="Y207">
        <f>ROUND(AL207,0)</f>
        <v>0</v>
      </c>
      <c r="AB207">
        <f>ROUND(SUMIF(AA200:AA205,"=64973733",O200:O205),0)</f>
        <v>0</v>
      </c>
      <c r="AC207">
        <f>ROUND(SUMIF(AA200:AA205,"=64973733",P200:P205),0)</f>
        <v>0</v>
      </c>
      <c r="AD207">
        <f>ROUND(SUMIF(AA200:AA205,"=64973733",Q200:Q205),0)</f>
        <v>0</v>
      </c>
      <c r="AE207">
        <f>ROUND(SUMIF(AA200:AA205,"=64973733",R200:R205),0)</f>
        <v>0</v>
      </c>
      <c r="AF207">
        <f>ROUND(SUMIF(AA200:AA205,"=64973733",S200:S205),0)</f>
        <v>0</v>
      </c>
      <c r="AG207">
        <f>ROUND(SUMIF(AA200:AA205,"=64973733",T200:T205),0)</f>
        <v>0</v>
      </c>
      <c r="AH207">
        <f>SUMIF(AA200:AA205,"=64973733",U200:U205)</f>
        <v>0</v>
      </c>
      <c r="AI207">
        <f>SUMIF(AA200:AA205,"=64973733",V200:V205)</f>
        <v>0</v>
      </c>
      <c r="AJ207">
        <f>ROUND(SUMIF(AA200:AA205,"=64973733",W200:W205),0)</f>
        <v>0</v>
      </c>
      <c r="AK207">
        <f>ROUND(SUMIF(AA200:AA205,"=64973733",X200:X205),0)</f>
        <v>0</v>
      </c>
      <c r="AL207">
        <f>ROUND(SUMIF(AA200:AA205,"=64973733",Y200:Y205),0)</f>
        <v>0</v>
      </c>
      <c r="AO207">
        <f t="shared" ref="AO207:BD207" si="172">ROUND(BX207,0)</f>
        <v>0</v>
      </c>
      <c r="AP207">
        <f t="shared" si="172"/>
        <v>0</v>
      </c>
      <c r="AQ207">
        <f t="shared" si="172"/>
        <v>0</v>
      </c>
      <c r="AR207">
        <f t="shared" si="172"/>
        <v>0</v>
      </c>
      <c r="AS207">
        <f t="shared" si="172"/>
        <v>0</v>
      </c>
      <c r="AT207">
        <f t="shared" si="172"/>
        <v>0</v>
      </c>
      <c r="AU207">
        <f t="shared" si="172"/>
        <v>0</v>
      </c>
      <c r="AV207">
        <f t="shared" si="172"/>
        <v>0</v>
      </c>
      <c r="AW207">
        <f t="shared" si="172"/>
        <v>0</v>
      </c>
      <c r="AX207">
        <f t="shared" si="172"/>
        <v>0</v>
      </c>
      <c r="AY207">
        <f t="shared" si="172"/>
        <v>0</v>
      </c>
      <c r="AZ207">
        <f t="shared" si="172"/>
        <v>0</v>
      </c>
      <c r="BA207">
        <f t="shared" si="172"/>
        <v>0</v>
      </c>
      <c r="BB207">
        <f t="shared" si="172"/>
        <v>0</v>
      </c>
      <c r="BC207">
        <f t="shared" si="172"/>
        <v>0</v>
      </c>
      <c r="BD207">
        <f t="shared" si="172"/>
        <v>0</v>
      </c>
      <c r="BX207">
        <f>ROUND(SUMIF(AA200:AA205,"=64973733",FQ200:FQ205),0)</f>
        <v>0</v>
      </c>
      <c r="BY207">
        <f>ROUND(SUMIF(AA200:AA205,"=64973733",FR200:FR205),0)</f>
        <v>0</v>
      </c>
      <c r="BZ207">
        <f>ROUND(SUMIF(AA200:AA205,"=64973733",GL200:GL205),0)</f>
        <v>0</v>
      </c>
      <c r="CA207">
        <f>ROUND(SUMIF(AA200:AA205,"=64973733",GM200:GM205),0)</f>
        <v>0</v>
      </c>
      <c r="CB207">
        <f>ROUND(SUMIF(AA200:AA205,"=64973733",GN200:GN205),0)</f>
        <v>0</v>
      </c>
      <c r="CC207">
        <f>ROUND(SUMIF(AA200:AA205,"=64973733",GO200:GO205),0)</f>
        <v>0</v>
      </c>
      <c r="CD207">
        <f>ROUND(SUMIF(AA200:AA205,"=64973733",GP200:GP205),0)</f>
        <v>0</v>
      </c>
      <c r="CE207">
        <f>AC207-BX207</f>
        <v>0</v>
      </c>
      <c r="CF207">
        <f>AC207-BY207</f>
        <v>0</v>
      </c>
      <c r="CG207">
        <f>BX207-BZ207</f>
        <v>0</v>
      </c>
      <c r="CH207">
        <f>AC207-BX207-BY207+BZ207</f>
        <v>0</v>
      </c>
      <c r="CI207">
        <f>BY207-BZ207</f>
        <v>0</v>
      </c>
      <c r="CJ207">
        <f>ROUND(SUMIF(AA200:AA205,"=64973733",GX200:GX205),0)</f>
        <v>0</v>
      </c>
      <c r="CK207">
        <f>ROUND(SUMIF(AA200:AA205,"=64973733",GY200:GY205),0)</f>
        <v>0</v>
      </c>
      <c r="CL207">
        <f>ROUND(SUMIF(AA200:AA205,"=64973733",GZ200:GZ205),0)</f>
        <v>0</v>
      </c>
      <c r="CM207">
        <f>ROUND(SUMIF(AA200:AA205,"=64973733",HD200:HD205),0)</f>
        <v>0</v>
      </c>
      <c r="DG207">
        <f t="shared" ref="DG207:DL207" si="173">ROUND(DT207,0)</f>
        <v>0</v>
      </c>
      <c r="DH207">
        <f t="shared" si="173"/>
        <v>0</v>
      </c>
      <c r="DI207">
        <f t="shared" si="173"/>
        <v>0</v>
      </c>
      <c r="DJ207">
        <f t="shared" si="173"/>
        <v>0</v>
      </c>
      <c r="DK207">
        <f t="shared" si="173"/>
        <v>0</v>
      </c>
      <c r="DL207">
        <f t="shared" si="173"/>
        <v>0</v>
      </c>
      <c r="DM207">
        <f>DZ207</f>
        <v>0</v>
      </c>
      <c r="DN207">
        <f>EA207</f>
        <v>0</v>
      </c>
      <c r="DO207">
        <f>ROUND(EB207,0)</f>
        <v>0</v>
      </c>
      <c r="DP207">
        <f>ROUND(EC207,0)</f>
        <v>0</v>
      </c>
      <c r="DQ207">
        <f>ROUND(ED207,0)</f>
        <v>0</v>
      </c>
      <c r="DT207">
        <f>ROUND(SUMIF(AA200:AA205,"=64973731",O200:O205),0)</f>
        <v>0</v>
      </c>
      <c r="DU207">
        <f>ROUND(SUMIF(AA200:AA205,"=64973731",P200:P205),0)</f>
        <v>0</v>
      </c>
      <c r="DV207">
        <f>ROUND(SUMIF(AA200:AA205,"=64973731",Q200:Q205),0)</f>
        <v>0</v>
      </c>
      <c r="DW207">
        <f>ROUND(SUMIF(AA200:AA205,"=64973731",R200:R205),0)</f>
        <v>0</v>
      </c>
      <c r="DX207">
        <f>ROUND(SUMIF(AA200:AA205,"=64973731",S200:S205),0)</f>
        <v>0</v>
      </c>
      <c r="DY207">
        <f>ROUND(SUMIF(AA200:AA205,"=64973731",T200:T205),0)</f>
        <v>0</v>
      </c>
      <c r="DZ207">
        <f>SUMIF(AA200:AA205,"=64973731",U200:U205)</f>
        <v>0</v>
      </c>
      <c r="EA207">
        <f>SUMIF(AA200:AA205,"=64973731",V200:V205)</f>
        <v>0</v>
      </c>
      <c r="EB207">
        <f>ROUND(SUMIF(AA200:AA205,"=64973731",W200:W205),0)</f>
        <v>0</v>
      </c>
      <c r="EC207">
        <f>ROUND(SUMIF(AA200:AA205,"=64973731",X200:X205),0)</f>
        <v>0</v>
      </c>
      <c r="ED207">
        <f>ROUND(SUMIF(AA200:AA205,"=64973731",Y200:Y205),0)</f>
        <v>0</v>
      </c>
      <c r="EG207">
        <f t="shared" ref="EG207:EV207" si="174">ROUND(FP207,0)</f>
        <v>0</v>
      </c>
      <c r="EH207">
        <f t="shared" si="174"/>
        <v>0</v>
      </c>
      <c r="EI207">
        <f t="shared" si="174"/>
        <v>0</v>
      </c>
      <c r="EJ207">
        <f t="shared" si="174"/>
        <v>0</v>
      </c>
      <c r="EK207">
        <f t="shared" si="174"/>
        <v>0</v>
      </c>
      <c r="EL207">
        <f t="shared" si="174"/>
        <v>0</v>
      </c>
      <c r="EM207">
        <f t="shared" si="174"/>
        <v>0</v>
      </c>
      <c r="EN207">
        <f t="shared" si="174"/>
        <v>0</v>
      </c>
      <c r="EO207">
        <f t="shared" si="174"/>
        <v>0</v>
      </c>
      <c r="EP207">
        <f t="shared" si="174"/>
        <v>0</v>
      </c>
      <c r="EQ207">
        <f t="shared" si="174"/>
        <v>0</v>
      </c>
      <c r="ER207">
        <f t="shared" si="174"/>
        <v>0</v>
      </c>
      <c r="ES207">
        <f t="shared" si="174"/>
        <v>0</v>
      </c>
      <c r="ET207">
        <f t="shared" si="174"/>
        <v>0</v>
      </c>
      <c r="EU207">
        <f t="shared" si="174"/>
        <v>0</v>
      </c>
      <c r="EV207">
        <f t="shared" si="174"/>
        <v>0</v>
      </c>
      <c r="FP207">
        <f>ROUND(SUMIF(AA200:AA205,"=64973731",FQ200:FQ205),0)</f>
        <v>0</v>
      </c>
      <c r="FQ207">
        <f>ROUND(SUMIF(AA200:AA205,"=64973731",FR200:FR205),0)</f>
        <v>0</v>
      </c>
      <c r="FR207">
        <f>ROUND(SUMIF(AA200:AA205,"=64973731",GL200:GL205),0)</f>
        <v>0</v>
      </c>
      <c r="FS207">
        <f>ROUND(SUMIF(AA200:AA205,"=64973731",GM200:GM205),0)</f>
        <v>0</v>
      </c>
      <c r="FT207">
        <f>ROUND(SUMIF(AA200:AA205,"=64973731",GN200:GN205),0)</f>
        <v>0</v>
      </c>
      <c r="FU207">
        <f>ROUND(SUMIF(AA200:AA205,"=64973731",GO200:GO205),0)</f>
        <v>0</v>
      </c>
      <c r="FV207">
        <f>ROUND(SUMIF(AA200:AA205,"=64973731",GP200:GP205),0)</f>
        <v>0</v>
      </c>
      <c r="FW207">
        <f>DU207-FP207</f>
        <v>0</v>
      </c>
      <c r="FX207">
        <f>DU207-FQ207</f>
        <v>0</v>
      </c>
      <c r="FY207">
        <f>FP207-FR207</f>
        <v>0</v>
      </c>
      <c r="FZ207">
        <f>DU207-FP207-FQ207+FR207</f>
        <v>0</v>
      </c>
      <c r="GA207">
        <f>FQ207-FR207</f>
        <v>0</v>
      </c>
      <c r="GB207">
        <f>ROUND(SUMIF(AA200:AA205,"=64973731",GX200:GX205),0)</f>
        <v>0</v>
      </c>
      <c r="GC207">
        <f>ROUND(SUMIF(AA200:AA205,"=64973731",GY200:GY205),0)</f>
        <v>0</v>
      </c>
      <c r="GD207">
        <f>ROUND(SUMIF(AA200:AA205,"=64973731",GZ200:GZ205),0)</f>
        <v>0</v>
      </c>
      <c r="GE207">
        <f>ROUND(SUMIF(AA200:AA205,"=64973731",HD200:HD205),0)</f>
        <v>0</v>
      </c>
      <c r="GX207">
        <v>0</v>
      </c>
    </row>
    <row r="209" spans="1:28" x14ac:dyDescent="0.2">
      <c r="A209">
        <v>50</v>
      </c>
      <c r="B209">
        <v>0</v>
      </c>
      <c r="C209">
        <v>0</v>
      </c>
      <c r="D209">
        <v>1</v>
      </c>
      <c r="E209">
        <v>201</v>
      </c>
      <c r="F209">
        <f>ROUND(Source!O207,O209)</f>
        <v>0</v>
      </c>
      <c r="G209" t="s">
        <v>53</v>
      </c>
      <c r="H209" t="s">
        <v>54</v>
      </c>
      <c r="K209">
        <v>201</v>
      </c>
      <c r="L209">
        <v>1</v>
      </c>
      <c r="M209">
        <v>3</v>
      </c>
      <c r="N209" t="s">
        <v>3</v>
      </c>
      <c r="O209">
        <v>0</v>
      </c>
      <c r="P209">
        <f>ROUND(Source!DG207,O209)</f>
        <v>0</v>
      </c>
      <c r="W209">
        <v>0</v>
      </c>
      <c r="X209">
        <v>1</v>
      </c>
      <c r="Y209">
        <v>0</v>
      </c>
      <c r="Z209">
        <v>0</v>
      </c>
      <c r="AA209">
        <v>1</v>
      </c>
      <c r="AB209">
        <v>0</v>
      </c>
    </row>
    <row r="210" spans="1:28" x14ac:dyDescent="0.2">
      <c r="A210">
        <v>50</v>
      </c>
      <c r="B210">
        <v>0</v>
      </c>
      <c r="C210">
        <v>0</v>
      </c>
      <c r="D210">
        <v>1</v>
      </c>
      <c r="E210">
        <v>202</v>
      </c>
      <c r="F210">
        <f>ROUND(Source!P207,O210)</f>
        <v>0</v>
      </c>
      <c r="G210" t="s">
        <v>55</v>
      </c>
      <c r="H210" t="s">
        <v>56</v>
      </c>
      <c r="K210">
        <v>202</v>
      </c>
      <c r="L210">
        <v>2</v>
      </c>
      <c r="M210">
        <v>3</v>
      </c>
      <c r="N210" t="s">
        <v>3</v>
      </c>
      <c r="O210">
        <v>0</v>
      </c>
      <c r="P210">
        <f>ROUND(Source!DH207,O210)</f>
        <v>0</v>
      </c>
      <c r="W210">
        <v>0</v>
      </c>
      <c r="X210">
        <v>1</v>
      </c>
      <c r="Y210">
        <v>0</v>
      </c>
      <c r="Z210">
        <v>0</v>
      </c>
      <c r="AA210">
        <v>1</v>
      </c>
      <c r="AB210">
        <v>0</v>
      </c>
    </row>
    <row r="211" spans="1:28" x14ac:dyDescent="0.2">
      <c r="A211">
        <v>50</v>
      </c>
      <c r="B211">
        <v>0</v>
      </c>
      <c r="C211">
        <v>0</v>
      </c>
      <c r="D211">
        <v>1</v>
      </c>
      <c r="E211">
        <v>222</v>
      </c>
      <c r="F211">
        <f>ROUND(Source!AO207,O211)</f>
        <v>0</v>
      </c>
      <c r="G211" t="s">
        <v>57</v>
      </c>
      <c r="H211" t="s">
        <v>58</v>
      </c>
      <c r="K211">
        <v>222</v>
      </c>
      <c r="L211">
        <v>3</v>
      </c>
      <c r="M211">
        <v>3</v>
      </c>
      <c r="N211" t="s">
        <v>3</v>
      </c>
      <c r="O211">
        <v>0</v>
      </c>
      <c r="P211">
        <f>ROUND(Source!EG207,O211)</f>
        <v>0</v>
      </c>
      <c r="W211">
        <v>0</v>
      </c>
      <c r="X211">
        <v>1</v>
      </c>
      <c r="Y211">
        <v>0</v>
      </c>
      <c r="Z211">
        <v>0</v>
      </c>
      <c r="AA211">
        <v>1</v>
      </c>
      <c r="AB211">
        <v>0</v>
      </c>
    </row>
    <row r="212" spans="1:28" x14ac:dyDescent="0.2">
      <c r="A212">
        <v>50</v>
      </c>
      <c r="B212">
        <v>0</v>
      </c>
      <c r="C212">
        <v>0</v>
      </c>
      <c r="D212">
        <v>1</v>
      </c>
      <c r="E212">
        <v>225</v>
      </c>
      <c r="F212">
        <f>ROUND(Source!AV207,O212)</f>
        <v>0</v>
      </c>
      <c r="G212" t="s">
        <v>59</v>
      </c>
      <c r="H212" t="s">
        <v>60</v>
      </c>
      <c r="K212">
        <v>225</v>
      </c>
      <c r="L212">
        <v>4</v>
      </c>
      <c r="M212">
        <v>3</v>
      </c>
      <c r="N212" t="s">
        <v>3</v>
      </c>
      <c r="O212">
        <v>0</v>
      </c>
      <c r="P212">
        <f>ROUND(Source!EN207,O212)</f>
        <v>0</v>
      </c>
      <c r="W212">
        <v>0</v>
      </c>
      <c r="X212">
        <v>1</v>
      </c>
      <c r="Y212">
        <v>0</v>
      </c>
      <c r="Z212">
        <v>0</v>
      </c>
      <c r="AA212">
        <v>1</v>
      </c>
      <c r="AB212">
        <v>0</v>
      </c>
    </row>
    <row r="213" spans="1:28" x14ac:dyDescent="0.2">
      <c r="A213">
        <v>50</v>
      </c>
      <c r="B213">
        <v>0</v>
      </c>
      <c r="C213">
        <v>0</v>
      </c>
      <c r="D213">
        <v>1</v>
      </c>
      <c r="E213">
        <v>226</v>
      </c>
      <c r="F213">
        <f>ROUND(Source!AW207,O213)</f>
        <v>0</v>
      </c>
      <c r="G213" t="s">
        <v>61</v>
      </c>
      <c r="H213" t="s">
        <v>62</v>
      </c>
      <c r="K213">
        <v>226</v>
      </c>
      <c r="L213">
        <v>5</v>
      </c>
      <c r="M213">
        <v>3</v>
      </c>
      <c r="N213" t="s">
        <v>3</v>
      </c>
      <c r="O213">
        <v>0</v>
      </c>
      <c r="P213">
        <f>ROUND(Source!EO207,O213)</f>
        <v>0</v>
      </c>
      <c r="W213">
        <v>0</v>
      </c>
      <c r="X213">
        <v>1</v>
      </c>
      <c r="Y213">
        <v>0</v>
      </c>
      <c r="Z213">
        <v>0</v>
      </c>
      <c r="AA213">
        <v>1</v>
      </c>
      <c r="AB213">
        <v>0</v>
      </c>
    </row>
    <row r="214" spans="1:28" x14ac:dyDescent="0.2">
      <c r="A214">
        <v>50</v>
      </c>
      <c r="B214">
        <v>0</v>
      </c>
      <c r="C214">
        <v>0</v>
      </c>
      <c r="D214">
        <v>1</v>
      </c>
      <c r="E214">
        <v>227</v>
      </c>
      <c r="F214">
        <f>ROUND(Source!AX207,O214)</f>
        <v>0</v>
      </c>
      <c r="G214" t="s">
        <v>63</v>
      </c>
      <c r="H214" t="s">
        <v>64</v>
      </c>
      <c r="K214">
        <v>227</v>
      </c>
      <c r="L214">
        <v>6</v>
      </c>
      <c r="M214">
        <v>3</v>
      </c>
      <c r="N214" t="s">
        <v>3</v>
      </c>
      <c r="O214">
        <v>0</v>
      </c>
      <c r="P214">
        <f>ROUND(Source!EP207,O214)</f>
        <v>0</v>
      </c>
      <c r="W214">
        <v>0</v>
      </c>
      <c r="X214">
        <v>1</v>
      </c>
      <c r="Y214">
        <v>0</v>
      </c>
      <c r="Z214">
        <v>0</v>
      </c>
      <c r="AA214">
        <v>1</v>
      </c>
      <c r="AB214">
        <v>0</v>
      </c>
    </row>
    <row r="215" spans="1:28" x14ac:dyDescent="0.2">
      <c r="A215">
        <v>50</v>
      </c>
      <c r="B215">
        <v>0</v>
      </c>
      <c r="C215">
        <v>0</v>
      </c>
      <c r="D215">
        <v>1</v>
      </c>
      <c r="E215">
        <v>228</v>
      </c>
      <c r="F215">
        <f>ROUND(Source!AY207,O215)</f>
        <v>0</v>
      </c>
      <c r="G215" t="s">
        <v>65</v>
      </c>
      <c r="H215" t="s">
        <v>66</v>
      </c>
      <c r="K215">
        <v>228</v>
      </c>
      <c r="L215">
        <v>7</v>
      </c>
      <c r="M215">
        <v>3</v>
      </c>
      <c r="N215" t="s">
        <v>3</v>
      </c>
      <c r="O215">
        <v>0</v>
      </c>
      <c r="P215">
        <f>ROUND(Source!EQ207,O215)</f>
        <v>0</v>
      </c>
      <c r="W215">
        <v>0</v>
      </c>
      <c r="X215">
        <v>1</v>
      </c>
      <c r="Y215">
        <v>0</v>
      </c>
      <c r="Z215">
        <v>0</v>
      </c>
      <c r="AA215">
        <v>1</v>
      </c>
      <c r="AB215">
        <v>0</v>
      </c>
    </row>
    <row r="216" spans="1:28" x14ac:dyDescent="0.2">
      <c r="A216">
        <v>50</v>
      </c>
      <c r="B216">
        <v>0</v>
      </c>
      <c r="C216">
        <v>0</v>
      </c>
      <c r="D216">
        <v>1</v>
      </c>
      <c r="E216">
        <v>216</v>
      </c>
      <c r="F216">
        <f>ROUND(Source!AP207,O216)</f>
        <v>0</v>
      </c>
      <c r="G216" t="s">
        <v>67</v>
      </c>
      <c r="H216" t="s">
        <v>68</v>
      </c>
      <c r="K216">
        <v>216</v>
      </c>
      <c r="L216">
        <v>8</v>
      </c>
      <c r="M216">
        <v>3</v>
      </c>
      <c r="N216" t="s">
        <v>3</v>
      </c>
      <c r="O216">
        <v>0</v>
      </c>
      <c r="P216">
        <f>ROUND(Source!EH207,O216)</f>
        <v>0</v>
      </c>
      <c r="W216">
        <v>0</v>
      </c>
      <c r="X216">
        <v>1</v>
      </c>
      <c r="Y216">
        <v>0</v>
      </c>
      <c r="Z216">
        <v>0</v>
      </c>
      <c r="AA216">
        <v>1</v>
      </c>
      <c r="AB216">
        <v>0</v>
      </c>
    </row>
    <row r="217" spans="1:28" x14ac:dyDescent="0.2">
      <c r="A217">
        <v>50</v>
      </c>
      <c r="B217">
        <v>0</v>
      </c>
      <c r="C217">
        <v>0</v>
      </c>
      <c r="D217">
        <v>1</v>
      </c>
      <c r="E217">
        <v>223</v>
      </c>
      <c r="F217">
        <f>ROUND(Source!AQ207,O217)</f>
        <v>0</v>
      </c>
      <c r="G217" t="s">
        <v>69</v>
      </c>
      <c r="H217" t="s">
        <v>70</v>
      </c>
      <c r="K217">
        <v>223</v>
      </c>
      <c r="L217">
        <v>9</v>
      </c>
      <c r="M217">
        <v>3</v>
      </c>
      <c r="N217" t="s">
        <v>3</v>
      </c>
      <c r="O217">
        <v>0</v>
      </c>
      <c r="P217">
        <f>ROUND(Source!EI207,O217)</f>
        <v>0</v>
      </c>
      <c r="W217">
        <v>0</v>
      </c>
      <c r="X217">
        <v>1</v>
      </c>
      <c r="Y217">
        <v>0</v>
      </c>
      <c r="Z217">
        <v>0</v>
      </c>
      <c r="AA217">
        <v>1</v>
      </c>
      <c r="AB217">
        <v>0</v>
      </c>
    </row>
    <row r="218" spans="1:28" x14ac:dyDescent="0.2">
      <c r="A218">
        <v>50</v>
      </c>
      <c r="B218">
        <v>0</v>
      </c>
      <c r="C218">
        <v>0</v>
      </c>
      <c r="D218">
        <v>1</v>
      </c>
      <c r="E218">
        <v>229</v>
      </c>
      <c r="F218">
        <f>ROUND(Source!AZ207,O218)</f>
        <v>0</v>
      </c>
      <c r="G218" t="s">
        <v>71</v>
      </c>
      <c r="H218" t="s">
        <v>72</v>
      </c>
      <c r="K218">
        <v>229</v>
      </c>
      <c r="L218">
        <v>10</v>
      </c>
      <c r="M218">
        <v>3</v>
      </c>
      <c r="N218" t="s">
        <v>3</v>
      </c>
      <c r="O218">
        <v>0</v>
      </c>
      <c r="P218">
        <f>ROUND(Source!ER207,O218)</f>
        <v>0</v>
      </c>
      <c r="W218">
        <v>0</v>
      </c>
      <c r="X218">
        <v>1</v>
      </c>
      <c r="Y218">
        <v>0</v>
      </c>
      <c r="Z218">
        <v>0</v>
      </c>
      <c r="AA218">
        <v>1</v>
      </c>
      <c r="AB218">
        <v>0</v>
      </c>
    </row>
    <row r="219" spans="1:28" x14ac:dyDescent="0.2">
      <c r="A219">
        <v>50</v>
      </c>
      <c r="B219">
        <v>0</v>
      </c>
      <c r="C219">
        <v>0</v>
      </c>
      <c r="D219">
        <v>1</v>
      </c>
      <c r="E219">
        <v>203</v>
      </c>
      <c r="F219">
        <f>ROUND(Source!Q207,O219)</f>
        <v>0</v>
      </c>
      <c r="G219" t="s">
        <v>32</v>
      </c>
      <c r="H219" t="s">
        <v>73</v>
      </c>
      <c r="K219">
        <v>203</v>
      </c>
      <c r="L219">
        <v>11</v>
      </c>
      <c r="M219">
        <v>3</v>
      </c>
      <c r="N219" t="s">
        <v>3</v>
      </c>
      <c r="O219">
        <v>0</v>
      </c>
      <c r="P219">
        <f>ROUND(Source!DI207,O219)</f>
        <v>0</v>
      </c>
      <c r="W219">
        <v>0</v>
      </c>
      <c r="X219">
        <v>1</v>
      </c>
      <c r="Y219">
        <v>0</v>
      </c>
      <c r="Z219">
        <v>0</v>
      </c>
      <c r="AA219">
        <v>1</v>
      </c>
      <c r="AB219">
        <v>0</v>
      </c>
    </row>
    <row r="220" spans="1:28" x14ac:dyDescent="0.2">
      <c r="A220">
        <v>50</v>
      </c>
      <c r="B220">
        <v>0</v>
      </c>
      <c r="C220">
        <v>0</v>
      </c>
      <c r="D220">
        <v>1</v>
      </c>
      <c r="E220">
        <v>231</v>
      </c>
      <c r="F220">
        <f>ROUND(Source!BB207,O220)</f>
        <v>0</v>
      </c>
      <c r="G220" t="s">
        <v>74</v>
      </c>
      <c r="H220" t="s">
        <v>75</v>
      </c>
      <c r="K220">
        <v>231</v>
      </c>
      <c r="L220">
        <v>12</v>
      </c>
      <c r="M220">
        <v>3</v>
      </c>
      <c r="N220" t="s">
        <v>3</v>
      </c>
      <c r="O220">
        <v>0</v>
      </c>
      <c r="P220">
        <f>ROUND(Source!ET207,O220)</f>
        <v>0</v>
      </c>
      <c r="W220">
        <v>0</v>
      </c>
      <c r="X220">
        <v>1</v>
      </c>
      <c r="Y220">
        <v>0</v>
      </c>
      <c r="Z220">
        <v>0</v>
      </c>
      <c r="AA220">
        <v>1</v>
      </c>
      <c r="AB220">
        <v>0</v>
      </c>
    </row>
    <row r="221" spans="1:28" x14ac:dyDescent="0.2">
      <c r="A221">
        <v>50</v>
      </c>
      <c r="B221">
        <v>0</v>
      </c>
      <c r="C221">
        <v>0</v>
      </c>
      <c r="D221">
        <v>1</v>
      </c>
      <c r="E221">
        <v>204</v>
      </c>
      <c r="F221">
        <f>ROUND(Source!R207,O221)</f>
        <v>0</v>
      </c>
      <c r="G221" t="s">
        <v>76</v>
      </c>
      <c r="H221" t="s">
        <v>77</v>
      </c>
      <c r="K221">
        <v>204</v>
      </c>
      <c r="L221">
        <v>13</v>
      </c>
      <c r="M221">
        <v>3</v>
      </c>
      <c r="N221" t="s">
        <v>3</v>
      </c>
      <c r="O221">
        <v>0</v>
      </c>
      <c r="P221">
        <f>ROUND(Source!DJ207,O221)</f>
        <v>0</v>
      </c>
      <c r="W221">
        <v>0</v>
      </c>
      <c r="X221">
        <v>1</v>
      </c>
      <c r="Y221">
        <v>0</v>
      </c>
      <c r="Z221">
        <v>0</v>
      </c>
      <c r="AA221">
        <v>1</v>
      </c>
      <c r="AB221">
        <v>0</v>
      </c>
    </row>
    <row r="222" spans="1:28" x14ac:dyDescent="0.2">
      <c r="A222">
        <v>50</v>
      </c>
      <c r="B222">
        <v>0</v>
      </c>
      <c r="C222">
        <v>0</v>
      </c>
      <c r="D222">
        <v>1</v>
      </c>
      <c r="E222">
        <v>205</v>
      </c>
      <c r="F222">
        <f>ROUND(Source!S207,O222)</f>
        <v>0</v>
      </c>
      <c r="G222" t="s">
        <v>78</v>
      </c>
      <c r="H222" t="s">
        <v>79</v>
      </c>
      <c r="K222">
        <v>205</v>
      </c>
      <c r="L222">
        <v>14</v>
      </c>
      <c r="M222">
        <v>3</v>
      </c>
      <c r="N222" t="s">
        <v>3</v>
      </c>
      <c r="O222">
        <v>0</v>
      </c>
      <c r="P222">
        <f>ROUND(Source!DK207,O222)</f>
        <v>0</v>
      </c>
      <c r="W222">
        <v>0</v>
      </c>
      <c r="X222">
        <v>1</v>
      </c>
      <c r="Y222">
        <v>0</v>
      </c>
      <c r="Z222">
        <v>0</v>
      </c>
      <c r="AA222">
        <v>1</v>
      </c>
      <c r="AB222">
        <v>0</v>
      </c>
    </row>
    <row r="223" spans="1:28" x14ac:dyDescent="0.2">
      <c r="A223">
        <v>50</v>
      </c>
      <c r="B223">
        <v>0</v>
      </c>
      <c r="C223">
        <v>0</v>
      </c>
      <c r="D223">
        <v>1</v>
      </c>
      <c r="E223">
        <v>232</v>
      </c>
      <c r="F223">
        <f>ROUND(Source!BC207,O223)</f>
        <v>0</v>
      </c>
      <c r="G223" t="s">
        <v>80</v>
      </c>
      <c r="H223" t="s">
        <v>81</v>
      </c>
      <c r="K223">
        <v>232</v>
      </c>
      <c r="L223">
        <v>15</v>
      </c>
      <c r="M223">
        <v>3</v>
      </c>
      <c r="N223" t="s">
        <v>3</v>
      </c>
      <c r="O223">
        <v>0</v>
      </c>
      <c r="P223">
        <f>ROUND(Source!EU207,O223)</f>
        <v>0</v>
      </c>
      <c r="W223">
        <v>0</v>
      </c>
      <c r="X223">
        <v>1</v>
      </c>
      <c r="Y223">
        <v>0</v>
      </c>
      <c r="Z223">
        <v>0</v>
      </c>
      <c r="AA223">
        <v>1</v>
      </c>
      <c r="AB223">
        <v>0</v>
      </c>
    </row>
    <row r="224" spans="1:28" x14ac:dyDescent="0.2">
      <c r="A224">
        <v>50</v>
      </c>
      <c r="B224">
        <v>0</v>
      </c>
      <c r="C224">
        <v>0</v>
      </c>
      <c r="D224">
        <v>1</v>
      </c>
      <c r="E224">
        <v>214</v>
      </c>
      <c r="F224">
        <f>ROUND(Source!AS207,O224)</f>
        <v>0</v>
      </c>
      <c r="G224" t="s">
        <v>82</v>
      </c>
      <c r="H224" t="s">
        <v>83</v>
      </c>
      <c r="K224">
        <v>214</v>
      </c>
      <c r="L224">
        <v>16</v>
      </c>
      <c r="M224">
        <v>3</v>
      </c>
      <c r="N224" t="s">
        <v>3</v>
      </c>
      <c r="O224">
        <v>0</v>
      </c>
      <c r="P224">
        <f>ROUND(Source!EK207,O224)</f>
        <v>0</v>
      </c>
      <c r="W224">
        <v>0</v>
      </c>
      <c r="X224">
        <v>1</v>
      </c>
      <c r="Y224">
        <v>0</v>
      </c>
      <c r="Z224">
        <v>0</v>
      </c>
      <c r="AA224">
        <v>1</v>
      </c>
      <c r="AB224">
        <v>0</v>
      </c>
    </row>
    <row r="225" spans="1:206" x14ac:dyDescent="0.2">
      <c r="A225">
        <v>50</v>
      </c>
      <c r="B225">
        <v>0</v>
      </c>
      <c r="C225">
        <v>0</v>
      </c>
      <c r="D225">
        <v>1</v>
      </c>
      <c r="E225">
        <v>215</v>
      </c>
      <c r="F225">
        <f>ROUND(Source!AT207,O225)</f>
        <v>0</v>
      </c>
      <c r="G225" t="s">
        <v>84</v>
      </c>
      <c r="H225" t="s">
        <v>85</v>
      </c>
      <c r="K225">
        <v>215</v>
      </c>
      <c r="L225">
        <v>17</v>
      </c>
      <c r="M225">
        <v>3</v>
      </c>
      <c r="N225" t="s">
        <v>3</v>
      </c>
      <c r="O225">
        <v>0</v>
      </c>
      <c r="P225">
        <f>ROUND(Source!EL207,O225)</f>
        <v>0</v>
      </c>
      <c r="W225">
        <v>0</v>
      </c>
      <c r="X225">
        <v>1</v>
      </c>
      <c r="Y225">
        <v>0</v>
      </c>
      <c r="Z225">
        <v>0</v>
      </c>
      <c r="AA225">
        <v>1</v>
      </c>
      <c r="AB225">
        <v>0</v>
      </c>
    </row>
    <row r="226" spans="1:206" x14ac:dyDescent="0.2">
      <c r="A226">
        <v>50</v>
      </c>
      <c r="B226">
        <v>0</v>
      </c>
      <c r="C226">
        <v>0</v>
      </c>
      <c r="D226">
        <v>1</v>
      </c>
      <c r="E226">
        <v>217</v>
      </c>
      <c r="F226">
        <f>ROUND(Source!AU207,O226)</f>
        <v>0</v>
      </c>
      <c r="G226" t="s">
        <v>86</v>
      </c>
      <c r="H226" t="s">
        <v>87</v>
      </c>
      <c r="K226">
        <v>217</v>
      </c>
      <c r="L226">
        <v>18</v>
      </c>
      <c r="M226">
        <v>3</v>
      </c>
      <c r="N226" t="s">
        <v>3</v>
      </c>
      <c r="O226">
        <v>0</v>
      </c>
      <c r="P226">
        <f>ROUND(Source!EM207,O226)</f>
        <v>0</v>
      </c>
      <c r="W226">
        <v>0</v>
      </c>
      <c r="X226">
        <v>1</v>
      </c>
      <c r="Y226">
        <v>0</v>
      </c>
      <c r="Z226">
        <v>0</v>
      </c>
      <c r="AA226">
        <v>1</v>
      </c>
      <c r="AB226">
        <v>0</v>
      </c>
    </row>
    <row r="227" spans="1:206" x14ac:dyDescent="0.2">
      <c r="A227">
        <v>50</v>
      </c>
      <c r="B227">
        <v>0</v>
      </c>
      <c r="C227">
        <v>0</v>
      </c>
      <c r="D227">
        <v>1</v>
      </c>
      <c r="E227">
        <v>230</v>
      </c>
      <c r="F227">
        <f>ROUND(Source!BA207,O227)</f>
        <v>0</v>
      </c>
      <c r="G227" t="s">
        <v>88</v>
      </c>
      <c r="H227" t="s">
        <v>89</v>
      </c>
      <c r="K227">
        <v>230</v>
      </c>
      <c r="L227">
        <v>19</v>
      </c>
      <c r="M227">
        <v>3</v>
      </c>
      <c r="N227" t="s">
        <v>3</v>
      </c>
      <c r="O227">
        <v>0</v>
      </c>
      <c r="P227">
        <f>ROUND(Source!ES207,O227)</f>
        <v>0</v>
      </c>
      <c r="W227">
        <v>0</v>
      </c>
      <c r="X227">
        <v>1</v>
      </c>
      <c r="Y227">
        <v>0</v>
      </c>
      <c r="Z227">
        <v>0</v>
      </c>
      <c r="AA227">
        <v>1</v>
      </c>
      <c r="AB227">
        <v>0</v>
      </c>
    </row>
    <row r="228" spans="1:206" x14ac:dyDescent="0.2">
      <c r="A228">
        <v>50</v>
      </c>
      <c r="B228">
        <v>0</v>
      </c>
      <c r="C228">
        <v>0</v>
      </c>
      <c r="D228">
        <v>1</v>
      </c>
      <c r="E228">
        <v>206</v>
      </c>
      <c r="F228">
        <f>ROUND(Source!T207,O228)</f>
        <v>0</v>
      </c>
      <c r="G228" t="s">
        <v>90</v>
      </c>
      <c r="H228" t="s">
        <v>91</v>
      </c>
      <c r="K228">
        <v>206</v>
      </c>
      <c r="L228">
        <v>20</v>
      </c>
      <c r="M228">
        <v>3</v>
      </c>
      <c r="N228" t="s">
        <v>3</v>
      </c>
      <c r="O228">
        <v>0</v>
      </c>
      <c r="P228">
        <f>ROUND(Source!DL207,O228)</f>
        <v>0</v>
      </c>
      <c r="W228">
        <v>0</v>
      </c>
      <c r="X228">
        <v>1</v>
      </c>
      <c r="Y228">
        <v>0</v>
      </c>
      <c r="Z228">
        <v>0</v>
      </c>
      <c r="AA228">
        <v>1</v>
      </c>
      <c r="AB228">
        <v>0</v>
      </c>
    </row>
    <row r="229" spans="1:206" x14ac:dyDescent="0.2">
      <c r="A229">
        <v>50</v>
      </c>
      <c r="B229">
        <v>0</v>
      </c>
      <c r="C229">
        <v>0</v>
      </c>
      <c r="D229">
        <v>1</v>
      </c>
      <c r="E229">
        <v>207</v>
      </c>
      <c r="F229">
        <f>ROUND(Source!U207,O229)</f>
        <v>0</v>
      </c>
      <c r="G229" t="s">
        <v>92</v>
      </c>
      <c r="H229" t="s">
        <v>93</v>
      </c>
      <c r="K229">
        <v>207</v>
      </c>
      <c r="L229">
        <v>21</v>
      </c>
      <c r="M229">
        <v>3</v>
      </c>
      <c r="N229" t="s">
        <v>3</v>
      </c>
      <c r="O229">
        <v>7</v>
      </c>
      <c r="P229">
        <f>ROUND(Source!DM207,O229)</f>
        <v>0</v>
      </c>
      <c r="W229">
        <v>0</v>
      </c>
      <c r="X229">
        <v>1</v>
      </c>
      <c r="Y229">
        <v>0</v>
      </c>
      <c r="Z229">
        <v>0</v>
      </c>
      <c r="AA229">
        <v>1</v>
      </c>
      <c r="AB229">
        <v>0</v>
      </c>
    </row>
    <row r="230" spans="1:206" x14ac:dyDescent="0.2">
      <c r="A230">
        <v>50</v>
      </c>
      <c r="B230">
        <v>0</v>
      </c>
      <c r="C230">
        <v>0</v>
      </c>
      <c r="D230">
        <v>1</v>
      </c>
      <c r="E230">
        <v>208</v>
      </c>
      <c r="F230">
        <f>ROUND(Source!V207,O230)</f>
        <v>0</v>
      </c>
      <c r="G230" t="s">
        <v>94</v>
      </c>
      <c r="H230" t="s">
        <v>95</v>
      </c>
      <c r="K230">
        <v>208</v>
      </c>
      <c r="L230">
        <v>22</v>
      </c>
      <c r="M230">
        <v>3</v>
      </c>
      <c r="N230" t="s">
        <v>3</v>
      </c>
      <c r="O230">
        <v>7</v>
      </c>
      <c r="P230">
        <f>ROUND(Source!DN207,O230)</f>
        <v>0</v>
      </c>
      <c r="W230">
        <v>0</v>
      </c>
      <c r="X230">
        <v>1</v>
      </c>
      <c r="Y230">
        <v>0</v>
      </c>
      <c r="Z230">
        <v>0</v>
      </c>
      <c r="AA230">
        <v>1</v>
      </c>
      <c r="AB230">
        <v>0</v>
      </c>
    </row>
    <row r="231" spans="1:206" x14ac:dyDescent="0.2">
      <c r="A231">
        <v>50</v>
      </c>
      <c r="B231">
        <v>0</v>
      </c>
      <c r="C231">
        <v>0</v>
      </c>
      <c r="D231">
        <v>1</v>
      </c>
      <c r="E231">
        <v>209</v>
      </c>
      <c r="F231">
        <f>ROUND(Source!W207,O231)</f>
        <v>0</v>
      </c>
      <c r="G231" t="s">
        <v>96</v>
      </c>
      <c r="H231" t="s">
        <v>97</v>
      </c>
      <c r="K231">
        <v>209</v>
      </c>
      <c r="L231">
        <v>23</v>
      </c>
      <c r="M231">
        <v>3</v>
      </c>
      <c r="N231" t="s">
        <v>3</v>
      </c>
      <c r="O231">
        <v>0</v>
      </c>
      <c r="P231">
        <f>ROUND(Source!DO207,O231)</f>
        <v>0</v>
      </c>
      <c r="W231">
        <v>0</v>
      </c>
      <c r="X231">
        <v>1</v>
      </c>
      <c r="Y231">
        <v>0</v>
      </c>
      <c r="Z231">
        <v>0</v>
      </c>
      <c r="AA231">
        <v>1</v>
      </c>
      <c r="AB231">
        <v>0</v>
      </c>
    </row>
    <row r="232" spans="1:206" x14ac:dyDescent="0.2">
      <c r="A232">
        <v>50</v>
      </c>
      <c r="B232">
        <v>0</v>
      </c>
      <c r="C232">
        <v>0</v>
      </c>
      <c r="D232">
        <v>1</v>
      </c>
      <c r="E232">
        <v>233</v>
      </c>
      <c r="F232">
        <f>ROUND(Source!BD207,O232)</f>
        <v>0</v>
      </c>
      <c r="G232" t="s">
        <v>98</v>
      </c>
      <c r="H232" t="s">
        <v>99</v>
      </c>
      <c r="K232">
        <v>233</v>
      </c>
      <c r="L232">
        <v>24</v>
      </c>
      <c r="M232">
        <v>3</v>
      </c>
      <c r="N232" t="s">
        <v>3</v>
      </c>
      <c r="O232">
        <v>0</v>
      </c>
      <c r="P232">
        <f>ROUND(Source!EV207,O232)</f>
        <v>0</v>
      </c>
      <c r="W232">
        <v>0</v>
      </c>
      <c r="X232">
        <v>1</v>
      </c>
      <c r="Y232">
        <v>0</v>
      </c>
      <c r="Z232">
        <v>0</v>
      </c>
      <c r="AA232">
        <v>1</v>
      </c>
      <c r="AB232">
        <v>0</v>
      </c>
    </row>
    <row r="233" spans="1:206" x14ac:dyDescent="0.2">
      <c r="A233">
        <v>50</v>
      </c>
      <c r="B233">
        <v>0</v>
      </c>
      <c r="C233">
        <v>0</v>
      </c>
      <c r="D233">
        <v>1</v>
      </c>
      <c r="E233">
        <v>210</v>
      </c>
      <c r="F233">
        <f>ROUND(Source!X207,O233)</f>
        <v>0</v>
      </c>
      <c r="G233" t="s">
        <v>100</v>
      </c>
      <c r="H233" t="s">
        <v>101</v>
      </c>
      <c r="K233">
        <v>210</v>
      </c>
      <c r="L233">
        <v>25</v>
      </c>
      <c r="M233">
        <v>3</v>
      </c>
      <c r="N233" t="s">
        <v>3</v>
      </c>
      <c r="O233">
        <v>0</v>
      </c>
      <c r="P233">
        <f>ROUND(Source!DP207,O233)</f>
        <v>0</v>
      </c>
      <c r="W233">
        <v>0</v>
      </c>
      <c r="X233">
        <v>1</v>
      </c>
      <c r="Y233">
        <v>0</v>
      </c>
      <c r="Z233">
        <v>0</v>
      </c>
      <c r="AA233">
        <v>1</v>
      </c>
      <c r="AB233">
        <v>0</v>
      </c>
    </row>
    <row r="234" spans="1:206" x14ac:dyDescent="0.2">
      <c r="A234">
        <v>50</v>
      </c>
      <c r="B234">
        <v>0</v>
      </c>
      <c r="C234">
        <v>0</v>
      </c>
      <c r="D234">
        <v>1</v>
      </c>
      <c r="E234">
        <v>211</v>
      </c>
      <c r="F234">
        <f>ROUND(Source!Y207,O234)</f>
        <v>0</v>
      </c>
      <c r="G234" t="s">
        <v>102</v>
      </c>
      <c r="H234" t="s">
        <v>103</v>
      </c>
      <c r="K234">
        <v>211</v>
      </c>
      <c r="L234">
        <v>26</v>
      </c>
      <c r="M234">
        <v>3</v>
      </c>
      <c r="N234" t="s">
        <v>3</v>
      </c>
      <c r="O234">
        <v>0</v>
      </c>
      <c r="P234">
        <f>ROUND(Source!DQ207,O234)</f>
        <v>0</v>
      </c>
      <c r="W234">
        <v>0</v>
      </c>
      <c r="X234">
        <v>1</v>
      </c>
      <c r="Y234">
        <v>0</v>
      </c>
      <c r="Z234">
        <v>0</v>
      </c>
      <c r="AA234">
        <v>1</v>
      </c>
      <c r="AB234">
        <v>0</v>
      </c>
    </row>
    <row r="235" spans="1:206" x14ac:dyDescent="0.2">
      <c r="A235">
        <v>50</v>
      </c>
      <c r="B235">
        <v>0</v>
      </c>
      <c r="C235">
        <v>0</v>
      </c>
      <c r="D235">
        <v>1</v>
      </c>
      <c r="E235">
        <v>224</v>
      </c>
      <c r="F235">
        <f>ROUND(Source!AR207,O235)</f>
        <v>0</v>
      </c>
      <c r="G235" t="s">
        <v>104</v>
      </c>
      <c r="H235" t="s">
        <v>105</v>
      </c>
      <c r="K235">
        <v>224</v>
      </c>
      <c r="L235">
        <v>27</v>
      </c>
      <c r="M235">
        <v>3</v>
      </c>
      <c r="N235" t="s">
        <v>3</v>
      </c>
      <c r="O235">
        <v>0</v>
      </c>
      <c r="P235">
        <f>ROUND(Source!EJ207,O235)</f>
        <v>0</v>
      </c>
      <c r="W235">
        <v>0</v>
      </c>
      <c r="X235">
        <v>1</v>
      </c>
      <c r="Y235">
        <v>0</v>
      </c>
      <c r="Z235">
        <v>0</v>
      </c>
      <c r="AA235">
        <v>1</v>
      </c>
      <c r="AB235">
        <v>0</v>
      </c>
    </row>
    <row r="237" spans="1:206" x14ac:dyDescent="0.2">
      <c r="A237">
        <v>4</v>
      </c>
      <c r="B237">
        <v>1</v>
      </c>
      <c r="D237">
        <f>ROW(A361)</f>
        <v>361</v>
      </c>
      <c r="F237" t="s">
        <v>22</v>
      </c>
      <c r="G237" t="s">
        <v>260</v>
      </c>
      <c r="H237" t="s">
        <v>3</v>
      </c>
      <c r="I237">
        <v>0</v>
      </c>
      <c r="K237">
        <v>0</v>
      </c>
      <c r="M237" t="s">
        <v>3</v>
      </c>
      <c r="S237">
        <v>0</v>
      </c>
      <c r="T237">
        <v>0</v>
      </c>
      <c r="U237" t="s">
        <v>3</v>
      </c>
      <c r="V237">
        <v>0</v>
      </c>
      <c r="AB237" t="s">
        <v>3</v>
      </c>
      <c r="AC237" t="s">
        <v>3</v>
      </c>
      <c r="AD237" t="s">
        <v>3</v>
      </c>
      <c r="AE237" t="s">
        <v>3</v>
      </c>
      <c r="AF237" t="s">
        <v>3</v>
      </c>
      <c r="AG237" t="s">
        <v>3</v>
      </c>
      <c r="AP237" t="s">
        <v>3</v>
      </c>
      <c r="AQ237" t="s">
        <v>3</v>
      </c>
      <c r="AR237" t="s">
        <v>3</v>
      </c>
      <c r="AZ237" t="s">
        <v>3</v>
      </c>
      <c r="BB237" t="s">
        <v>3</v>
      </c>
      <c r="BC237" t="s">
        <v>3</v>
      </c>
      <c r="BD237" t="s">
        <v>3</v>
      </c>
      <c r="BE237" t="s">
        <v>3</v>
      </c>
      <c r="BF237" t="s">
        <v>3</v>
      </c>
      <c r="BG237" t="s">
        <v>3</v>
      </c>
      <c r="BH237" t="s">
        <v>3</v>
      </c>
      <c r="BI237" t="s">
        <v>3</v>
      </c>
      <c r="BJ237" t="s">
        <v>3</v>
      </c>
      <c r="BK237" t="s">
        <v>3</v>
      </c>
      <c r="BL237" t="s">
        <v>3</v>
      </c>
      <c r="BM237" t="s">
        <v>3</v>
      </c>
      <c r="BN237" t="s">
        <v>3</v>
      </c>
      <c r="BO237" t="s">
        <v>3</v>
      </c>
      <c r="BP237" t="s">
        <v>3</v>
      </c>
      <c r="BX237">
        <v>0</v>
      </c>
      <c r="CJ237">
        <v>0</v>
      </c>
    </row>
    <row r="239" spans="1:206" x14ac:dyDescent="0.2">
      <c r="A239">
        <v>52</v>
      </c>
      <c r="B239">
        <f t="shared" ref="B239:G239" si="175">B361</f>
        <v>1</v>
      </c>
      <c r="C239">
        <f t="shared" si="175"/>
        <v>4</v>
      </c>
      <c r="D239">
        <f t="shared" si="175"/>
        <v>237</v>
      </c>
      <c r="E239">
        <f t="shared" si="175"/>
        <v>0</v>
      </c>
      <c r="F239" t="str">
        <f t="shared" si="175"/>
        <v>Новый раздел</v>
      </c>
      <c r="G239" t="str">
        <f t="shared" si="175"/>
        <v>ЗПП</v>
      </c>
      <c r="O239">
        <f t="shared" ref="O239:AT239" si="176">O361</f>
        <v>74954094</v>
      </c>
      <c r="P239">
        <f t="shared" si="176"/>
        <v>74952395</v>
      </c>
      <c r="Q239">
        <f t="shared" si="176"/>
        <v>710</v>
      </c>
      <c r="R239">
        <f t="shared" si="176"/>
        <v>46</v>
      </c>
      <c r="S239">
        <f t="shared" si="176"/>
        <v>989</v>
      </c>
      <c r="T239">
        <f t="shared" si="176"/>
        <v>0</v>
      </c>
      <c r="U239">
        <f t="shared" si="176"/>
        <v>102.574</v>
      </c>
      <c r="V239">
        <f t="shared" si="176"/>
        <v>3.6059999999999999</v>
      </c>
      <c r="W239">
        <f t="shared" si="176"/>
        <v>0</v>
      </c>
      <c r="X239">
        <f t="shared" si="176"/>
        <v>987</v>
      </c>
      <c r="Y239">
        <f t="shared" si="176"/>
        <v>516</v>
      </c>
      <c r="Z239">
        <f t="shared" si="176"/>
        <v>0</v>
      </c>
      <c r="AA239">
        <f t="shared" si="176"/>
        <v>0</v>
      </c>
      <c r="AB239">
        <f t="shared" si="176"/>
        <v>0</v>
      </c>
      <c r="AC239">
        <f t="shared" si="176"/>
        <v>0</v>
      </c>
      <c r="AD239">
        <f t="shared" si="176"/>
        <v>0</v>
      </c>
      <c r="AE239">
        <f t="shared" si="176"/>
        <v>0</v>
      </c>
      <c r="AF239">
        <f t="shared" si="176"/>
        <v>0</v>
      </c>
      <c r="AG239">
        <f t="shared" si="176"/>
        <v>0</v>
      </c>
      <c r="AH239">
        <f t="shared" si="176"/>
        <v>0</v>
      </c>
      <c r="AI239">
        <f t="shared" si="176"/>
        <v>0</v>
      </c>
      <c r="AJ239">
        <f t="shared" si="176"/>
        <v>0</v>
      </c>
      <c r="AK239">
        <f t="shared" si="176"/>
        <v>0</v>
      </c>
      <c r="AL239">
        <f t="shared" si="176"/>
        <v>0</v>
      </c>
      <c r="AM239">
        <f t="shared" si="176"/>
        <v>0</v>
      </c>
      <c r="AN239">
        <f t="shared" si="176"/>
        <v>0</v>
      </c>
      <c r="AO239">
        <f t="shared" si="176"/>
        <v>0</v>
      </c>
      <c r="AP239">
        <f t="shared" si="176"/>
        <v>73180357</v>
      </c>
      <c r="AQ239">
        <f t="shared" si="176"/>
        <v>0</v>
      </c>
      <c r="AR239">
        <f t="shared" si="176"/>
        <v>74955597</v>
      </c>
      <c r="AS239">
        <f t="shared" si="176"/>
        <v>0</v>
      </c>
      <c r="AT239">
        <f t="shared" si="176"/>
        <v>1775240</v>
      </c>
      <c r="AU239">
        <f t="shared" ref="AU239:BZ239" si="177">AU361</f>
        <v>0</v>
      </c>
      <c r="AV239">
        <f t="shared" si="177"/>
        <v>74952395</v>
      </c>
      <c r="AW239">
        <f t="shared" si="177"/>
        <v>1772038</v>
      </c>
      <c r="AX239">
        <f t="shared" si="177"/>
        <v>0</v>
      </c>
      <c r="AY239">
        <f t="shared" si="177"/>
        <v>1772038</v>
      </c>
      <c r="AZ239">
        <f t="shared" si="177"/>
        <v>73180357</v>
      </c>
      <c r="BA239">
        <f t="shared" si="177"/>
        <v>0</v>
      </c>
      <c r="BB239">
        <f t="shared" si="177"/>
        <v>0</v>
      </c>
      <c r="BC239">
        <f t="shared" si="177"/>
        <v>0</v>
      </c>
      <c r="BD239">
        <f t="shared" si="177"/>
        <v>0</v>
      </c>
      <c r="BE239">
        <f t="shared" si="177"/>
        <v>0</v>
      </c>
      <c r="BF239">
        <f t="shared" si="177"/>
        <v>0</v>
      </c>
      <c r="BG239">
        <f t="shared" si="177"/>
        <v>0</v>
      </c>
      <c r="BH239">
        <f t="shared" si="177"/>
        <v>0</v>
      </c>
      <c r="BI239">
        <f t="shared" si="177"/>
        <v>0</v>
      </c>
      <c r="BJ239">
        <f t="shared" si="177"/>
        <v>0</v>
      </c>
      <c r="BK239">
        <f t="shared" si="177"/>
        <v>0</v>
      </c>
      <c r="BL239">
        <f t="shared" si="177"/>
        <v>0</v>
      </c>
      <c r="BM239">
        <f t="shared" si="177"/>
        <v>0</v>
      </c>
      <c r="BN239">
        <f t="shared" si="177"/>
        <v>0</v>
      </c>
      <c r="BO239">
        <f t="shared" si="177"/>
        <v>0</v>
      </c>
      <c r="BP239">
        <f t="shared" si="177"/>
        <v>0</v>
      </c>
      <c r="BQ239">
        <f t="shared" si="177"/>
        <v>0</v>
      </c>
      <c r="BR239">
        <f t="shared" si="177"/>
        <v>0</v>
      </c>
      <c r="BS239">
        <f t="shared" si="177"/>
        <v>0</v>
      </c>
      <c r="BT239">
        <f t="shared" si="177"/>
        <v>0</v>
      </c>
      <c r="BU239">
        <f t="shared" si="177"/>
        <v>0</v>
      </c>
      <c r="BV239">
        <f t="shared" si="177"/>
        <v>0</v>
      </c>
      <c r="BW239">
        <f t="shared" si="177"/>
        <v>0</v>
      </c>
      <c r="BX239">
        <f t="shared" si="177"/>
        <v>0</v>
      </c>
      <c r="BY239">
        <f t="shared" si="177"/>
        <v>0</v>
      </c>
      <c r="BZ239">
        <f t="shared" si="177"/>
        <v>0</v>
      </c>
      <c r="CA239">
        <f t="shared" ref="CA239:DF239" si="178">CA361</f>
        <v>0</v>
      </c>
      <c r="CB239">
        <f t="shared" si="178"/>
        <v>0</v>
      </c>
      <c r="CC239">
        <f t="shared" si="178"/>
        <v>0</v>
      </c>
      <c r="CD239">
        <f t="shared" si="178"/>
        <v>0</v>
      </c>
      <c r="CE239">
        <f t="shared" si="178"/>
        <v>0</v>
      </c>
      <c r="CF239">
        <f t="shared" si="178"/>
        <v>0</v>
      </c>
      <c r="CG239">
        <f t="shared" si="178"/>
        <v>0</v>
      </c>
      <c r="CH239">
        <f t="shared" si="178"/>
        <v>0</v>
      </c>
      <c r="CI239">
        <f t="shared" si="178"/>
        <v>0</v>
      </c>
      <c r="CJ239">
        <f t="shared" si="178"/>
        <v>0</v>
      </c>
      <c r="CK239">
        <f t="shared" si="178"/>
        <v>0</v>
      </c>
      <c r="CL239">
        <f t="shared" si="178"/>
        <v>0</v>
      </c>
      <c r="CM239">
        <f t="shared" si="178"/>
        <v>0</v>
      </c>
      <c r="CN239">
        <f t="shared" si="178"/>
        <v>0</v>
      </c>
      <c r="CO239">
        <f t="shared" si="178"/>
        <v>0</v>
      </c>
      <c r="CP239">
        <f t="shared" si="178"/>
        <v>0</v>
      </c>
      <c r="CQ239">
        <f t="shared" si="178"/>
        <v>0</v>
      </c>
      <c r="CR239">
        <f t="shared" si="178"/>
        <v>0</v>
      </c>
      <c r="CS239">
        <f t="shared" si="178"/>
        <v>0</v>
      </c>
      <c r="CT239">
        <f t="shared" si="178"/>
        <v>0</v>
      </c>
      <c r="CU239">
        <f t="shared" si="178"/>
        <v>0</v>
      </c>
      <c r="CV239">
        <f t="shared" si="178"/>
        <v>0</v>
      </c>
      <c r="CW239">
        <f t="shared" si="178"/>
        <v>0</v>
      </c>
      <c r="CX239">
        <f t="shared" si="178"/>
        <v>0</v>
      </c>
      <c r="CY239">
        <f t="shared" si="178"/>
        <v>0</v>
      </c>
      <c r="CZ239">
        <f t="shared" si="178"/>
        <v>0</v>
      </c>
      <c r="DA239">
        <f t="shared" si="178"/>
        <v>0</v>
      </c>
      <c r="DB239">
        <f t="shared" si="178"/>
        <v>0</v>
      </c>
      <c r="DC239">
        <f t="shared" si="178"/>
        <v>0</v>
      </c>
      <c r="DD239">
        <f t="shared" si="178"/>
        <v>0</v>
      </c>
      <c r="DE239">
        <f t="shared" si="178"/>
        <v>0</v>
      </c>
      <c r="DF239">
        <f t="shared" si="178"/>
        <v>0</v>
      </c>
      <c r="DG239">
        <f t="shared" ref="DG239:EL239" si="179">DG361</f>
        <v>78280290</v>
      </c>
      <c r="DH239">
        <f t="shared" si="179"/>
        <v>78218988</v>
      </c>
      <c r="DI239">
        <f t="shared" si="179"/>
        <v>10956</v>
      </c>
      <c r="DJ239">
        <f t="shared" si="179"/>
        <v>2326</v>
      </c>
      <c r="DK239">
        <f t="shared" si="179"/>
        <v>50346</v>
      </c>
      <c r="DL239">
        <f t="shared" si="179"/>
        <v>0</v>
      </c>
      <c r="DM239">
        <f t="shared" si="179"/>
        <v>102.574</v>
      </c>
      <c r="DN239">
        <f t="shared" si="179"/>
        <v>3.6059999999999999</v>
      </c>
      <c r="DO239">
        <f t="shared" si="179"/>
        <v>0</v>
      </c>
      <c r="DP239">
        <f t="shared" si="179"/>
        <v>50276</v>
      </c>
      <c r="DQ239">
        <f t="shared" si="179"/>
        <v>26280</v>
      </c>
      <c r="DR239">
        <f t="shared" si="179"/>
        <v>0</v>
      </c>
      <c r="DS239">
        <f t="shared" si="179"/>
        <v>0</v>
      </c>
      <c r="DT239">
        <f t="shared" si="179"/>
        <v>0</v>
      </c>
      <c r="DU239">
        <f t="shared" si="179"/>
        <v>0</v>
      </c>
      <c r="DV239">
        <f t="shared" si="179"/>
        <v>0</v>
      </c>
      <c r="DW239">
        <f t="shared" si="179"/>
        <v>0</v>
      </c>
      <c r="DX239">
        <f t="shared" si="179"/>
        <v>0</v>
      </c>
      <c r="DY239">
        <f t="shared" si="179"/>
        <v>0</v>
      </c>
      <c r="DZ239">
        <f t="shared" si="179"/>
        <v>0</v>
      </c>
      <c r="EA239">
        <f t="shared" si="179"/>
        <v>0</v>
      </c>
      <c r="EB239">
        <f t="shared" si="179"/>
        <v>0</v>
      </c>
      <c r="EC239">
        <f t="shared" si="179"/>
        <v>0</v>
      </c>
      <c r="ED239">
        <f t="shared" si="179"/>
        <v>0</v>
      </c>
      <c r="EE239">
        <f t="shared" si="179"/>
        <v>0</v>
      </c>
      <c r="EF239">
        <f t="shared" si="179"/>
        <v>0</v>
      </c>
      <c r="EG239">
        <f t="shared" si="179"/>
        <v>0</v>
      </c>
      <c r="EH239">
        <f t="shared" si="179"/>
        <v>76280277</v>
      </c>
      <c r="EI239">
        <f t="shared" si="179"/>
        <v>0</v>
      </c>
      <c r="EJ239">
        <f t="shared" si="179"/>
        <v>78360568</v>
      </c>
      <c r="EK239">
        <f t="shared" si="179"/>
        <v>0</v>
      </c>
      <c r="EL239">
        <f t="shared" si="179"/>
        <v>2080291</v>
      </c>
      <c r="EM239">
        <f t="shared" ref="EM239:FR239" si="180">EM361</f>
        <v>0</v>
      </c>
      <c r="EN239">
        <f t="shared" si="180"/>
        <v>78218988</v>
      </c>
      <c r="EO239">
        <f t="shared" si="180"/>
        <v>1938711</v>
      </c>
      <c r="EP239">
        <f t="shared" si="180"/>
        <v>0</v>
      </c>
      <c r="EQ239">
        <f t="shared" si="180"/>
        <v>1938711</v>
      </c>
      <c r="ER239">
        <f t="shared" si="180"/>
        <v>76280277</v>
      </c>
      <c r="ES239">
        <f t="shared" si="180"/>
        <v>0</v>
      </c>
      <c r="ET239">
        <f t="shared" si="180"/>
        <v>0</v>
      </c>
      <c r="EU239">
        <f t="shared" si="180"/>
        <v>0</v>
      </c>
      <c r="EV239">
        <f t="shared" si="180"/>
        <v>0</v>
      </c>
      <c r="EW239">
        <f t="shared" si="180"/>
        <v>0</v>
      </c>
      <c r="EX239">
        <f t="shared" si="180"/>
        <v>0</v>
      </c>
      <c r="EY239">
        <f t="shared" si="180"/>
        <v>0</v>
      </c>
      <c r="EZ239">
        <f t="shared" si="180"/>
        <v>0</v>
      </c>
      <c r="FA239">
        <f t="shared" si="180"/>
        <v>0</v>
      </c>
      <c r="FB239">
        <f t="shared" si="180"/>
        <v>0</v>
      </c>
      <c r="FC239">
        <f t="shared" si="180"/>
        <v>0</v>
      </c>
      <c r="FD239">
        <f t="shared" si="180"/>
        <v>0</v>
      </c>
      <c r="FE239">
        <f t="shared" si="180"/>
        <v>0</v>
      </c>
      <c r="FF239">
        <f t="shared" si="180"/>
        <v>0</v>
      </c>
      <c r="FG239">
        <f t="shared" si="180"/>
        <v>0</v>
      </c>
      <c r="FH239">
        <f t="shared" si="180"/>
        <v>0</v>
      </c>
      <c r="FI239">
        <f t="shared" si="180"/>
        <v>0</v>
      </c>
      <c r="FJ239">
        <f t="shared" si="180"/>
        <v>0</v>
      </c>
      <c r="FK239">
        <f t="shared" si="180"/>
        <v>0</v>
      </c>
      <c r="FL239">
        <f t="shared" si="180"/>
        <v>0</v>
      </c>
      <c r="FM239">
        <f t="shared" si="180"/>
        <v>0</v>
      </c>
      <c r="FN239">
        <f t="shared" si="180"/>
        <v>0</v>
      </c>
      <c r="FO239">
        <f t="shared" si="180"/>
        <v>0</v>
      </c>
      <c r="FP239">
        <f t="shared" si="180"/>
        <v>0</v>
      </c>
      <c r="FQ239">
        <f t="shared" si="180"/>
        <v>0</v>
      </c>
      <c r="FR239">
        <f t="shared" si="180"/>
        <v>0</v>
      </c>
      <c r="FS239">
        <f t="shared" ref="FS239:GX239" si="181">FS361</f>
        <v>0</v>
      </c>
      <c r="FT239">
        <f t="shared" si="181"/>
        <v>0</v>
      </c>
      <c r="FU239">
        <f t="shared" si="181"/>
        <v>0</v>
      </c>
      <c r="FV239">
        <f t="shared" si="181"/>
        <v>0</v>
      </c>
      <c r="FW239">
        <f t="shared" si="181"/>
        <v>0</v>
      </c>
      <c r="FX239">
        <f t="shared" si="181"/>
        <v>0</v>
      </c>
      <c r="FY239">
        <f t="shared" si="181"/>
        <v>0</v>
      </c>
      <c r="FZ239">
        <f t="shared" si="181"/>
        <v>0</v>
      </c>
      <c r="GA239">
        <f t="shared" si="181"/>
        <v>0</v>
      </c>
      <c r="GB239">
        <f t="shared" si="181"/>
        <v>0</v>
      </c>
      <c r="GC239">
        <f t="shared" si="181"/>
        <v>0</v>
      </c>
      <c r="GD239">
        <f t="shared" si="181"/>
        <v>0</v>
      </c>
      <c r="GE239">
        <f t="shared" si="181"/>
        <v>0</v>
      </c>
      <c r="GF239">
        <f t="shared" si="181"/>
        <v>0</v>
      </c>
      <c r="GG239">
        <f t="shared" si="181"/>
        <v>0</v>
      </c>
      <c r="GH239">
        <f t="shared" si="181"/>
        <v>0</v>
      </c>
      <c r="GI239">
        <f t="shared" si="181"/>
        <v>0</v>
      </c>
      <c r="GJ239">
        <f t="shared" si="181"/>
        <v>0</v>
      </c>
      <c r="GK239">
        <f t="shared" si="181"/>
        <v>0</v>
      </c>
      <c r="GL239">
        <f t="shared" si="181"/>
        <v>0</v>
      </c>
      <c r="GM239">
        <f t="shared" si="181"/>
        <v>0</v>
      </c>
      <c r="GN239">
        <f t="shared" si="181"/>
        <v>0</v>
      </c>
      <c r="GO239">
        <f t="shared" si="181"/>
        <v>0</v>
      </c>
      <c r="GP239">
        <f t="shared" si="181"/>
        <v>0</v>
      </c>
      <c r="GQ239">
        <f t="shared" si="181"/>
        <v>0</v>
      </c>
      <c r="GR239">
        <f t="shared" si="181"/>
        <v>0</v>
      </c>
      <c r="GS239">
        <f t="shared" si="181"/>
        <v>0</v>
      </c>
      <c r="GT239">
        <f t="shared" si="181"/>
        <v>0</v>
      </c>
      <c r="GU239">
        <f t="shared" si="181"/>
        <v>0</v>
      </c>
      <c r="GV239">
        <f t="shared" si="181"/>
        <v>0</v>
      </c>
      <c r="GW239">
        <f t="shared" si="181"/>
        <v>0</v>
      </c>
      <c r="GX239">
        <f t="shared" si="181"/>
        <v>0</v>
      </c>
    </row>
    <row r="241" spans="1:245" x14ac:dyDescent="0.2">
      <c r="A241">
        <v>5</v>
      </c>
      <c r="B241">
        <v>1</v>
      </c>
      <c r="D241">
        <f>ROW(A258)</f>
        <v>258</v>
      </c>
      <c r="F241" t="s">
        <v>24</v>
      </c>
      <c r="G241" t="s">
        <v>25</v>
      </c>
      <c r="H241" t="s">
        <v>3</v>
      </c>
      <c r="I241">
        <v>0</v>
      </c>
      <c r="K241">
        <v>0</v>
      </c>
      <c r="M241" t="s">
        <v>3</v>
      </c>
      <c r="S241">
        <v>0</v>
      </c>
      <c r="T241">
        <v>0</v>
      </c>
      <c r="U241" t="s">
        <v>3</v>
      </c>
      <c r="V241">
        <v>0</v>
      </c>
      <c r="AB241" t="s">
        <v>3</v>
      </c>
      <c r="AC241" t="s">
        <v>3</v>
      </c>
      <c r="AD241" t="s">
        <v>3</v>
      </c>
      <c r="AE241" t="s">
        <v>3</v>
      </c>
      <c r="AF241" t="s">
        <v>3</v>
      </c>
      <c r="AG241" t="s">
        <v>3</v>
      </c>
      <c r="AP241" t="s">
        <v>3</v>
      </c>
      <c r="AQ241" t="s">
        <v>3</v>
      </c>
      <c r="AR241" t="s">
        <v>3</v>
      </c>
      <c r="AZ241" t="s">
        <v>3</v>
      </c>
      <c r="BB241" t="s">
        <v>3</v>
      </c>
      <c r="BC241" t="s">
        <v>3</v>
      </c>
      <c r="BD241" t="s">
        <v>3</v>
      </c>
      <c r="BE241" t="s">
        <v>3</v>
      </c>
      <c r="BF241" t="s">
        <v>3</v>
      </c>
      <c r="BG241" t="s">
        <v>3</v>
      </c>
      <c r="BH241" t="s">
        <v>3</v>
      </c>
      <c r="BI241" t="s">
        <v>3</v>
      </c>
      <c r="BJ241" t="s">
        <v>3</v>
      </c>
      <c r="BK241" t="s">
        <v>3</v>
      </c>
      <c r="BL241" t="s">
        <v>3</v>
      </c>
      <c r="BM241" t="s">
        <v>3</v>
      </c>
      <c r="BN241" t="s">
        <v>3</v>
      </c>
      <c r="BO241" t="s">
        <v>3</v>
      </c>
      <c r="BP241" t="s">
        <v>3</v>
      </c>
      <c r="BX241">
        <v>0</v>
      </c>
      <c r="CJ241">
        <v>0</v>
      </c>
    </row>
    <row r="243" spans="1:245" x14ac:dyDescent="0.2">
      <c r="A243">
        <v>52</v>
      </c>
      <c r="B243">
        <f t="shared" ref="B243:G243" si="182">B258</f>
        <v>1</v>
      </c>
      <c r="C243">
        <f t="shared" si="182"/>
        <v>5</v>
      </c>
      <c r="D243">
        <f t="shared" si="182"/>
        <v>241</v>
      </c>
      <c r="E243">
        <f t="shared" si="182"/>
        <v>0</v>
      </c>
      <c r="F243" t="str">
        <f t="shared" si="182"/>
        <v>Новый подраздел</v>
      </c>
      <c r="G243" t="str">
        <f t="shared" si="182"/>
        <v>Стоимость оборудования</v>
      </c>
      <c r="O243">
        <f t="shared" ref="O243:AT243" si="183">O258</f>
        <v>74768465</v>
      </c>
      <c r="P243">
        <f t="shared" si="183"/>
        <v>74768465</v>
      </c>
      <c r="Q243">
        <f t="shared" si="183"/>
        <v>0</v>
      </c>
      <c r="R243">
        <f t="shared" si="183"/>
        <v>0</v>
      </c>
      <c r="S243">
        <f t="shared" si="183"/>
        <v>0</v>
      </c>
      <c r="T243">
        <f t="shared" si="183"/>
        <v>0</v>
      </c>
      <c r="U243">
        <f t="shared" si="183"/>
        <v>0</v>
      </c>
      <c r="V243">
        <f t="shared" si="183"/>
        <v>0</v>
      </c>
      <c r="W243">
        <f t="shared" si="183"/>
        <v>0</v>
      </c>
      <c r="X243">
        <f t="shared" si="183"/>
        <v>0</v>
      </c>
      <c r="Y243">
        <f t="shared" si="183"/>
        <v>0</v>
      </c>
      <c r="Z243">
        <f t="shared" si="183"/>
        <v>0</v>
      </c>
      <c r="AA243">
        <f t="shared" si="183"/>
        <v>0</v>
      </c>
      <c r="AB243">
        <f t="shared" si="183"/>
        <v>74768465</v>
      </c>
      <c r="AC243">
        <f t="shared" si="183"/>
        <v>74768465</v>
      </c>
      <c r="AD243">
        <f t="shared" si="183"/>
        <v>0</v>
      </c>
      <c r="AE243">
        <f t="shared" si="183"/>
        <v>0</v>
      </c>
      <c r="AF243">
        <f t="shared" si="183"/>
        <v>0</v>
      </c>
      <c r="AG243">
        <f t="shared" si="183"/>
        <v>0</v>
      </c>
      <c r="AH243">
        <f t="shared" si="183"/>
        <v>0</v>
      </c>
      <c r="AI243">
        <f t="shared" si="183"/>
        <v>0</v>
      </c>
      <c r="AJ243">
        <f t="shared" si="183"/>
        <v>0</v>
      </c>
      <c r="AK243">
        <f t="shared" si="183"/>
        <v>0</v>
      </c>
      <c r="AL243">
        <f t="shared" si="183"/>
        <v>0</v>
      </c>
      <c r="AM243">
        <f t="shared" si="183"/>
        <v>0</v>
      </c>
      <c r="AN243">
        <f t="shared" si="183"/>
        <v>0</v>
      </c>
      <c r="AO243">
        <f t="shared" si="183"/>
        <v>0</v>
      </c>
      <c r="AP243">
        <f t="shared" si="183"/>
        <v>73180357</v>
      </c>
      <c r="AQ243">
        <f t="shared" si="183"/>
        <v>0</v>
      </c>
      <c r="AR243">
        <f t="shared" si="183"/>
        <v>74768465</v>
      </c>
      <c r="AS243">
        <f t="shared" si="183"/>
        <v>0</v>
      </c>
      <c r="AT243">
        <f t="shared" si="183"/>
        <v>1588108</v>
      </c>
      <c r="AU243">
        <f t="shared" ref="AU243:BZ243" si="184">AU258</f>
        <v>0</v>
      </c>
      <c r="AV243">
        <f t="shared" si="184"/>
        <v>74768465</v>
      </c>
      <c r="AW243">
        <f t="shared" si="184"/>
        <v>1588108</v>
      </c>
      <c r="AX243">
        <f t="shared" si="184"/>
        <v>0</v>
      </c>
      <c r="AY243">
        <f t="shared" si="184"/>
        <v>1588108</v>
      </c>
      <c r="AZ243">
        <f t="shared" si="184"/>
        <v>73180357</v>
      </c>
      <c r="BA243">
        <f t="shared" si="184"/>
        <v>0</v>
      </c>
      <c r="BB243">
        <f t="shared" si="184"/>
        <v>0</v>
      </c>
      <c r="BC243">
        <f t="shared" si="184"/>
        <v>0</v>
      </c>
      <c r="BD243">
        <f t="shared" si="184"/>
        <v>0</v>
      </c>
      <c r="BE243">
        <f t="shared" si="184"/>
        <v>0</v>
      </c>
      <c r="BF243">
        <f t="shared" si="184"/>
        <v>0</v>
      </c>
      <c r="BG243">
        <f t="shared" si="184"/>
        <v>0</v>
      </c>
      <c r="BH243">
        <f t="shared" si="184"/>
        <v>0</v>
      </c>
      <c r="BI243">
        <f t="shared" si="184"/>
        <v>0</v>
      </c>
      <c r="BJ243">
        <f t="shared" si="184"/>
        <v>0</v>
      </c>
      <c r="BK243">
        <f t="shared" si="184"/>
        <v>0</v>
      </c>
      <c r="BL243">
        <f t="shared" si="184"/>
        <v>0</v>
      </c>
      <c r="BM243">
        <f t="shared" si="184"/>
        <v>0</v>
      </c>
      <c r="BN243">
        <f t="shared" si="184"/>
        <v>0</v>
      </c>
      <c r="BO243">
        <f t="shared" si="184"/>
        <v>0</v>
      </c>
      <c r="BP243">
        <f t="shared" si="184"/>
        <v>0</v>
      </c>
      <c r="BQ243">
        <f t="shared" si="184"/>
        <v>0</v>
      </c>
      <c r="BR243">
        <f t="shared" si="184"/>
        <v>0</v>
      </c>
      <c r="BS243">
        <f t="shared" si="184"/>
        <v>0</v>
      </c>
      <c r="BT243">
        <f t="shared" si="184"/>
        <v>0</v>
      </c>
      <c r="BU243">
        <f t="shared" si="184"/>
        <v>0</v>
      </c>
      <c r="BV243">
        <f t="shared" si="184"/>
        <v>0</v>
      </c>
      <c r="BW243">
        <f t="shared" si="184"/>
        <v>0</v>
      </c>
      <c r="BX243">
        <f t="shared" si="184"/>
        <v>0</v>
      </c>
      <c r="BY243">
        <f t="shared" si="184"/>
        <v>73180357</v>
      </c>
      <c r="BZ243">
        <f t="shared" si="184"/>
        <v>0</v>
      </c>
      <c r="CA243">
        <f t="shared" ref="CA243:DF243" si="185">CA258</f>
        <v>74768465</v>
      </c>
      <c r="CB243">
        <f t="shared" si="185"/>
        <v>0</v>
      </c>
      <c r="CC243">
        <f t="shared" si="185"/>
        <v>1588108</v>
      </c>
      <c r="CD243">
        <f t="shared" si="185"/>
        <v>0</v>
      </c>
      <c r="CE243">
        <f t="shared" si="185"/>
        <v>74768465</v>
      </c>
      <c r="CF243">
        <f t="shared" si="185"/>
        <v>1588108</v>
      </c>
      <c r="CG243">
        <f t="shared" si="185"/>
        <v>0</v>
      </c>
      <c r="CH243">
        <f t="shared" si="185"/>
        <v>1588108</v>
      </c>
      <c r="CI243">
        <f t="shared" si="185"/>
        <v>73180357</v>
      </c>
      <c r="CJ243">
        <f t="shared" si="185"/>
        <v>0</v>
      </c>
      <c r="CK243">
        <f t="shared" si="185"/>
        <v>0</v>
      </c>
      <c r="CL243">
        <f t="shared" si="185"/>
        <v>0</v>
      </c>
      <c r="CM243">
        <f t="shared" si="185"/>
        <v>0</v>
      </c>
      <c r="CN243">
        <f t="shared" si="185"/>
        <v>0</v>
      </c>
      <c r="CO243">
        <f t="shared" si="185"/>
        <v>0</v>
      </c>
      <c r="CP243">
        <f t="shared" si="185"/>
        <v>0</v>
      </c>
      <c r="CQ243">
        <f t="shared" si="185"/>
        <v>0</v>
      </c>
      <c r="CR243">
        <f t="shared" si="185"/>
        <v>0</v>
      </c>
      <c r="CS243">
        <f t="shared" si="185"/>
        <v>0</v>
      </c>
      <c r="CT243">
        <f t="shared" si="185"/>
        <v>0</v>
      </c>
      <c r="CU243">
        <f t="shared" si="185"/>
        <v>0</v>
      </c>
      <c r="CV243">
        <f t="shared" si="185"/>
        <v>0</v>
      </c>
      <c r="CW243">
        <f t="shared" si="185"/>
        <v>0</v>
      </c>
      <c r="CX243">
        <f t="shared" si="185"/>
        <v>0</v>
      </c>
      <c r="CY243">
        <f t="shared" si="185"/>
        <v>0</v>
      </c>
      <c r="CZ243">
        <f t="shared" si="185"/>
        <v>0</v>
      </c>
      <c r="DA243">
        <f t="shared" si="185"/>
        <v>0</v>
      </c>
      <c r="DB243">
        <f t="shared" si="185"/>
        <v>0</v>
      </c>
      <c r="DC243">
        <f t="shared" si="185"/>
        <v>0</v>
      </c>
      <c r="DD243">
        <f t="shared" si="185"/>
        <v>0</v>
      </c>
      <c r="DE243">
        <f t="shared" si="185"/>
        <v>0</v>
      </c>
      <c r="DF243">
        <f t="shared" si="185"/>
        <v>0</v>
      </c>
      <c r="DG243">
        <f t="shared" ref="DG243:EL243" si="186">DG258</f>
        <v>77900147</v>
      </c>
      <c r="DH243">
        <f t="shared" si="186"/>
        <v>77900147</v>
      </c>
      <c r="DI243">
        <f t="shared" si="186"/>
        <v>0</v>
      </c>
      <c r="DJ243">
        <f t="shared" si="186"/>
        <v>0</v>
      </c>
      <c r="DK243">
        <f t="shared" si="186"/>
        <v>0</v>
      </c>
      <c r="DL243">
        <f t="shared" si="186"/>
        <v>0</v>
      </c>
      <c r="DM243">
        <f t="shared" si="186"/>
        <v>0</v>
      </c>
      <c r="DN243">
        <f t="shared" si="186"/>
        <v>0</v>
      </c>
      <c r="DO243">
        <f t="shared" si="186"/>
        <v>0</v>
      </c>
      <c r="DP243">
        <f t="shared" si="186"/>
        <v>0</v>
      </c>
      <c r="DQ243">
        <f t="shared" si="186"/>
        <v>0</v>
      </c>
      <c r="DR243">
        <f t="shared" si="186"/>
        <v>0</v>
      </c>
      <c r="DS243">
        <f t="shared" si="186"/>
        <v>0</v>
      </c>
      <c r="DT243">
        <f t="shared" si="186"/>
        <v>77900147</v>
      </c>
      <c r="DU243">
        <f t="shared" si="186"/>
        <v>77900147</v>
      </c>
      <c r="DV243">
        <f t="shared" si="186"/>
        <v>0</v>
      </c>
      <c r="DW243">
        <f t="shared" si="186"/>
        <v>0</v>
      </c>
      <c r="DX243">
        <f t="shared" si="186"/>
        <v>0</v>
      </c>
      <c r="DY243">
        <f t="shared" si="186"/>
        <v>0</v>
      </c>
      <c r="DZ243">
        <f t="shared" si="186"/>
        <v>0</v>
      </c>
      <c r="EA243">
        <f t="shared" si="186"/>
        <v>0</v>
      </c>
      <c r="EB243">
        <f t="shared" si="186"/>
        <v>0</v>
      </c>
      <c r="EC243">
        <f t="shared" si="186"/>
        <v>0</v>
      </c>
      <c r="ED243">
        <f t="shared" si="186"/>
        <v>0</v>
      </c>
      <c r="EE243">
        <f t="shared" si="186"/>
        <v>0</v>
      </c>
      <c r="EF243">
        <f t="shared" si="186"/>
        <v>0</v>
      </c>
      <c r="EG243">
        <f t="shared" si="186"/>
        <v>0</v>
      </c>
      <c r="EH243">
        <f t="shared" si="186"/>
        <v>76280277</v>
      </c>
      <c r="EI243">
        <f t="shared" si="186"/>
        <v>0</v>
      </c>
      <c r="EJ243">
        <f t="shared" si="186"/>
        <v>77900147</v>
      </c>
      <c r="EK243">
        <f t="shared" si="186"/>
        <v>0</v>
      </c>
      <c r="EL243">
        <f t="shared" si="186"/>
        <v>1619870</v>
      </c>
      <c r="EM243">
        <f t="shared" ref="EM243:FR243" si="187">EM258</f>
        <v>0</v>
      </c>
      <c r="EN243">
        <f t="shared" si="187"/>
        <v>77900147</v>
      </c>
      <c r="EO243">
        <f t="shared" si="187"/>
        <v>1619870</v>
      </c>
      <c r="EP243">
        <f t="shared" si="187"/>
        <v>0</v>
      </c>
      <c r="EQ243">
        <f t="shared" si="187"/>
        <v>1619870</v>
      </c>
      <c r="ER243">
        <f t="shared" si="187"/>
        <v>76280277</v>
      </c>
      <c r="ES243">
        <f t="shared" si="187"/>
        <v>0</v>
      </c>
      <c r="ET243">
        <f t="shared" si="187"/>
        <v>0</v>
      </c>
      <c r="EU243">
        <f t="shared" si="187"/>
        <v>0</v>
      </c>
      <c r="EV243">
        <f t="shared" si="187"/>
        <v>0</v>
      </c>
      <c r="EW243">
        <f t="shared" si="187"/>
        <v>0</v>
      </c>
      <c r="EX243">
        <f t="shared" si="187"/>
        <v>0</v>
      </c>
      <c r="EY243">
        <f t="shared" si="187"/>
        <v>0</v>
      </c>
      <c r="EZ243">
        <f t="shared" si="187"/>
        <v>0</v>
      </c>
      <c r="FA243">
        <f t="shared" si="187"/>
        <v>0</v>
      </c>
      <c r="FB243">
        <f t="shared" si="187"/>
        <v>0</v>
      </c>
      <c r="FC243">
        <f t="shared" si="187"/>
        <v>0</v>
      </c>
      <c r="FD243">
        <f t="shared" si="187"/>
        <v>0</v>
      </c>
      <c r="FE243">
        <f t="shared" si="187"/>
        <v>0</v>
      </c>
      <c r="FF243">
        <f t="shared" si="187"/>
        <v>0</v>
      </c>
      <c r="FG243">
        <f t="shared" si="187"/>
        <v>0</v>
      </c>
      <c r="FH243">
        <f t="shared" si="187"/>
        <v>0</v>
      </c>
      <c r="FI243">
        <f t="shared" si="187"/>
        <v>0</v>
      </c>
      <c r="FJ243">
        <f t="shared" si="187"/>
        <v>0</v>
      </c>
      <c r="FK243">
        <f t="shared" si="187"/>
        <v>0</v>
      </c>
      <c r="FL243">
        <f t="shared" si="187"/>
        <v>0</v>
      </c>
      <c r="FM243">
        <f t="shared" si="187"/>
        <v>0</v>
      </c>
      <c r="FN243">
        <f t="shared" si="187"/>
        <v>0</v>
      </c>
      <c r="FO243">
        <f t="shared" si="187"/>
        <v>0</v>
      </c>
      <c r="FP243">
        <f t="shared" si="187"/>
        <v>0</v>
      </c>
      <c r="FQ243">
        <f t="shared" si="187"/>
        <v>76280277</v>
      </c>
      <c r="FR243">
        <f t="shared" si="187"/>
        <v>0</v>
      </c>
      <c r="FS243">
        <f t="shared" ref="FS243:GX243" si="188">FS258</f>
        <v>77900147</v>
      </c>
      <c r="FT243">
        <f t="shared" si="188"/>
        <v>0</v>
      </c>
      <c r="FU243">
        <f t="shared" si="188"/>
        <v>1619870</v>
      </c>
      <c r="FV243">
        <f t="shared" si="188"/>
        <v>0</v>
      </c>
      <c r="FW243">
        <f t="shared" si="188"/>
        <v>77900147</v>
      </c>
      <c r="FX243">
        <f t="shared" si="188"/>
        <v>1619870</v>
      </c>
      <c r="FY243">
        <f t="shared" si="188"/>
        <v>0</v>
      </c>
      <c r="FZ243">
        <f t="shared" si="188"/>
        <v>1619870</v>
      </c>
      <c r="GA243">
        <f t="shared" si="188"/>
        <v>76280277</v>
      </c>
      <c r="GB243">
        <f t="shared" si="188"/>
        <v>0</v>
      </c>
      <c r="GC243">
        <f t="shared" si="188"/>
        <v>0</v>
      </c>
      <c r="GD243">
        <f t="shared" si="188"/>
        <v>0</v>
      </c>
      <c r="GE243">
        <f t="shared" si="188"/>
        <v>0</v>
      </c>
      <c r="GF243">
        <f t="shared" si="188"/>
        <v>0</v>
      </c>
      <c r="GG243">
        <f t="shared" si="188"/>
        <v>0</v>
      </c>
      <c r="GH243">
        <f t="shared" si="188"/>
        <v>0</v>
      </c>
      <c r="GI243">
        <f t="shared" si="188"/>
        <v>0</v>
      </c>
      <c r="GJ243">
        <f t="shared" si="188"/>
        <v>0</v>
      </c>
      <c r="GK243">
        <f t="shared" si="188"/>
        <v>0</v>
      </c>
      <c r="GL243">
        <f t="shared" si="188"/>
        <v>0</v>
      </c>
      <c r="GM243">
        <f t="shared" si="188"/>
        <v>0</v>
      </c>
      <c r="GN243">
        <f t="shared" si="188"/>
        <v>0</v>
      </c>
      <c r="GO243">
        <f t="shared" si="188"/>
        <v>0</v>
      </c>
      <c r="GP243">
        <f t="shared" si="188"/>
        <v>0</v>
      </c>
      <c r="GQ243">
        <f t="shared" si="188"/>
        <v>0</v>
      </c>
      <c r="GR243">
        <f t="shared" si="188"/>
        <v>0</v>
      </c>
      <c r="GS243">
        <f t="shared" si="188"/>
        <v>0</v>
      </c>
      <c r="GT243">
        <f t="shared" si="188"/>
        <v>0</v>
      </c>
      <c r="GU243">
        <f t="shared" si="188"/>
        <v>0</v>
      </c>
      <c r="GV243">
        <f t="shared" si="188"/>
        <v>0</v>
      </c>
      <c r="GW243">
        <f t="shared" si="188"/>
        <v>0</v>
      </c>
      <c r="GX243">
        <f t="shared" si="188"/>
        <v>0</v>
      </c>
    </row>
    <row r="245" spans="1:245" x14ac:dyDescent="0.2">
      <c r="A245">
        <v>17</v>
      </c>
      <c r="B245">
        <v>1</v>
      </c>
      <c r="E245" t="s">
        <v>261</v>
      </c>
      <c r="F245" t="s">
        <v>27</v>
      </c>
      <c r="G245" t="s">
        <v>28</v>
      </c>
      <c r="H245" t="s">
        <v>29</v>
      </c>
      <c r="I245">
        <v>3</v>
      </c>
      <c r="J245">
        <v>0</v>
      </c>
      <c r="K245">
        <v>3</v>
      </c>
      <c r="O245">
        <f>ROUND(CP245,2)</f>
        <v>320105</v>
      </c>
      <c r="P245">
        <f>ROUND(ROUND(CQ245*I245,0)/BC245,2)</f>
        <v>320105</v>
      </c>
      <c r="Q245">
        <f>ROUND(CR245*I245,2)</f>
        <v>0</v>
      </c>
      <c r="R245">
        <f>ROUND(CS245*I245,2)</f>
        <v>0</v>
      </c>
      <c r="S245">
        <f>ROUND(CT245*I245,2)</f>
        <v>0</v>
      </c>
      <c r="T245">
        <f>ROUND(CU245*I245,2)</f>
        <v>0</v>
      </c>
      <c r="U245">
        <f t="shared" ref="U245:U256" si="189">ROUND(CV245*I245,7)</f>
        <v>0</v>
      </c>
      <c r="V245">
        <f t="shared" ref="V245:V256" si="190">ROUND(CW245*I245,7)</f>
        <v>0</v>
      </c>
      <c r="W245">
        <f>ROUND(CX245*I245,2)</f>
        <v>0</v>
      </c>
      <c r="X245">
        <f>ROUND(CY245,2)</f>
        <v>0</v>
      </c>
      <c r="Y245">
        <f>ROUND(CZ245,2)</f>
        <v>0</v>
      </c>
      <c r="AA245">
        <v>64973733</v>
      </c>
      <c r="AB245">
        <f t="shared" ref="AB245:AB256" si="191">ROUND((AC245+AD245+AF245),2)</f>
        <v>106701.67</v>
      </c>
      <c r="AC245">
        <f t="shared" ref="AC245:AC256" si="192">ROUND((ES245),2)</f>
        <v>106701.67</v>
      </c>
      <c r="AD245">
        <f t="shared" ref="AD245:AD256" si="193">ROUND((((ET245)-(EU245))+AE245),2)</f>
        <v>0</v>
      </c>
      <c r="AE245">
        <f t="shared" ref="AE245:AE256" si="194">ROUND((EU245),2)</f>
        <v>0</v>
      </c>
      <c r="AF245">
        <f t="shared" ref="AF245:AF256" si="195">ROUND((EV245),2)</f>
        <v>0</v>
      </c>
      <c r="AG245">
        <f t="shared" ref="AG245:AG256" si="196">ROUND((AP245),2)</f>
        <v>0</v>
      </c>
      <c r="AH245">
        <f t="shared" ref="AH245:AH256" si="197">(EW245)</f>
        <v>0</v>
      </c>
      <c r="AI245">
        <f t="shared" ref="AI245:AI256" si="198">(EX245)</f>
        <v>0</v>
      </c>
      <c r="AJ245">
        <f t="shared" ref="AJ245:AJ256" si="199">(AS245)</f>
        <v>0</v>
      </c>
      <c r="AK245">
        <v>106701.67</v>
      </c>
      <c r="AL245">
        <v>106701.67</v>
      </c>
      <c r="AM245">
        <v>0</v>
      </c>
      <c r="AN245">
        <v>0</v>
      </c>
      <c r="AO245">
        <v>0</v>
      </c>
      <c r="AP245">
        <v>0</v>
      </c>
      <c r="AQ245">
        <v>0</v>
      </c>
      <c r="AR245">
        <v>0</v>
      </c>
      <c r="AS245">
        <v>0</v>
      </c>
      <c r="AT245">
        <v>78</v>
      </c>
      <c r="AU245">
        <v>57</v>
      </c>
      <c r="AV245">
        <v>1</v>
      </c>
      <c r="AW245">
        <v>1</v>
      </c>
      <c r="AZ245">
        <v>1</v>
      </c>
      <c r="BA245">
        <v>1</v>
      </c>
      <c r="BB245">
        <v>1</v>
      </c>
      <c r="BC245">
        <v>1</v>
      </c>
      <c r="BD245" t="s">
        <v>3</v>
      </c>
      <c r="BE245" t="s">
        <v>3</v>
      </c>
      <c r="BF245" t="s">
        <v>3</v>
      </c>
      <c r="BG245" t="s">
        <v>3</v>
      </c>
      <c r="BH245">
        <v>3</v>
      </c>
      <c r="BI245">
        <v>2</v>
      </c>
      <c r="BJ245" t="s">
        <v>3</v>
      </c>
      <c r="BM245">
        <v>400002</v>
      </c>
      <c r="BN245">
        <v>0</v>
      </c>
      <c r="BO245" t="s">
        <v>3</v>
      </c>
      <c r="BP245">
        <v>0</v>
      </c>
      <c r="BQ245">
        <v>7</v>
      </c>
      <c r="BR245">
        <v>0</v>
      </c>
      <c r="BS245">
        <v>1</v>
      </c>
      <c r="BT245">
        <v>1</v>
      </c>
      <c r="BU245">
        <v>1</v>
      </c>
      <c r="BV245">
        <v>1</v>
      </c>
      <c r="BW245">
        <v>1</v>
      </c>
      <c r="BX245">
        <v>1</v>
      </c>
      <c r="BY245" t="s">
        <v>3</v>
      </c>
      <c r="BZ245">
        <v>78</v>
      </c>
      <c r="CA245">
        <v>57</v>
      </c>
      <c r="CB245" t="s">
        <v>3</v>
      </c>
      <c r="CE245">
        <v>0</v>
      </c>
      <c r="CF245">
        <v>0</v>
      </c>
      <c r="CG245">
        <v>0</v>
      </c>
      <c r="CM245">
        <v>0</v>
      </c>
      <c r="CN245" t="s">
        <v>3</v>
      </c>
      <c r="CO245">
        <v>0</v>
      </c>
      <c r="CP245">
        <f t="shared" ref="CP245:CP256" si="200">(P245+Q245+S245)</f>
        <v>320105</v>
      </c>
      <c r="CQ245">
        <f t="shared" ref="CQ245:CQ256" si="201">AC245</f>
        <v>106701.67</v>
      </c>
      <c r="CR245">
        <f t="shared" ref="CR245:CR256" si="202">(((ET245)-(EU245)*BS245)+AE245*BS245)</f>
        <v>0</v>
      </c>
      <c r="CS245">
        <f t="shared" ref="CS245:CS256" si="203">AE245*BS245</f>
        <v>0</v>
      </c>
      <c r="CT245">
        <f t="shared" ref="CT245:CT256" si="204">AF245*BA245</f>
        <v>0</v>
      </c>
      <c r="CU245">
        <f t="shared" ref="CU245:CU256" si="205">AG245</f>
        <v>0</v>
      </c>
      <c r="CV245">
        <f t="shared" ref="CV245:CV256" si="206">AH245</f>
        <v>0</v>
      </c>
      <c r="CW245">
        <f t="shared" ref="CW245:CW256" si="207">AI245</f>
        <v>0</v>
      </c>
      <c r="CX245">
        <f t="shared" ref="CX245:CX256" si="208">AJ245</f>
        <v>0</v>
      </c>
      <c r="CY245">
        <f t="shared" ref="CY245:CY256" si="209">(((S245+R245)*AT245)/100)</f>
        <v>0</v>
      </c>
      <c r="CZ245">
        <f t="shared" ref="CZ245:CZ256" si="210">(((S245+R245)*AU245)/100)</f>
        <v>0</v>
      </c>
      <c r="DC245" t="s">
        <v>3</v>
      </c>
      <c r="DD245" t="s">
        <v>3</v>
      </c>
      <c r="DE245" t="s">
        <v>3</v>
      </c>
      <c r="DF245" t="s">
        <v>3</v>
      </c>
      <c r="DG245" t="s">
        <v>3</v>
      </c>
      <c r="DH245" t="s">
        <v>3</v>
      </c>
      <c r="DI245" t="s">
        <v>3</v>
      </c>
      <c r="DJ245" t="s">
        <v>3</v>
      </c>
      <c r="DK245" t="s">
        <v>3</v>
      </c>
      <c r="DL245" t="s">
        <v>3</v>
      </c>
      <c r="DM245" t="s">
        <v>3</v>
      </c>
      <c r="DN245">
        <v>0</v>
      </c>
      <c r="DO245">
        <v>0</v>
      </c>
      <c r="DP245">
        <v>1</v>
      </c>
      <c r="DQ245">
        <v>1</v>
      </c>
      <c r="DU245">
        <v>1010</v>
      </c>
      <c r="DV245" t="s">
        <v>29</v>
      </c>
      <c r="DW245" t="s">
        <v>29</v>
      </c>
      <c r="DX245">
        <v>1</v>
      </c>
      <c r="DZ245" t="s">
        <v>3</v>
      </c>
      <c r="EA245" t="s">
        <v>3</v>
      </c>
      <c r="EB245" t="s">
        <v>3</v>
      </c>
      <c r="EC245" t="s">
        <v>3</v>
      </c>
      <c r="EE245">
        <v>49994505</v>
      </c>
      <c r="EF245">
        <v>7</v>
      </c>
      <c r="EG245" t="s">
        <v>30</v>
      </c>
      <c r="EH245">
        <v>109</v>
      </c>
      <c r="EI245" t="s">
        <v>31</v>
      </c>
      <c r="EJ245">
        <v>1</v>
      </c>
      <c r="EK245">
        <v>400002</v>
      </c>
      <c r="EL245" t="s">
        <v>31</v>
      </c>
      <c r="EM245" t="s">
        <v>32</v>
      </c>
      <c r="EO245" t="s">
        <v>3</v>
      </c>
      <c r="EQ245">
        <v>1703936</v>
      </c>
      <c r="ER245">
        <v>0</v>
      </c>
      <c r="ES245">
        <v>106701.67</v>
      </c>
      <c r="ET245">
        <v>0</v>
      </c>
      <c r="EU245">
        <v>0</v>
      </c>
      <c r="EV245">
        <v>0</v>
      </c>
      <c r="EW245">
        <v>0</v>
      </c>
      <c r="EX245">
        <v>0</v>
      </c>
      <c r="EY245">
        <v>0</v>
      </c>
      <c r="EZ245">
        <v>5</v>
      </c>
      <c r="FC245">
        <v>0</v>
      </c>
      <c r="FD245">
        <v>18</v>
      </c>
      <c r="FF245">
        <v>106701.67</v>
      </c>
      <c r="FQ245">
        <v>0</v>
      </c>
      <c r="FR245">
        <v>0</v>
      </c>
      <c r="FS245">
        <v>0</v>
      </c>
      <c r="FX245">
        <v>78</v>
      </c>
      <c r="FY245">
        <v>57</v>
      </c>
      <c r="GA245" t="s">
        <v>3</v>
      </c>
      <c r="GD245">
        <v>1</v>
      </c>
      <c r="GF245">
        <v>1570439648</v>
      </c>
      <c r="GG245">
        <v>2</v>
      </c>
      <c r="GH245">
        <v>3</v>
      </c>
      <c r="GI245">
        <v>-2</v>
      </c>
      <c r="GJ245">
        <v>0</v>
      </c>
      <c r="GK245">
        <v>0</v>
      </c>
      <c r="GL245">
        <f>ROUND(IF(AND(BH245=3,BI245=3,FS245&lt;&gt;0),P245,0),2)</f>
        <v>0</v>
      </c>
      <c r="GM245">
        <f>ROUND(O245+X245+Y245,2)+GX245</f>
        <v>320105</v>
      </c>
      <c r="GN245">
        <f t="shared" ref="GN245:GN256" si="211">IF(OR(BI245=0,BI245=1),GM245-GX245,0)</f>
        <v>0</v>
      </c>
      <c r="GO245">
        <f t="shared" ref="GO245:GO256" si="212">IF(BI245=2,GM245-GX245,0)</f>
        <v>320105</v>
      </c>
      <c r="GP245">
        <f t="shared" ref="GP245:GP256" si="213">IF(BI245=4,GM245-GX245,0)</f>
        <v>0</v>
      </c>
      <c r="GR245">
        <v>1</v>
      </c>
      <c r="GS245">
        <v>1</v>
      </c>
      <c r="GT245">
        <v>0</v>
      </c>
      <c r="GU245" t="s">
        <v>3</v>
      </c>
      <c r="GV245">
        <f t="shared" ref="GV245:GV256" si="214">ROUND((GT245),2)</f>
        <v>0</v>
      </c>
      <c r="GW245">
        <v>1</v>
      </c>
      <c r="GX245">
        <f>ROUND(HC245*I245,2)</f>
        <v>0</v>
      </c>
      <c r="HA245">
        <v>0</v>
      </c>
      <c r="HB245">
        <v>0</v>
      </c>
      <c r="HC245">
        <f t="shared" ref="HC245:HC256" si="215">GV245*GW245</f>
        <v>0</v>
      </c>
      <c r="HE245" t="s">
        <v>3</v>
      </c>
      <c r="HF245" t="s">
        <v>3</v>
      </c>
      <c r="HG245">
        <f t="shared" ref="HG245:HG250" si="216">ROUND(AC245*I245,0)</f>
        <v>320105</v>
      </c>
      <c r="HM245" t="s">
        <v>3</v>
      </c>
      <c r="HN245" t="s">
        <v>33</v>
      </c>
      <c r="HO245" t="s">
        <v>34</v>
      </c>
      <c r="HP245" t="s">
        <v>31</v>
      </c>
      <c r="HQ245" t="s">
        <v>31</v>
      </c>
      <c r="HS245">
        <v>0</v>
      </c>
      <c r="IK245">
        <v>0</v>
      </c>
    </row>
    <row r="246" spans="1:245" x14ac:dyDescent="0.2">
      <c r="A246">
        <v>17</v>
      </c>
      <c r="B246">
        <v>1</v>
      </c>
      <c r="E246" t="s">
        <v>261</v>
      </c>
      <c r="F246" t="s">
        <v>27</v>
      </c>
      <c r="G246" t="s">
        <v>28</v>
      </c>
      <c r="H246" t="s">
        <v>29</v>
      </c>
      <c r="I246">
        <v>3</v>
      </c>
      <c r="J246">
        <v>0</v>
      </c>
      <c r="K246">
        <v>3</v>
      </c>
      <c r="O246">
        <f>ROUND(CP246,0)</f>
        <v>326507</v>
      </c>
      <c r="P246">
        <f>ROUND(CQ246*I246,0)</f>
        <v>326507</v>
      </c>
      <c r="Q246">
        <f>ROUND(CR246*I246,0)</f>
        <v>0</v>
      </c>
      <c r="R246">
        <f>ROUND(CS246*I246,0)</f>
        <v>0</v>
      </c>
      <c r="S246">
        <f>ROUND(CT246*I246,0)</f>
        <v>0</v>
      </c>
      <c r="T246">
        <f>ROUND(CU246*I246,0)</f>
        <v>0</v>
      </c>
      <c r="U246">
        <f t="shared" si="189"/>
        <v>0</v>
      </c>
      <c r="V246">
        <f t="shared" si="190"/>
        <v>0</v>
      </c>
      <c r="W246">
        <f>ROUND(CX246*I246,0)</f>
        <v>0</v>
      </c>
      <c r="X246">
        <f>ROUND(CY246,0)</f>
        <v>0</v>
      </c>
      <c r="Y246">
        <f>ROUND(CZ246,0)</f>
        <v>0</v>
      </c>
      <c r="AA246">
        <v>64973731</v>
      </c>
      <c r="AB246">
        <f t="shared" si="191"/>
        <v>108835.7</v>
      </c>
      <c r="AC246">
        <f t="shared" si="192"/>
        <v>108835.7</v>
      </c>
      <c r="AD246">
        <f t="shared" si="193"/>
        <v>0</v>
      </c>
      <c r="AE246">
        <f t="shared" si="194"/>
        <v>0</v>
      </c>
      <c r="AF246">
        <f t="shared" si="195"/>
        <v>0</v>
      </c>
      <c r="AG246">
        <f t="shared" si="196"/>
        <v>0</v>
      </c>
      <c r="AH246">
        <f t="shared" si="197"/>
        <v>0</v>
      </c>
      <c r="AI246">
        <f t="shared" si="198"/>
        <v>0</v>
      </c>
      <c r="AJ246">
        <f t="shared" si="199"/>
        <v>0</v>
      </c>
      <c r="AK246">
        <v>108835.7</v>
      </c>
      <c r="AL246">
        <v>108835.7</v>
      </c>
      <c r="AM246">
        <v>0</v>
      </c>
      <c r="AN246">
        <v>0</v>
      </c>
      <c r="AO246">
        <v>0</v>
      </c>
      <c r="AP246">
        <v>0</v>
      </c>
      <c r="AQ246">
        <v>0</v>
      </c>
      <c r="AR246">
        <v>0</v>
      </c>
      <c r="AS246">
        <v>0</v>
      </c>
      <c r="AT246">
        <v>78</v>
      </c>
      <c r="AU246">
        <v>57</v>
      </c>
      <c r="AV246">
        <v>1</v>
      </c>
      <c r="AW246">
        <v>1</v>
      </c>
      <c r="AZ246">
        <v>1</v>
      </c>
      <c r="BA246">
        <v>1</v>
      </c>
      <c r="BB246">
        <v>1</v>
      </c>
      <c r="BC246">
        <v>9.66</v>
      </c>
      <c r="BD246" t="s">
        <v>3</v>
      </c>
      <c r="BE246" t="s">
        <v>3</v>
      </c>
      <c r="BF246" t="s">
        <v>3</v>
      </c>
      <c r="BG246" t="s">
        <v>3</v>
      </c>
      <c r="BH246">
        <v>3</v>
      </c>
      <c r="BI246">
        <v>2</v>
      </c>
      <c r="BJ246" t="s">
        <v>3</v>
      </c>
      <c r="BM246">
        <v>400002</v>
      </c>
      <c r="BN246">
        <v>0</v>
      </c>
      <c r="BO246" t="s">
        <v>3</v>
      </c>
      <c r="BP246">
        <v>0</v>
      </c>
      <c r="BQ246">
        <v>7</v>
      </c>
      <c r="BR246">
        <v>0</v>
      </c>
      <c r="BS246">
        <v>1</v>
      </c>
      <c r="BT246">
        <v>1</v>
      </c>
      <c r="BU246">
        <v>1</v>
      </c>
      <c r="BV246">
        <v>1</v>
      </c>
      <c r="BW246">
        <v>1</v>
      </c>
      <c r="BX246">
        <v>1</v>
      </c>
      <c r="BY246" t="s">
        <v>3</v>
      </c>
      <c r="BZ246">
        <v>78</v>
      </c>
      <c r="CA246">
        <v>57</v>
      </c>
      <c r="CB246" t="s">
        <v>3</v>
      </c>
      <c r="CE246">
        <v>0</v>
      </c>
      <c r="CF246">
        <v>0</v>
      </c>
      <c r="CG246">
        <v>0</v>
      </c>
      <c r="CM246">
        <v>0</v>
      </c>
      <c r="CN246" t="s">
        <v>3</v>
      </c>
      <c r="CO246">
        <v>0</v>
      </c>
      <c r="CP246">
        <f t="shared" si="200"/>
        <v>326507</v>
      </c>
      <c r="CQ246">
        <f t="shared" si="201"/>
        <v>108835.7</v>
      </c>
      <c r="CR246">
        <f t="shared" si="202"/>
        <v>0</v>
      </c>
      <c r="CS246">
        <f t="shared" si="203"/>
        <v>0</v>
      </c>
      <c r="CT246">
        <f t="shared" si="204"/>
        <v>0</v>
      </c>
      <c r="CU246">
        <f t="shared" si="205"/>
        <v>0</v>
      </c>
      <c r="CV246">
        <f t="shared" si="206"/>
        <v>0</v>
      </c>
      <c r="CW246">
        <f t="shared" si="207"/>
        <v>0</v>
      </c>
      <c r="CX246">
        <f t="shared" si="208"/>
        <v>0</v>
      </c>
      <c r="CY246">
        <f t="shared" si="209"/>
        <v>0</v>
      </c>
      <c r="CZ246">
        <f t="shared" si="210"/>
        <v>0</v>
      </c>
      <c r="DC246" t="s">
        <v>3</v>
      </c>
      <c r="DD246" t="s">
        <v>3</v>
      </c>
      <c r="DE246" t="s">
        <v>3</v>
      </c>
      <c r="DF246" t="s">
        <v>3</v>
      </c>
      <c r="DG246" t="s">
        <v>3</v>
      </c>
      <c r="DH246" t="s">
        <v>3</v>
      </c>
      <c r="DI246" t="s">
        <v>3</v>
      </c>
      <c r="DJ246" t="s">
        <v>3</v>
      </c>
      <c r="DK246" t="s">
        <v>3</v>
      </c>
      <c r="DL246" t="s">
        <v>3</v>
      </c>
      <c r="DM246" t="s">
        <v>3</v>
      </c>
      <c r="DN246">
        <v>0</v>
      </c>
      <c r="DO246">
        <v>0</v>
      </c>
      <c r="DP246">
        <v>1</v>
      </c>
      <c r="DQ246">
        <v>1</v>
      </c>
      <c r="DU246">
        <v>1010</v>
      </c>
      <c r="DV246" t="s">
        <v>29</v>
      </c>
      <c r="DW246" t="s">
        <v>29</v>
      </c>
      <c r="DX246">
        <v>1</v>
      </c>
      <c r="DZ246" t="s">
        <v>3</v>
      </c>
      <c r="EA246" t="s">
        <v>3</v>
      </c>
      <c r="EB246" t="s">
        <v>3</v>
      </c>
      <c r="EC246" t="s">
        <v>3</v>
      </c>
      <c r="EE246">
        <v>49994505</v>
      </c>
      <c r="EF246">
        <v>7</v>
      </c>
      <c r="EG246" t="s">
        <v>30</v>
      </c>
      <c r="EH246">
        <v>109</v>
      </c>
      <c r="EI246" t="s">
        <v>31</v>
      </c>
      <c r="EJ246">
        <v>1</v>
      </c>
      <c r="EK246">
        <v>400002</v>
      </c>
      <c r="EL246" t="s">
        <v>31</v>
      </c>
      <c r="EM246" t="s">
        <v>32</v>
      </c>
      <c r="EO246" t="s">
        <v>3</v>
      </c>
      <c r="EQ246">
        <v>1703936</v>
      </c>
      <c r="ER246">
        <v>11266.63</v>
      </c>
      <c r="ES246">
        <v>108835.7</v>
      </c>
      <c r="ET246">
        <v>0</v>
      </c>
      <c r="EU246">
        <v>0</v>
      </c>
      <c r="EV246">
        <v>0</v>
      </c>
      <c r="EW246">
        <v>0</v>
      </c>
      <c r="EX246">
        <v>0</v>
      </c>
      <c r="EY246">
        <v>0</v>
      </c>
      <c r="EZ246">
        <v>5</v>
      </c>
      <c r="FC246">
        <v>0</v>
      </c>
      <c r="FD246">
        <v>18</v>
      </c>
      <c r="FF246">
        <v>106701.67</v>
      </c>
      <c r="FQ246">
        <v>0</v>
      </c>
      <c r="FR246">
        <v>0</v>
      </c>
      <c r="FS246">
        <v>0</v>
      </c>
      <c r="FX246">
        <v>78</v>
      </c>
      <c r="FY246">
        <v>57</v>
      </c>
      <c r="GA246" t="s">
        <v>35</v>
      </c>
      <c r="GD246">
        <v>0</v>
      </c>
      <c r="GF246">
        <v>1570439648</v>
      </c>
      <c r="GG246">
        <v>2</v>
      </c>
      <c r="GH246">
        <v>3</v>
      </c>
      <c r="GI246">
        <v>5</v>
      </c>
      <c r="GJ246">
        <v>0</v>
      </c>
      <c r="GK246">
        <f>ROUND(R246*(S12)/100,0)</f>
        <v>0</v>
      </c>
      <c r="GL246">
        <f>ROUND(IF(AND(BH246=3,BI246=3,FS246&lt;&gt;0),P246,0),0)</f>
        <v>0</v>
      </c>
      <c r="GM246">
        <f>ROUND(O246+X246+Y246+GK246,0)+GX246</f>
        <v>326507</v>
      </c>
      <c r="GN246">
        <f t="shared" si="211"/>
        <v>0</v>
      </c>
      <c r="GO246">
        <f t="shared" si="212"/>
        <v>326507</v>
      </c>
      <c r="GP246">
        <f t="shared" si="213"/>
        <v>0</v>
      </c>
      <c r="GR246">
        <v>1</v>
      </c>
      <c r="GS246">
        <v>1</v>
      </c>
      <c r="GT246">
        <v>0</v>
      </c>
      <c r="GU246" t="s">
        <v>3</v>
      </c>
      <c r="GV246">
        <f t="shared" si="214"/>
        <v>0</v>
      </c>
      <c r="GW246">
        <v>1</v>
      </c>
      <c r="GX246">
        <f>ROUND(HC246*I246,0)</f>
        <v>0</v>
      </c>
      <c r="HA246">
        <v>0</v>
      </c>
      <c r="HB246">
        <v>0</v>
      </c>
      <c r="HC246">
        <f t="shared" si="215"/>
        <v>0</v>
      </c>
      <c r="HE246" t="s">
        <v>36</v>
      </c>
      <c r="HF246" t="s">
        <v>37</v>
      </c>
      <c r="HG246">
        <f t="shared" si="216"/>
        <v>326507</v>
      </c>
      <c r="HM246" t="s">
        <v>3</v>
      </c>
      <c r="HN246" t="s">
        <v>33</v>
      </c>
      <c r="HO246" t="s">
        <v>34</v>
      </c>
      <c r="HP246" t="s">
        <v>31</v>
      </c>
      <c r="HQ246" t="s">
        <v>31</v>
      </c>
      <c r="HS246">
        <v>0</v>
      </c>
      <c r="IK246">
        <v>0</v>
      </c>
    </row>
    <row r="247" spans="1:245" x14ac:dyDescent="0.2">
      <c r="A247">
        <v>17</v>
      </c>
      <c r="B247">
        <v>1</v>
      </c>
      <c r="E247" t="s">
        <v>262</v>
      </c>
      <c r="F247" t="s">
        <v>38</v>
      </c>
      <c r="G247" t="s">
        <v>39</v>
      </c>
      <c r="H247" t="s">
        <v>29</v>
      </c>
      <c r="I247">
        <v>3</v>
      </c>
      <c r="J247">
        <v>0</v>
      </c>
      <c r="K247">
        <v>3</v>
      </c>
      <c r="O247">
        <f>ROUND(CP247,2)</f>
        <v>42500</v>
      </c>
      <c r="P247">
        <f>ROUND(ROUND(CQ247*I247,0)/BC247,2)</f>
        <v>42500</v>
      </c>
      <c r="Q247">
        <f>ROUND(CR247*I247,2)</f>
        <v>0</v>
      </c>
      <c r="R247">
        <f>ROUND(CS247*I247,2)</f>
        <v>0</v>
      </c>
      <c r="S247">
        <f>ROUND(CT247*I247,2)</f>
        <v>0</v>
      </c>
      <c r="T247">
        <f>ROUND(CU247*I247,2)</f>
        <v>0</v>
      </c>
      <c r="U247">
        <f t="shared" si="189"/>
        <v>0</v>
      </c>
      <c r="V247">
        <f t="shared" si="190"/>
        <v>0</v>
      </c>
      <c r="W247">
        <f>ROUND(CX247*I247,2)</f>
        <v>0</v>
      </c>
      <c r="X247">
        <f>ROUND(CY247,2)</f>
        <v>0</v>
      </c>
      <c r="Y247">
        <f>ROUND(CZ247,2)</f>
        <v>0</v>
      </c>
      <c r="AA247">
        <v>64973733</v>
      </c>
      <c r="AB247">
        <f t="shared" si="191"/>
        <v>14166.67</v>
      </c>
      <c r="AC247">
        <f t="shared" si="192"/>
        <v>14166.67</v>
      </c>
      <c r="AD247">
        <f t="shared" si="193"/>
        <v>0</v>
      </c>
      <c r="AE247">
        <f t="shared" si="194"/>
        <v>0</v>
      </c>
      <c r="AF247">
        <f t="shared" si="195"/>
        <v>0</v>
      </c>
      <c r="AG247">
        <f t="shared" si="196"/>
        <v>0</v>
      </c>
      <c r="AH247">
        <f t="shared" si="197"/>
        <v>0</v>
      </c>
      <c r="AI247">
        <f t="shared" si="198"/>
        <v>0</v>
      </c>
      <c r="AJ247">
        <f t="shared" si="199"/>
        <v>0</v>
      </c>
      <c r="AK247">
        <v>14166.67</v>
      </c>
      <c r="AL247">
        <v>14166.67</v>
      </c>
      <c r="AM247">
        <v>0</v>
      </c>
      <c r="AN247">
        <v>0</v>
      </c>
      <c r="AO247">
        <v>0</v>
      </c>
      <c r="AP247">
        <v>0</v>
      </c>
      <c r="AQ247">
        <v>0</v>
      </c>
      <c r="AR247">
        <v>0</v>
      </c>
      <c r="AS247">
        <v>0</v>
      </c>
      <c r="AT247">
        <v>78</v>
      </c>
      <c r="AU247">
        <v>57</v>
      </c>
      <c r="AV247">
        <v>1</v>
      </c>
      <c r="AW247">
        <v>1</v>
      </c>
      <c r="AZ247">
        <v>1</v>
      </c>
      <c r="BA247">
        <v>1</v>
      </c>
      <c r="BB247">
        <v>1</v>
      </c>
      <c r="BC247">
        <v>1</v>
      </c>
      <c r="BD247" t="s">
        <v>3</v>
      </c>
      <c r="BE247" t="s">
        <v>3</v>
      </c>
      <c r="BF247" t="s">
        <v>3</v>
      </c>
      <c r="BG247" t="s">
        <v>3</v>
      </c>
      <c r="BH247">
        <v>3</v>
      </c>
      <c r="BI247">
        <v>2</v>
      </c>
      <c r="BJ247" t="s">
        <v>3</v>
      </c>
      <c r="BM247">
        <v>400002</v>
      </c>
      <c r="BN247">
        <v>0</v>
      </c>
      <c r="BO247" t="s">
        <v>3</v>
      </c>
      <c r="BP247">
        <v>0</v>
      </c>
      <c r="BQ247">
        <v>7</v>
      </c>
      <c r="BR247">
        <v>0</v>
      </c>
      <c r="BS247">
        <v>1</v>
      </c>
      <c r="BT247">
        <v>1</v>
      </c>
      <c r="BU247">
        <v>1</v>
      </c>
      <c r="BV247">
        <v>1</v>
      </c>
      <c r="BW247">
        <v>1</v>
      </c>
      <c r="BX247">
        <v>1</v>
      </c>
      <c r="BY247" t="s">
        <v>3</v>
      </c>
      <c r="BZ247">
        <v>78</v>
      </c>
      <c r="CA247">
        <v>57</v>
      </c>
      <c r="CB247" t="s">
        <v>3</v>
      </c>
      <c r="CE247">
        <v>0</v>
      </c>
      <c r="CF247">
        <v>0</v>
      </c>
      <c r="CG247">
        <v>0</v>
      </c>
      <c r="CM247">
        <v>0</v>
      </c>
      <c r="CN247" t="s">
        <v>3</v>
      </c>
      <c r="CO247">
        <v>0</v>
      </c>
      <c r="CP247">
        <f t="shared" si="200"/>
        <v>42500</v>
      </c>
      <c r="CQ247">
        <f t="shared" si="201"/>
        <v>14166.67</v>
      </c>
      <c r="CR247">
        <f t="shared" si="202"/>
        <v>0</v>
      </c>
      <c r="CS247">
        <f t="shared" si="203"/>
        <v>0</v>
      </c>
      <c r="CT247">
        <f t="shared" si="204"/>
        <v>0</v>
      </c>
      <c r="CU247">
        <f t="shared" si="205"/>
        <v>0</v>
      </c>
      <c r="CV247">
        <f t="shared" si="206"/>
        <v>0</v>
      </c>
      <c r="CW247">
        <f t="shared" si="207"/>
        <v>0</v>
      </c>
      <c r="CX247">
        <f t="shared" si="208"/>
        <v>0</v>
      </c>
      <c r="CY247">
        <f t="shared" si="209"/>
        <v>0</v>
      </c>
      <c r="CZ247">
        <f t="shared" si="210"/>
        <v>0</v>
      </c>
      <c r="DC247" t="s">
        <v>3</v>
      </c>
      <c r="DD247" t="s">
        <v>3</v>
      </c>
      <c r="DE247" t="s">
        <v>3</v>
      </c>
      <c r="DF247" t="s">
        <v>3</v>
      </c>
      <c r="DG247" t="s">
        <v>3</v>
      </c>
      <c r="DH247" t="s">
        <v>3</v>
      </c>
      <c r="DI247" t="s">
        <v>3</v>
      </c>
      <c r="DJ247" t="s">
        <v>3</v>
      </c>
      <c r="DK247" t="s">
        <v>3</v>
      </c>
      <c r="DL247" t="s">
        <v>3</v>
      </c>
      <c r="DM247" t="s">
        <v>3</v>
      </c>
      <c r="DN247">
        <v>0</v>
      </c>
      <c r="DO247">
        <v>0</v>
      </c>
      <c r="DP247">
        <v>1</v>
      </c>
      <c r="DQ247">
        <v>1</v>
      </c>
      <c r="DU247">
        <v>1010</v>
      </c>
      <c r="DV247" t="s">
        <v>29</v>
      </c>
      <c r="DW247" t="s">
        <v>29</v>
      </c>
      <c r="DX247">
        <v>1</v>
      </c>
      <c r="DZ247" t="s">
        <v>3</v>
      </c>
      <c r="EA247" t="s">
        <v>3</v>
      </c>
      <c r="EB247" t="s">
        <v>3</v>
      </c>
      <c r="EC247" t="s">
        <v>3</v>
      </c>
      <c r="EE247">
        <v>49994505</v>
      </c>
      <c r="EF247">
        <v>7</v>
      </c>
      <c r="EG247" t="s">
        <v>30</v>
      </c>
      <c r="EH247">
        <v>109</v>
      </c>
      <c r="EI247" t="s">
        <v>31</v>
      </c>
      <c r="EJ247">
        <v>1</v>
      </c>
      <c r="EK247">
        <v>400002</v>
      </c>
      <c r="EL247" t="s">
        <v>31</v>
      </c>
      <c r="EM247" t="s">
        <v>32</v>
      </c>
      <c r="EO247" t="s">
        <v>3</v>
      </c>
      <c r="EQ247">
        <v>1703936</v>
      </c>
      <c r="ER247">
        <v>0</v>
      </c>
      <c r="ES247">
        <v>14166.67</v>
      </c>
      <c r="ET247">
        <v>0</v>
      </c>
      <c r="EU247">
        <v>0</v>
      </c>
      <c r="EV247">
        <v>0</v>
      </c>
      <c r="EW247">
        <v>0</v>
      </c>
      <c r="EX247">
        <v>0</v>
      </c>
      <c r="EY247">
        <v>0</v>
      </c>
      <c r="EZ247">
        <v>5</v>
      </c>
      <c r="FC247">
        <v>0</v>
      </c>
      <c r="FD247">
        <v>18</v>
      </c>
      <c r="FF247">
        <v>14166.67</v>
      </c>
      <c r="FQ247">
        <v>0</v>
      </c>
      <c r="FR247">
        <v>0</v>
      </c>
      <c r="FS247">
        <v>0</v>
      </c>
      <c r="FX247">
        <v>78</v>
      </c>
      <c r="FY247">
        <v>57</v>
      </c>
      <c r="GA247" t="s">
        <v>3</v>
      </c>
      <c r="GD247">
        <v>1</v>
      </c>
      <c r="GF247">
        <v>-2003696300</v>
      </c>
      <c r="GG247">
        <v>2</v>
      </c>
      <c r="GH247">
        <v>3</v>
      </c>
      <c r="GI247">
        <v>-2</v>
      </c>
      <c r="GJ247">
        <v>0</v>
      </c>
      <c r="GK247">
        <v>0</v>
      </c>
      <c r="GL247">
        <f>ROUND(IF(AND(BH247=3,BI247=3,FS247&lt;&gt;0),P247,0),2)</f>
        <v>0</v>
      </c>
      <c r="GM247">
        <f>ROUND(O247+X247+Y247,2)+GX247</f>
        <v>42500</v>
      </c>
      <c r="GN247">
        <f t="shared" si="211"/>
        <v>0</v>
      </c>
      <c r="GO247">
        <f t="shared" si="212"/>
        <v>42500</v>
      </c>
      <c r="GP247">
        <f t="shared" si="213"/>
        <v>0</v>
      </c>
      <c r="GR247">
        <v>1</v>
      </c>
      <c r="GS247">
        <v>1</v>
      </c>
      <c r="GT247">
        <v>0</v>
      </c>
      <c r="GU247" t="s">
        <v>3</v>
      </c>
      <c r="GV247">
        <f t="shared" si="214"/>
        <v>0</v>
      </c>
      <c r="GW247">
        <v>1</v>
      </c>
      <c r="GX247">
        <f>ROUND(HC247*I247,2)</f>
        <v>0</v>
      </c>
      <c r="HA247">
        <v>0</v>
      </c>
      <c r="HB247">
        <v>0</v>
      </c>
      <c r="HC247">
        <f t="shared" si="215"/>
        <v>0</v>
      </c>
      <c r="HE247" t="s">
        <v>3</v>
      </c>
      <c r="HF247" t="s">
        <v>3</v>
      </c>
      <c r="HG247">
        <f t="shared" si="216"/>
        <v>42500</v>
      </c>
      <c r="HM247" t="s">
        <v>3</v>
      </c>
      <c r="HN247" t="s">
        <v>33</v>
      </c>
      <c r="HO247" t="s">
        <v>34</v>
      </c>
      <c r="HP247" t="s">
        <v>31</v>
      </c>
      <c r="HQ247" t="s">
        <v>31</v>
      </c>
      <c r="HS247">
        <v>0</v>
      </c>
      <c r="IK247">
        <v>0</v>
      </c>
    </row>
    <row r="248" spans="1:245" x14ac:dyDescent="0.2">
      <c r="A248">
        <v>17</v>
      </c>
      <c r="B248">
        <v>1</v>
      </c>
      <c r="E248" t="s">
        <v>262</v>
      </c>
      <c r="F248" t="s">
        <v>38</v>
      </c>
      <c r="G248" t="s">
        <v>39</v>
      </c>
      <c r="H248" t="s">
        <v>29</v>
      </c>
      <c r="I248">
        <v>3</v>
      </c>
      <c r="J248">
        <v>0</v>
      </c>
      <c r="K248">
        <v>3</v>
      </c>
      <c r="O248">
        <f>ROUND(CP248,0)</f>
        <v>43350</v>
      </c>
      <c r="P248">
        <f>ROUND(CQ248*I248,0)</f>
        <v>43350</v>
      </c>
      <c r="Q248">
        <f>ROUND(CR248*I248,0)</f>
        <v>0</v>
      </c>
      <c r="R248">
        <f>ROUND(CS248*I248,0)</f>
        <v>0</v>
      </c>
      <c r="S248">
        <f>ROUND(CT248*I248,0)</f>
        <v>0</v>
      </c>
      <c r="T248">
        <f>ROUND(CU248*I248,0)</f>
        <v>0</v>
      </c>
      <c r="U248">
        <f t="shared" si="189"/>
        <v>0</v>
      </c>
      <c r="V248">
        <f t="shared" si="190"/>
        <v>0</v>
      </c>
      <c r="W248">
        <f>ROUND(CX248*I248,0)</f>
        <v>0</v>
      </c>
      <c r="X248">
        <f>ROUND(CY248,0)</f>
        <v>0</v>
      </c>
      <c r="Y248">
        <f>ROUND(CZ248,0)</f>
        <v>0</v>
      </c>
      <c r="AA248">
        <v>64973731</v>
      </c>
      <c r="AB248">
        <f t="shared" si="191"/>
        <v>14450</v>
      </c>
      <c r="AC248">
        <f t="shared" si="192"/>
        <v>14450</v>
      </c>
      <c r="AD248">
        <f t="shared" si="193"/>
        <v>0</v>
      </c>
      <c r="AE248">
        <f t="shared" si="194"/>
        <v>0</v>
      </c>
      <c r="AF248">
        <f t="shared" si="195"/>
        <v>0</v>
      </c>
      <c r="AG248">
        <f t="shared" si="196"/>
        <v>0</v>
      </c>
      <c r="AH248">
        <f t="shared" si="197"/>
        <v>0</v>
      </c>
      <c r="AI248">
        <f t="shared" si="198"/>
        <v>0</v>
      </c>
      <c r="AJ248">
        <f t="shared" si="199"/>
        <v>0</v>
      </c>
      <c r="AK248">
        <v>14450</v>
      </c>
      <c r="AL248">
        <v>14450</v>
      </c>
      <c r="AM248">
        <v>0</v>
      </c>
      <c r="AN248">
        <v>0</v>
      </c>
      <c r="AO248">
        <v>0</v>
      </c>
      <c r="AP248">
        <v>0</v>
      </c>
      <c r="AQ248">
        <v>0</v>
      </c>
      <c r="AR248">
        <v>0</v>
      </c>
      <c r="AS248">
        <v>0</v>
      </c>
      <c r="AT248">
        <v>78</v>
      </c>
      <c r="AU248">
        <v>57</v>
      </c>
      <c r="AV248">
        <v>1</v>
      </c>
      <c r="AW248">
        <v>1</v>
      </c>
      <c r="AZ248">
        <v>1</v>
      </c>
      <c r="BA248">
        <v>1</v>
      </c>
      <c r="BB248">
        <v>1</v>
      </c>
      <c r="BC248">
        <v>9.66</v>
      </c>
      <c r="BD248" t="s">
        <v>3</v>
      </c>
      <c r="BE248" t="s">
        <v>3</v>
      </c>
      <c r="BF248" t="s">
        <v>3</v>
      </c>
      <c r="BG248" t="s">
        <v>3</v>
      </c>
      <c r="BH248">
        <v>3</v>
      </c>
      <c r="BI248">
        <v>2</v>
      </c>
      <c r="BJ248" t="s">
        <v>3</v>
      </c>
      <c r="BM248">
        <v>400002</v>
      </c>
      <c r="BN248">
        <v>0</v>
      </c>
      <c r="BO248" t="s">
        <v>3</v>
      </c>
      <c r="BP248">
        <v>0</v>
      </c>
      <c r="BQ248">
        <v>7</v>
      </c>
      <c r="BR248">
        <v>0</v>
      </c>
      <c r="BS248">
        <v>1</v>
      </c>
      <c r="BT248">
        <v>1</v>
      </c>
      <c r="BU248">
        <v>1</v>
      </c>
      <c r="BV248">
        <v>1</v>
      </c>
      <c r="BW248">
        <v>1</v>
      </c>
      <c r="BX248">
        <v>1</v>
      </c>
      <c r="BY248" t="s">
        <v>3</v>
      </c>
      <c r="BZ248">
        <v>78</v>
      </c>
      <c r="CA248">
        <v>57</v>
      </c>
      <c r="CB248" t="s">
        <v>3</v>
      </c>
      <c r="CE248">
        <v>0</v>
      </c>
      <c r="CF248">
        <v>0</v>
      </c>
      <c r="CG248">
        <v>0</v>
      </c>
      <c r="CM248">
        <v>0</v>
      </c>
      <c r="CN248" t="s">
        <v>3</v>
      </c>
      <c r="CO248">
        <v>0</v>
      </c>
      <c r="CP248">
        <f t="shared" si="200"/>
        <v>43350</v>
      </c>
      <c r="CQ248">
        <f t="shared" si="201"/>
        <v>14450</v>
      </c>
      <c r="CR248">
        <f t="shared" si="202"/>
        <v>0</v>
      </c>
      <c r="CS248">
        <f t="shared" si="203"/>
        <v>0</v>
      </c>
      <c r="CT248">
        <f t="shared" si="204"/>
        <v>0</v>
      </c>
      <c r="CU248">
        <f t="shared" si="205"/>
        <v>0</v>
      </c>
      <c r="CV248">
        <f t="shared" si="206"/>
        <v>0</v>
      </c>
      <c r="CW248">
        <f t="shared" si="207"/>
        <v>0</v>
      </c>
      <c r="CX248">
        <f t="shared" si="208"/>
        <v>0</v>
      </c>
      <c r="CY248">
        <f t="shared" si="209"/>
        <v>0</v>
      </c>
      <c r="CZ248">
        <f t="shared" si="210"/>
        <v>0</v>
      </c>
      <c r="DC248" t="s">
        <v>3</v>
      </c>
      <c r="DD248" t="s">
        <v>3</v>
      </c>
      <c r="DE248" t="s">
        <v>3</v>
      </c>
      <c r="DF248" t="s">
        <v>3</v>
      </c>
      <c r="DG248" t="s">
        <v>3</v>
      </c>
      <c r="DH248" t="s">
        <v>3</v>
      </c>
      <c r="DI248" t="s">
        <v>3</v>
      </c>
      <c r="DJ248" t="s">
        <v>3</v>
      </c>
      <c r="DK248" t="s">
        <v>3</v>
      </c>
      <c r="DL248" t="s">
        <v>3</v>
      </c>
      <c r="DM248" t="s">
        <v>3</v>
      </c>
      <c r="DN248">
        <v>0</v>
      </c>
      <c r="DO248">
        <v>0</v>
      </c>
      <c r="DP248">
        <v>1</v>
      </c>
      <c r="DQ248">
        <v>1</v>
      </c>
      <c r="DU248">
        <v>1010</v>
      </c>
      <c r="DV248" t="s">
        <v>29</v>
      </c>
      <c r="DW248" t="s">
        <v>29</v>
      </c>
      <c r="DX248">
        <v>1</v>
      </c>
      <c r="DZ248" t="s">
        <v>3</v>
      </c>
      <c r="EA248" t="s">
        <v>3</v>
      </c>
      <c r="EB248" t="s">
        <v>3</v>
      </c>
      <c r="EC248" t="s">
        <v>3</v>
      </c>
      <c r="EE248">
        <v>49994505</v>
      </c>
      <c r="EF248">
        <v>7</v>
      </c>
      <c r="EG248" t="s">
        <v>30</v>
      </c>
      <c r="EH248">
        <v>109</v>
      </c>
      <c r="EI248" t="s">
        <v>31</v>
      </c>
      <c r="EJ248">
        <v>1</v>
      </c>
      <c r="EK248">
        <v>400002</v>
      </c>
      <c r="EL248" t="s">
        <v>31</v>
      </c>
      <c r="EM248" t="s">
        <v>32</v>
      </c>
      <c r="EO248" t="s">
        <v>3</v>
      </c>
      <c r="EQ248">
        <v>1703936</v>
      </c>
      <c r="ER248">
        <v>1495.86</v>
      </c>
      <c r="ES248">
        <v>14450</v>
      </c>
      <c r="ET248">
        <v>0</v>
      </c>
      <c r="EU248">
        <v>0</v>
      </c>
      <c r="EV248">
        <v>0</v>
      </c>
      <c r="EW248">
        <v>0</v>
      </c>
      <c r="EX248">
        <v>0</v>
      </c>
      <c r="EY248">
        <v>0</v>
      </c>
      <c r="EZ248">
        <v>5</v>
      </c>
      <c r="FC248">
        <v>0</v>
      </c>
      <c r="FD248">
        <v>18</v>
      </c>
      <c r="FF248">
        <v>14166.67</v>
      </c>
      <c r="FQ248">
        <v>0</v>
      </c>
      <c r="FR248">
        <v>0</v>
      </c>
      <c r="FS248">
        <v>0</v>
      </c>
      <c r="FX248">
        <v>78</v>
      </c>
      <c r="FY248">
        <v>57</v>
      </c>
      <c r="GA248" t="s">
        <v>40</v>
      </c>
      <c r="GD248">
        <v>0</v>
      </c>
      <c r="GF248">
        <v>-2003696300</v>
      </c>
      <c r="GG248">
        <v>2</v>
      </c>
      <c r="GH248">
        <v>3</v>
      </c>
      <c r="GI248">
        <v>5</v>
      </c>
      <c r="GJ248">
        <v>0</v>
      </c>
      <c r="GK248">
        <f>ROUND(R248*(S12)/100,0)</f>
        <v>0</v>
      </c>
      <c r="GL248">
        <f>ROUND(IF(AND(BH248=3,BI248=3,FS248&lt;&gt;0),P248,0),0)</f>
        <v>0</v>
      </c>
      <c r="GM248">
        <f>ROUND(O248+X248+Y248+GK248,0)+GX248</f>
        <v>43350</v>
      </c>
      <c r="GN248">
        <f t="shared" si="211"/>
        <v>0</v>
      </c>
      <c r="GO248">
        <f t="shared" si="212"/>
        <v>43350</v>
      </c>
      <c r="GP248">
        <f t="shared" si="213"/>
        <v>0</v>
      </c>
      <c r="GR248">
        <v>1</v>
      </c>
      <c r="GS248">
        <v>1</v>
      </c>
      <c r="GT248">
        <v>0</v>
      </c>
      <c r="GU248" t="s">
        <v>3</v>
      </c>
      <c r="GV248">
        <f t="shared" si="214"/>
        <v>0</v>
      </c>
      <c r="GW248">
        <v>1</v>
      </c>
      <c r="GX248">
        <f>ROUND(HC248*I248,0)</f>
        <v>0</v>
      </c>
      <c r="HA248">
        <v>0</v>
      </c>
      <c r="HB248">
        <v>0</v>
      </c>
      <c r="HC248">
        <f t="shared" si="215"/>
        <v>0</v>
      </c>
      <c r="HE248" t="s">
        <v>36</v>
      </c>
      <c r="HF248" t="s">
        <v>37</v>
      </c>
      <c r="HG248">
        <f t="shared" si="216"/>
        <v>43350</v>
      </c>
      <c r="HM248" t="s">
        <v>3</v>
      </c>
      <c r="HN248" t="s">
        <v>33</v>
      </c>
      <c r="HO248" t="s">
        <v>34</v>
      </c>
      <c r="HP248" t="s">
        <v>31</v>
      </c>
      <c r="HQ248" t="s">
        <v>31</v>
      </c>
      <c r="HS248">
        <v>0</v>
      </c>
      <c r="IK248">
        <v>0</v>
      </c>
    </row>
    <row r="249" spans="1:245" x14ac:dyDescent="0.2">
      <c r="A249">
        <v>17</v>
      </c>
      <c r="B249">
        <v>1</v>
      </c>
      <c r="E249" t="s">
        <v>263</v>
      </c>
      <c r="F249" t="s">
        <v>42</v>
      </c>
      <c r="G249" t="s">
        <v>43</v>
      </c>
      <c r="H249" t="s">
        <v>29</v>
      </c>
      <c r="I249">
        <v>3</v>
      </c>
      <c r="J249">
        <v>0</v>
      </c>
      <c r="K249">
        <v>3</v>
      </c>
      <c r="O249">
        <f>ROUND(CP249,2)</f>
        <v>318945</v>
      </c>
      <c r="P249">
        <f>ROUND(ROUND(CQ249*I249,0)/BC249,2)</f>
        <v>318945</v>
      </c>
      <c r="Q249">
        <f>ROUND(CR249*I249,2)</f>
        <v>0</v>
      </c>
      <c r="R249">
        <f>ROUND(CS249*I249,2)</f>
        <v>0</v>
      </c>
      <c r="S249">
        <f>ROUND(CT249*I249,2)</f>
        <v>0</v>
      </c>
      <c r="T249">
        <f>ROUND(CU249*I249,2)</f>
        <v>0</v>
      </c>
      <c r="U249">
        <f t="shared" si="189"/>
        <v>0</v>
      </c>
      <c r="V249">
        <f t="shared" si="190"/>
        <v>0</v>
      </c>
      <c r="W249">
        <f>ROUND(CX249*I249,2)</f>
        <v>0</v>
      </c>
      <c r="X249">
        <f>ROUND(CY249,2)</f>
        <v>0</v>
      </c>
      <c r="Y249">
        <f>ROUND(CZ249,2)</f>
        <v>0</v>
      </c>
      <c r="AA249">
        <v>64973733</v>
      </c>
      <c r="AB249">
        <f t="shared" si="191"/>
        <v>106315</v>
      </c>
      <c r="AC249">
        <f t="shared" si="192"/>
        <v>106315</v>
      </c>
      <c r="AD249">
        <f t="shared" si="193"/>
        <v>0</v>
      </c>
      <c r="AE249">
        <f t="shared" si="194"/>
        <v>0</v>
      </c>
      <c r="AF249">
        <f t="shared" si="195"/>
        <v>0</v>
      </c>
      <c r="AG249">
        <f t="shared" si="196"/>
        <v>0</v>
      </c>
      <c r="AH249">
        <f t="shared" si="197"/>
        <v>0</v>
      </c>
      <c r="AI249">
        <f t="shared" si="198"/>
        <v>0</v>
      </c>
      <c r="AJ249">
        <f t="shared" si="199"/>
        <v>0</v>
      </c>
      <c r="AK249">
        <v>106315</v>
      </c>
      <c r="AL249">
        <v>106315</v>
      </c>
      <c r="AM249">
        <v>0</v>
      </c>
      <c r="AN249">
        <v>0</v>
      </c>
      <c r="AO249">
        <v>0</v>
      </c>
      <c r="AP249">
        <v>0</v>
      </c>
      <c r="AQ249">
        <v>0</v>
      </c>
      <c r="AR249">
        <v>0</v>
      </c>
      <c r="AS249">
        <v>0</v>
      </c>
      <c r="AT249">
        <v>78</v>
      </c>
      <c r="AU249">
        <v>57</v>
      </c>
      <c r="AV249">
        <v>1</v>
      </c>
      <c r="AW249">
        <v>1</v>
      </c>
      <c r="AZ249">
        <v>1</v>
      </c>
      <c r="BA249">
        <v>1</v>
      </c>
      <c r="BB249">
        <v>1</v>
      </c>
      <c r="BC249">
        <v>1</v>
      </c>
      <c r="BD249" t="s">
        <v>3</v>
      </c>
      <c r="BE249" t="s">
        <v>3</v>
      </c>
      <c r="BF249" t="s">
        <v>3</v>
      </c>
      <c r="BG249" t="s">
        <v>3</v>
      </c>
      <c r="BH249">
        <v>3</v>
      </c>
      <c r="BI249">
        <v>2</v>
      </c>
      <c r="BJ249" t="s">
        <v>3</v>
      </c>
      <c r="BM249">
        <v>400002</v>
      </c>
      <c r="BN249">
        <v>0</v>
      </c>
      <c r="BO249" t="s">
        <v>3</v>
      </c>
      <c r="BP249">
        <v>0</v>
      </c>
      <c r="BQ249">
        <v>7</v>
      </c>
      <c r="BR249">
        <v>0</v>
      </c>
      <c r="BS249">
        <v>1</v>
      </c>
      <c r="BT249">
        <v>1</v>
      </c>
      <c r="BU249">
        <v>1</v>
      </c>
      <c r="BV249">
        <v>1</v>
      </c>
      <c r="BW249">
        <v>1</v>
      </c>
      <c r="BX249">
        <v>1</v>
      </c>
      <c r="BY249" t="s">
        <v>3</v>
      </c>
      <c r="BZ249">
        <v>78</v>
      </c>
      <c r="CA249">
        <v>57</v>
      </c>
      <c r="CB249" t="s">
        <v>3</v>
      </c>
      <c r="CE249">
        <v>0</v>
      </c>
      <c r="CF249">
        <v>0</v>
      </c>
      <c r="CG249">
        <v>0</v>
      </c>
      <c r="CM249">
        <v>0</v>
      </c>
      <c r="CN249" t="s">
        <v>3</v>
      </c>
      <c r="CO249">
        <v>0</v>
      </c>
      <c r="CP249">
        <f t="shared" si="200"/>
        <v>318945</v>
      </c>
      <c r="CQ249">
        <f t="shared" si="201"/>
        <v>106315</v>
      </c>
      <c r="CR249">
        <f t="shared" si="202"/>
        <v>0</v>
      </c>
      <c r="CS249">
        <f t="shared" si="203"/>
        <v>0</v>
      </c>
      <c r="CT249">
        <f t="shared" si="204"/>
        <v>0</v>
      </c>
      <c r="CU249">
        <f t="shared" si="205"/>
        <v>0</v>
      </c>
      <c r="CV249">
        <f t="shared" si="206"/>
        <v>0</v>
      </c>
      <c r="CW249">
        <f t="shared" si="207"/>
        <v>0</v>
      </c>
      <c r="CX249">
        <f t="shared" si="208"/>
        <v>0</v>
      </c>
      <c r="CY249">
        <f t="shared" si="209"/>
        <v>0</v>
      </c>
      <c r="CZ249">
        <f t="shared" si="210"/>
        <v>0</v>
      </c>
      <c r="DC249" t="s">
        <v>3</v>
      </c>
      <c r="DD249" t="s">
        <v>3</v>
      </c>
      <c r="DE249" t="s">
        <v>3</v>
      </c>
      <c r="DF249" t="s">
        <v>3</v>
      </c>
      <c r="DG249" t="s">
        <v>3</v>
      </c>
      <c r="DH249" t="s">
        <v>3</v>
      </c>
      <c r="DI249" t="s">
        <v>3</v>
      </c>
      <c r="DJ249" t="s">
        <v>3</v>
      </c>
      <c r="DK249" t="s">
        <v>3</v>
      </c>
      <c r="DL249" t="s">
        <v>3</v>
      </c>
      <c r="DM249" t="s">
        <v>3</v>
      </c>
      <c r="DN249">
        <v>0</v>
      </c>
      <c r="DO249">
        <v>0</v>
      </c>
      <c r="DP249">
        <v>1</v>
      </c>
      <c r="DQ249">
        <v>1</v>
      </c>
      <c r="DU249">
        <v>1010</v>
      </c>
      <c r="DV249" t="s">
        <v>29</v>
      </c>
      <c r="DW249" t="s">
        <v>29</v>
      </c>
      <c r="DX249">
        <v>1</v>
      </c>
      <c r="DZ249" t="s">
        <v>3</v>
      </c>
      <c r="EA249" t="s">
        <v>3</v>
      </c>
      <c r="EB249" t="s">
        <v>3</v>
      </c>
      <c r="EC249" t="s">
        <v>3</v>
      </c>
      <c r="EE249">
        <v>49994505</v>
      </c>
      <c r="EF249">
        <v>7</v>
      </c>
      <c r="EG249" t="s">
        <v>30</v>
      </c>
      <c r="EH249">
        <v>109</v>
      </c>
      <c r="EI249" t="s">
        <v>31</v>
      </c>
      <c r="EJ249">
        <v>1</v>
      </c>
      <c r="EK249">
        <v>400002</v>
      </c>
      <c r="EL249" t="s">
        <v>31</v>
      </c>
      <c r="EM249" t="s">
        <v>32</v>
      </c>
      <c r="EO249" t="s">
        <v>3</v>
      </c>
      <c r="EQ249">
        <v>1703936</v>
      </c>
      <c r="ER249">
        <v>0</v>
      </c>
      <c r="ES249">
        <v>106315</v>
      </c>
      <c r="ET249">
        <v>0</v>
      </c>
      <c r="EU249">
        <v>0</v>
      </c>
      <c r="EV249">
        <v>0</v>
      </c>
      <c r="EW249">
        <v>0</v>
      </c>
      <c r="EX249">
        <v>0</v>
      </c>
      <c r="EY249">
        <v>0</v>
      </c>
      <c r="EZ249">
        <v>5</v>
      </c>
      <c r="FC249">
        <v>0</v>
      </c>
      <c r="FD249">
        <v>18</v>
      </c>
      <c r="FF249">
        <v>106315</v>
      </c>
      <c r="FQ249">
        <v>0</v>
      </c>
      <c r="FR249">
        <v>0</v>
      </c>
      <c r="FS249">
        <v>0</v>
      </c>
      <c r="FX249">
        <v>78</v>
      </c>
      <c r="FY249">
        <v>57</v>
      </c>
      <c r="GA249" t="s">
        <v>3</v>
      </c>
      <c r="GD249">
        <v>1</v>
      </c>
      <c r="GF249">
        <v>2023743582</v>
      </c>
      <c r="GG249">
        <v>2</v>
      </c>
      <c r="GH249">
        <v>3</v>
      </c>
      <c r="GI249">
        <v>-2</v>
      </c>
      <c r="GJ249">
        <v>0</v>
      </c>
      <c r="GK249">
        <v>0</v>
      </c>
      <c r="GL249">
        <f>ROUND(IF(AND(BH249=3,BI249=3,FS249&lt;&gt;0),P249,0),2)</f>
        <v>0</v>
      </c>
      <c r="GM249">
        <f>ROUND(O249+X249+Y249,2)+GX249</f>
        <v>318945</v>
      </c>
      <c r="GN249">
        <f t="shared" si="211"/>
        <v>0</v>
      </c>
      <c r="GO249">
        <f t="shared" si="212"/>
        <v>318945</v>
      </c>
      <c r="GP249">
        <f t="shared" si="213"/>
        <v>0</v>
      </c>
      <c r="GR249">
        <v>1</v>
      </c>
      <c r="GS249">
        <v>1</v>
      </c>
      <c r="GT249">
        <v>0</v>
      </c>
      <c r="GU249" t="s">
        <v>3</v>
      </c>
      <c r="GV249">
        <f t="shared" si="214"/>
        <v>0</v>
      </c>
      <c r="GW249">
        <v>1</v>
      </c>
      <c r="GX249">
        <f>ROUND(HC249*I249,2)</f>
        <v>0</v>
      </c>
      <c r="HA249">
        <v>0</v>
      </c>
      <c r="HB249">
        <v>0</v>
      </c>
      <c r="HC249">
        <f t="shared" si="215"/>
        <v>0</v>
      </c>
      <c r="HE249" t="s">
        <v>3</v>
      </c>
      <c r="HF249" t="s">
        <v>3</v>
      </c>
      <c r="HG249">
        <f t="shared" si="216"/>
        <v>318945</v>
      </c>
      <c r="HM249" t="s">
        <v>3</v>
      </c>
      <c r="HN249" t="s">
        <v>33</v>
      </c>
      <c r="HO249" t="s">
        <v>34</v>
      </c>
      <c r="HP249" t="s">
        <v>31</v>
      </c>
      <c r="HQ249" t="s">
        <v>31</v>
      </c>
      <c r="HS249">
        <v>0</v>
      </c>
      <c r="IK249">
        <v>0</v>
      </c>
    </row>
    <row r="250" spans="1:245" x14ac:dyDescent="0.2">
      <c r="A250">
        <v>17</v>
      </c>
      <c r="B250">
        <v>1</v>
      </c>
      <c r="E250" t="s">
        <v>263</v>
      </c>
      <c r="F250" t="s">
        <v>42</v>
      </c>
      <c r="G250" t="s">
        <v>43</v>
      </c>
      <c r="H250" t="s">
        <v>29</v>
      </c>
      <c r="I250">
        <v>3</v>
      </c>
      <c r="J250">
        <v>0</v>
      </c>
      <c r="K250">
        <v>3</v>
      </c>
      <c r="O250">
        <f>ROUND(CP250,0)</f>
        <v>325324</v>
      </c>
      <c r="P250">
        <f>ROUND(CQ250*I250,0)</f>
        <v>325324</v>
      </c>
      <c r="Q250">
        <f>ROUND(CR250*I250,0)</f>
        <v>0</v>
      </c>
      <c r="R250">
        <f>ROUND(CS250*I250,0)</f>
        <v>0</v>
      </c>
      <c r="S250">
        <f>ROUND(CT250*I250,0)</f>
        <v>0</v>
      </c>
      <c r="T250">
        <f>ROUND(CU250*I250,0)</f>
        <v>0</v>
      </c>
      <c r="U250">
        <f t="shared" si="189"/>
        <v>0</v>
      </c>
      <c r="V250">
        <f t="shared" si="190"/>
        <v>0</v>
      </c>
      <c r="W250">
        <f>ROUND(CX250*I250,0)</f>
        <v>0</v>
      </c>
      <c r="X250">
        <f>ROUND(CY250,0)</f>
        <v>0</v>
      </c>
      <c r="Y250">
        <f>ROUND(CZ250,0)</f>
        <v>0</v>
      </c>
      <c r="AA250">
        <v>64973731</v>
      </c>
      <c r="AB250">
        <f t="shared" si="191"/>
        <v>108441.3</v>
      </c>
      <c r="AC250">
        <f t="shared" si="192"/>
        <v>108441.3</v>
      </c>
      <c r="AD250">
        <f t="shared" si="193"/>
        <v>0</v>
      </c>
      <c r="AE250">
        <f t="shared" si="194"/>
        <v>0</v>
      </c>
      <c r="AF250">
        <f t="shared" si="195"/>
        <v>0</v>
      </c>
      <c r="AG250">
        <f t="shared" si="196"/>
        <v>0</v>
      </c>
      <c r="AH250">
        <f t="shared" si="197"/>
        <v>0</v>
      </c>
      <c r="AI250">
        <f t="shared" si="198"/>
        <v>0</v>
      </c>
      <c r="AJ250">
        <f t="shared" si="199"/>
        <v>0</v>
      </c>
      <c r="AK250">
        <v>108441.3</v>
      </c>
      <c r="AL250">
        <v>108441.3</v>
      </c>
      <c r="AM250">
        <v>0</v>
      </c>
      <c r="AN250">
        <v>0</v>
      </c>
      <c r="AO250">
        <v>0</v>
      </c>
      <c r="AP250">
        <v>0</v>
      </c>
      <c r="AQ250">
        <v>0</v>
      </c>
      <c r="AR250">
        <v>0</v>
      </c>
      <c r="AS250">
        <v>0</v>
      </c>
      <c r="AT250">
        <v>78</v>
      </c>
      <c r="AU250">
        <v>57</v>
      </c>
      <c r="AV250">
        <v>1</v>
      </c>
      <c r="AW250">
        <v>1</v>
      </c>
      <c r="AZ250">
        <v>1</v>
      </c>
      <c r="BA250">
        <v>1</v>
      </c>
      <c r="BB250">
        <v>1</v>
      </c>
      <c r="BC250">
        <v>9.66</v>
      </c>
      <c r="BD250" t="s">
        <v>3</v>
      </c>
      <c r="BE250" t="s">
        <v>3</v>
      </c>
      <c r="BF250" t="s">
        <v>3</v>
      </c>
      <c r="BG250" t="s">
        <v>3</v>
      </c>
      <c r="BH250">
        <v>3</v>
      </c>
      <c r="BI250">
        <v>2</v>
      </c>
      <c r="BJ250" t="s">
        <v>3</v>
      </c>
      <c r="BM250">
        <v>400002</v>
      </c>
      <c r="BN250">
        <v>0</v>
      </c>
      <c r="BO250" t="s">
        <v>3</v>
      </c>
      <c r="BP250">
        <v>0</v>
      </c>
      <c r="BQ250">
        <v>7</v>
      </c>
      <c r="BR250">
        <v>0</v>
      </c>
      <c r="BS250">
        <v>1</v>
      </c>
      <c r="BT250">
        <v>1</v>
      </c>
      <c r="BU250">
        <v>1</v>
      </c>
      <c r="BV250">
        <v>1</v>
      </c>
      <c r="BW250">
        <v>1</v>
      </c>
      <c r="BX250">
        <v>1</v>
      </c>
      <c r="BY250" t="s">
        <v>3</v>
      </c>
      <c r="BZ250">
        <v>78</v>
      </c>
      <c r="CA250">
        <v>57</v>
      </c>
      <c r="CB250" t="s">
        <v>3</v>
      </c>
      <c r="CE250">
        <v>0</v>
      </c>
      <c r="CF250">
        <v>0</v>
      </c>
      <c r="CG250">
        <v>0</v>
      </c>
      <c r="CM250">
        <v>0</v>
      </c>
      <c r="CN250" t="s">
        <v>3</v>
      </c>
      <c r="CO250">
        <v>0</v>
      </c>
      <c r="CP250">
        <f t="shared" si="200"/>
        <v>325324</v>
      </c>
      <c r="CQ250">
        <f t="shared" si="201"/>
        <v>108441.3</v>
      </c>
      <c r="CR250">
        <f t="shared" si="202"/>
        <v>0</v>
      </c>
      <c r="CS250">
        <f t="shared" si="203"/>
        <v>0</v>
      </c>
      <c r="CT250">
        <f t="shared" si="204"/>
        <v>0</v>
      </c>
      <c r="CU250">
        <f t="shared" si="205"/>
        <v>0</v>
      </c>
      <c r="CV250">
        <f t="shared" si="206"/>
        <v>0</v>
      </c>
      <c r="CW250">
        <f t="shared" si="207"/>
        <v>0</v>
      </c>
      <c r="CX250">
        <f t="shared" si="208"/>
        <v>0</v>
      </c>
      <c r="CY250">
        <f t="shared" si="209"/>
        <v>0</v>
      </c>
      <c r="CZ250">
        <f t="shared" si="210"/>
        <v>0</v>
      </c>
      <c r="DC250" t="s">
        <v>3</v>
      </c>
      <c r="DD250" t="s">
        <v>3</v>
      </c>
      <c r="DE250" t="s">
        <v>3</v>
      </c>
      <c r="DF250" t="s">
        <v>3</v>
      </c>
      <c r="DG250" t="s">
        <v>3</v>
      </c>
      <c r="DH250" t="s">
        <v>3</v>
      </c>
      <c r="DI250" t="s">
        <v>3</v>
      </c>
      <c r="DJ250" t="s">
        <v>3</v>
      </c>
      <c r="DK250" t="s">
        <v>3</v>
      </c>
      <c r="DL250" t="s">
        <v>3</v>
      </c>
      <c r="DM250" t="s">
        <v>3</v>
      </c>
      <c r="DN250">
        <v>0</v>
      </c>
      <c r="DO250">
        <v>0</v>
      </c>
      <c r="DP250">
        <v>1</v>
      </c>
      <c r="DQ250">
        <v>1</v>
      </c>
      <c r="DU250">
        <v>1010</v>
      </c>
      <c r="DV250" t="s">
        <v>29</v>
      </c>
      <c r="DW250" t="s">
        <v>29</v>
      </c>
      <c r="DX250">
        <v>1</v>
      </c>
      <c r="DZ250" t="s">
        <v>3</v>
      </c>
      <c r="EA250" t="s">
        <v>3</v>
      </c>
      <c r="EB250" t="s">
        <v>3</v>
      </c>
      <c r="EC250" t="s">
        <v>3</v>
      </c>
      <c r="EE250">
        <v>49994505</v>
      </c>
      <c r="EF250">
        <v>7</v>
      </c>
      <c r="EG250" t="s">
        <v>30</v>
      </c>
      <c r="EH250">
        <v>109</v>
      </c>
      <c r="EI250" t="s">
        <v>31</v>
      </c>
      <c r="EJ250">
        <v>1</v>
      </c>
      <c r="EK250">
        <v>400002</v>
      </c>
      <c r="EL250" t="s">
        <v>31</v>
      </c>
      <c r="EM250" t="s">
        <v>32</v>
      </c>
      <c r="EO250" t="s">
        <v>3</v>
      </c>
      <c r="EQ250">
        <v>1703936</v>
      </c>
      <c r="ER250">
        <v>11225.800000000001</v>
      </c>
      <c r="ES250">
        <v>108441.3</v>
      </c>
      <c r="ET250">
        <v>0</v>
      </c>
      <c r="EU250">
        <v>0</v>
      </c>
      <c r="EV250">
        <v>0</v>
      </c>
      <c r="EW250">
        <v>0</v>
      </c>
      <c r="EX250">
        <v>0</v>
      </c>
      <c r="EY250">
        <v>0</v>
      </c>
      <c r="EZ250">
        <v>5</v>
      </c>
      <c r="FC250">
        <v>0</v>
      </c>
      <c r="FD250">
        <v>18</v>
      </c>
      <c r="FF250">
        <v>106315</v>
      </c>
      <c r="FQ250">
        <v>0</v>
      </c>
      <c r="FR250">
        <v>0</v>
      </c>
      <c r="FS250">
        <v>0</v>
      </c>
      <c r="FX250">
        <v>78</v>
      </c>
      <c r="FY250">
        <v>57</v>
      </c>
      <c r="GA250" t="s">
        <v>44</v>
      </c>
      <c r="GD250">
        <v>0</v>
      </c>
      <c r="GF250">
        <v>2023743582</v>
      </c>
      <c r="GG250">
        <v>2</v>
      </c>
      <c r="GH250">
        <v>3</v>
      </c>
      <c r="GI250">
        <v>5</v>
      </c>
      <c r="GJ250">
        <v>0</v>
      </c>
      <c r="GK250">
        <f>ROUND(R250*(S12)/100,0)</f>
        <v>0</v>
      </c>
      <c r="GL250">
        <f>ROUND(IF(AND(BH250=3,BI250=3,FS250&lt;&gt;0),P250,0),0)</f>
        <v>0</v>
      </c>
      <c r="GM250">
        <f>ROUND(O250+X250+Y250+GK250,0)+GX250</f>
        <v>325324</v>
      </c>
      <c r="GN250">
        <f t="shared" si="211"/>
        <v>0</v>
      </c>
      <c r="GO250">
        <f t="shared" si="212"/>
        <v>325324</v>
      </c>
      <c r="GP250">
        <f t="shared" si="213"/>
        <v>0</v>
      </c>
      <c r="GR250">
        <v>1</v>
      </c>
      <c r="GS250">
        <v>1</v>
      </c>
      <c r="GT250">
        <v>0</v>
      </c>
      <c r="GU250" t="s">
        <v>3</v>
      </c>
      <c r="GV250">
        <f t="shared" si="214"/>
        <v>0</v>
      </c>
      <c r="GW250">
        <v>1</v>
      </c>
      <c r="GX250">
        <f>ROUND(HC250*I250,0)</f>
        <v>0</v>
      </c>
      <c r="HA250">
        <v>0</v>
      </c>
      <c r="HB250">
        <v>0</v>
      </c>
      <c r="HC250">
        <f t="shared" si="215"/>
        <v>0</v>
      </c>
      <c r="HE250" t="s">
        <v>36</v>
      </c>
      <c r="HF250" t="s">
        <v>37</v>
      </c>
      <c r="HG250">
        <f t="shared" si="216"/>
        <v>325324</v>
      </c>
      <c r="HM250" t="s">
        <v>3</v>
      </c>
      <c r="HN250" t="s">
        <v>33</v>
      </c>
      <c r="HO250" t="s">
        <v>34</v>
      </c>
      <c r="HP250" t="s">
        <v>31</v>
      </c>
      <c r="HQ250" t="s">
        <v>31</v>
      </c>
      <c r="HS250">
        <v>0</v>
      </c>
      <c r="IK250">
        <v>0</v>
      </c>
    </row>
    <row r="251" spans="1:245" x14ac:dyDescent="0.2">
      <c r="A251">
        <v>17</v>
      </c>
      <c r="B251">
        <v>1</v>
      </c>
      <c r="E251" t="s">
        <v>264</v>
      </c>
      <c r="F251" t="s">
        <v>265</v>
      </c>
      <c r="G251" t="s">
        <v>582</v>
      </c>
      <c r="H251" t="s">
        <v>29</v>
      </c>
      <c r="I251">
        <v>1</v>
      </c>
      <c r="J251">
        <v>0</v>
      </c>
      <c r="K251">
        <v>1</v>
      </c>
      <c r="O251">
        <f>ROUND(CP251,2)</f>
        <v>33061990</v>
      </c>
      <c r="P251">
        <f>ROUND(ROUND(CQ251*I251,0)/BC251,2)</f>
        <v>33061990</v>
      </c>
      <c r="Q251">
        <f>ROUND(CR251*I251,2)</f>
        <v>0</v>
      </c>
      <c r="R251">
        <f>ROUND(CS251*I251,2)</f>
        <v>0</v>
      </c>
      <c r="S251">
        <f>ROUND(CT251*I251,2)</f>
        <v>0</v>
      </c>
      <c r="T251">
        <f>ROUND(CU251*I251,2)</f>
        <v>0</v>
      </c>
      <c r="U251">
        <f t="shared" si="189"/>
        <v>0</v>
      </c>
      <c r="V251">
        <f t="shared" si="190"/>
        <v>0</v>
      </c>
      <c r="W251">
        <f>ROUND(CX251*I251,2)</f>
        <v>0</v>
      </c>
      <c r="X251">
        <f>ROUND(CY251,2)</f>
        <v>0</v>
      </c>
      <c r="Y251">
        <f>ROUND(CZ251,2)</f>
        <v>0</v>
      </c>
      <c r="AA251">
        <v>64973733</v>
      </c>
      <c r="AB251">
        <f t="shared" si="191"/>
        <v>33061989.670000002</v>
      </c>
      <c r="AC251">
        <f t="shared" si="192"/>
        <v>33061989.670000002</v>
      </c>
      <c r="AD251">
        <f t="shared" si="193"/>
        <v>0</v>
      </c>
      <c r="AE251">
        <f t="shared" si="194"/>
        <v>0</v>
      </c>
      <c r="AF251">
        <f t="shared" si="195"/>
        <v>0</v>
      </c>
      <c r="AG251">
        <f t="shared" si="196"/>
        <v>0</v>
      </c>
      <c r="AH251">
        <f t="shared" si="197"/>
        <v>0</v>
      </c>
      <c r="AI251">
        <f t="shared" si="198"/>
        <v>0</v>
      </c>
      <c r="AJ251">
        <f t="shared" si="199"/>
        <v>0</v>
      </c>
      <c r="AK251">
        <v>33061989.670000002</v>
      </c>
      <c r="AL251">
        <v>33061989.670000002</v>
      </c>
      <c r="AM251">
        <v>0</v>
      </c>
      <c r="AN251">
        <v>0</v>
      </c>
      <c r="AO251">
        <v>0</v>
      </c>
      <c r="AP251">
        <v>0</v>
      </c>
      <c r="AQ251">
        <v>0</v>
      </c>
      <c r="AR251">
        <v>0</v>
      </c>
      <c r="AS251">
        <v>0</v>
      </c>
      <c r="AT251">
        <v>78</v>
      </c>
      <c r="AU251">
        <v>57</v>
      </c>
      <c r="AV251">
        <v>1</v>
      </c>
      <c r="AW251">
        <v>1</v>
      </c>
      <c r="AZ251">
        <v>1</v>
      </c>
      <c r="BA251">
        <v>1</v>
      </c>
      <c r="BB251">
        <v>1</v>
      </c>
      <c r="BC251">
        <v>1</v>
      </c>
      <c r="BD251" t="s">
        <v>3</v>
      </c>
      <c r="BE251" t="s">
        <v>3</v>
      </c>
      <c r="BF251" t="s">
        <v>3</v>
      </c>
      <c r="BG251" t="s">
        <v>3</v>
      </c>
      <c r="BH251">
        <v>3</v>
      </c>
      <c r="BI251">
        <v>3</v>
      </c>
      <c r="BJ251" t="s">
        <v>3</v>
      </c>
      <c r="BM251">
        <v>400002</v>
      </c>
      <c r="BN251">
        <v>0</v>
      </c>
      <c r="BO251" t="s">
        <v>3</v>
      </c>
      <c r="BP251">
        <v>0</v>
      </c>
      <c r="BQ251">
        <v>7</v>
      </c>
      <c r="BR251">
        <v>0</v>
      </c>
      <c r="BS251">
        <v>1</v>
      </c>
      <c r="BT251">
        <v>1</v>
      </c>
      <c r="BU251">
        <v>1</v>
      </c>
      <c r="BV251">
        <v>1</v>
      </c>
      <c r="BW251">
        <v>1</v>
      </c>
      <c r="BX251">
        <v>1</v>
      </c>
      <c r="BY251" t="s">
        <v>3</v>
      </c>
      <c r="BZ251">
        <v>78</v>
      </c>
      <c r="CA251">
        <v>57</v>
      </c>
      <c r="CB251" t="s">
        <v>3</v>
      </c>
      <c r="CE251">
        <v>0</v>
      </c>
      <c r="CF251">
        <v>0</v>
      </c>
      <c r="CG251">
        <v>0</v>
      </c>
      <c r="CM251">
        <v>0</v>
      </c>
      <c r="CN251" t="s">
        <v>3</v>
      </c>
      <c r="CO251">
        <v>0</v>
      </c>
      <c r="CP251">
        <f t="shared" si="200"/>
        <v>33061990</v>
      </c>
      <c r="CQ251">
        <f t="shared" si="201"/>
        <v>33061989.670000002</v>
      </c>
      <c r="CR251">
        <f t="shared" si="202"/>
        <v>0</v>
      </c>
      <c r="CS251">
        <f t="shared" si="203"/>
        <v>0</v>
      </c>
      <c r="CT251">
        <f t="shared" si="204"/>
        <v>0</v>
      </c>
      <c r="CU251">
        <f t="shared" si="205"/>
        <v>0</v>
      </c>
      <c r="CV251">
        <f t="shared" si="206"/>
        <v>0</v>
      </c>
      <c r="CW251">
        <f t="shared" si="207"/>
        <v>0</v>
      </c>
      <c r="CX251">
        <f t="shared" si="208"/>
        <v>0</v>
      </c>
      <c r="CY251">
        <f t="shared" si="209"/>
        <v>0</v>
      </c>
      <c r="CZ251">
        <f t="shared" si="210"/>
        <v>0</v>
      </c>
      <c r="DC251" t="s">
        <v>3</v>
      </c>
      <c r="DD251" t="s">
        <v>3</v>
      </c>
      <c r="DE251" t="s">
        <v>3</v>
      </c>
      <c r="DF251" t="s">
        <v>3</v>
      </c>
      <c r="DG251" t="s">
        <v>3</v>
      </c>
      <c r="DH251" t="s">
        <v>3</v>
      </c>
      <c r="DI251" t="s">
        <v>3</v>
      </c>
      <c r="DJ251" t="s">
        <v>3</v>
      </c>
      <c r="DK251" t="s">
        <v>3</v>
      </c>
      <c r="DL251" t="s">
        <v>3</v>
      </c>
      <c r="DM251" t="s">
        <v>3</v>
      </c>
      <c r="DN251">
        <v>0</v>
      </c>
      <c r="DO251">
        <v>0</v>
      </c>
      <c r="DP251">
        <v>1</v>
      </c>
      <c r="DQ251">
        <v>1</v>
      </c>
      <c r="DU251">
        <v>1010</v>
      </c>
      <c r="DV251" t="s">
        <v>29</v>
      </c>
      <c r="DW251" t="s">
        <v>29</v>
      </c>
      <c r="DX251">
        <v>1</v>
      </c>
      <c r="DZ251" t="s">
        <v>3</v>
      </c>
      <c r="EA251" t="s">
        <v>3</v>
      </c>
      <c r="EB251" t="s">
        <v>3</v>
      </c>
      <c r="EC251" t="s">
        <v>3</v>
      </c>
      <c r="EE251">
        <v>49994505</v>
      </c>
      <c r="EF251">
        <v>7</v>
      </c>
      <c r="EG251" t="s">
        <v>30</v>
      </c>
      <c r="EH251">
        <v>109</v>
      </c>
      <c r="EI251" t="s">
        <v>31</v>
      </c>
      <c r="EJ251">
        <v>1</v>
      </c>
      <c r="EK251">
        <v>400002</v>
      </c>
      <c r="EL251" t="s">
        <v>31</v>
      </c>
      <c r="EM251" t="s">
        <v>32</v>
      </c>
      <c r="EO251" t="s">
        <v>3</v>
      </c>
      <c r="EQ251">
        <v>1703936</v>
      </c>
      <c r="ER251">
        <v>0</v>
      </c>
      <c r="ES251">
        <v>33061989.670000002</v>
      </c>
      <c r="ET251">
        <v>0</v>
      </c>
      <c r="EU251">
        <v>0</v>
      </c>
      <c r="EV251">
        <v>0</v>
      </c>
      <c r="EW251">
        <v>0</v>
      </c>
      <c r="EX251">
        <v>0</v>
      </c>
      <c r="EY251">
        <v>0</v>
      </c>
      <c r="EZ251">
        <v>5</v>
      </c>
      <c r="FC251">
        <v>0</v>
      </c>
      <c r="FD251">
        <v>18</v>
      </c>
      <c r="FF251">
        <v>33061989.670000002</v>
      </c>
      <c r="FQ251">
        <v>0</v>
      </c>
      <c r="FR251">
        <f>P251</f>
        <v>33061990</v>
      </c>
      <c r="FS251">
        <v>0</v>
      </c>
      <c r="FX251">
        <v>78</v>
      </c>
      <c r="FY251">
        <v>57</v>
      </c>
      <c r="GA251" t="s">
        <v>3</v>
      </c>
      <c r="GD251">
        <v>1</v>
      </c>
      <c r="GF251">
        <v>-74139432</v>
      </c>
      <c r="GG251">
        <v>2</v>
      </c>
      <c r="GH251">
        <v>3</v>
      </c>
      <c r="GI251">
        <v>-2</v>
      </c>
      <c r="GJ251">
        <v>0</v>
      </c>
      <c r="GK251">
        <v>0</v>
      </c>
      <c r="GL251">
        <f>ROUND(IF(AND(BH251=3,BI251=3,FS251&lt;&gt;0),P251,0),2)</f>
        <v>0</v>
      </c>
      <c r="GM251">
        <f>ROUND(O251+X251+Y251,2)+GX251</f>
        <v>33061990</v>
      </c>
      <c r="GN251">
        <f t="shared" si="211"/>
        <v>0</v>
      </c>
      <c r="GO251">
        <f t="shared" si="212"/>
        <v>0</v>
      </c>
      <c r="GP251">
        <f t="shared" si="213"/>
        <v>0</v>
      </c>
      <c r="GR251">
        <v>1</v>
      </c>
      <c r="GS251">
        <v>1</v>
      </c>
      <c r="GT251">
        <v>0</v>
      </c>
      <c r="GU251" t="s">
        <v>3</v>
      </c>
      <c r="GV251">
        <f t="shared" si="214"/>
        <v>0</v>
      </c>
      <c r="GW251">
        <v>1</v>
      </c>
      <c r="GX251">
        <f>ROUND(HC251*I251,2)</f>
        <v>0</v>
      </c>
      <c r="HA251">
        <v>0</v>
      </c>
      <c r="HB251">
        <v>0</v>
      </c>
      <c r="HC251">
        <f t="shared" si="215"/>
        <v>0</v>
      </c>
      <c r="HE251" t="s">
        <v>3</v>
      </c>
      <c r="HF251" t="s">
        <v>3</v>
      </c>
      <c r="HH251">
        <f>ROUND(AC251*I251,0)</f>
        <v>33061990</v>
      </c>
      <c r="HM251" t="s">
        <v>3</v>
      </c>
      <c r="HN251" t="s">
        <v>33</v>
      </c>
      <c r="HO251" t="s">
        <v>34</v>
      </c>
      <c r="HP251" t="s">
        <v>31</v>
      </c>
      <c r="HQ251" t="s">
        <v>31</v>
      </c>
      <c r="HS251">
        <v>0</v>
      </c>
      <c r="IK251">
        <v>0</v>
      </c>
    </row>
    <row r="252" spans="1:245" x14ac:dyDescent="0.2">
      <c r="A252">
        <v>17</v>
      </c>
      <c r="B252">
        <v>1</v>
      </c>
      <c r="E252" t="s">
        <v>264</v>
      </c>
      <c r="F252" t="s">
        <v>265</v>
      </c>
      <c r="G252" t="s">
        <v>582</v>
      </c>
      <c r="H252" t="s">
        <v>29</v>
      </c>
      <c r="I252">
        <v>1</v>
      </c>
      <c r="J252">
        <v>0</v>
      </c>
      <c r="K252">
        <v>1</v>
      </c>
      <c r="O252">
        <f>ROUND(CP252,0)</f>
        <v>34462496</v>
      </c>
      <c r="P252">
        <f>ROUND(CQ252*I252,0)</f>
        <v>34462496</v>
      </c>
      <c r="Q252">
        <f>ROUND(CR252*I252,0)</f>
        <v>0</v>
      </c>
      <c r="R252">
        <f>ROUND(CS252*I252,0)</f>
        <v>0</v>
      </c>
      <c r="S252">
        <f>ROUND(CT252*I252,0)</f>
        <v>0</v>
      </c>
      <c r="T252">
        <f>ROUND(CU252*I252,0)</f>
        <v>0</v>
      </c>
      <c r="U252">
        <f t="shared" si="189"/>
        <v>0</v>
      </c>
      <c r="V252">
        <f t="shared" si="190"/>
        <v>0</v>
      </c>
      <c r="W252">
        <f>ROUND(CX252*I252,0)</f>
        <v>0</v>
      </c>
      <c r="X252">
        <f>ROUND(CY252,0)</f>
        <v>0</v>
      </c>
      <c r="Y252">
        <f>ROUND(CZ252,0)</f>
        <v>0</v>
      </c>
      <c r="AA252">
        <v>64973731</v>
      </c>
      <c r="AB252">
        <f t="shared" si="191"/>
        <v>34462495.549999997</v>
      </c>
      <c r="AC252">
        <f t="shared" si="192"/>
        <v>34462495.549999997</v>
      </c>
      <c r="AD252">
        <f t="shared" si="193"/>
        <v>0</v>
      </c>
      <c r="AE252">
        <f t="shared" si="194"/>
        <v>0</v>
      </c>
      <c r="AF252">
        <f t="shared" si="195"/>
        <v>0</v>
      </c>
      <c r="AG252">
        <f t="shared" si="196"/>
        <v>0</v>
      </c>
      <c r="AH252">
        <f t="shared" si="197"/>
        <v>0</v>
      </c>
      <c r="AI252">
        <f t="shared" si="198"/>
        <v>0</v>
      </c>
      <c r="AJ252">
        <f t="shared" si="199"/>
        <v>0</v>
      </c>
      <c r="AK252">
        <v>34462495.549999997</v>
      </c>
      <c r="AL252">
        <v>34462495.549999997</v>
      </c>
      <c r="AM252">
        <v>0</v>
      </c>
      <c r="AN252">
        <v>0</v>
      </c>
      <c r="AO252">
        <v>0</v>
      </c>
      <c r="AP252">
        <v>0</v>
      </c>
      <c r="AQ252">
        <v>0</v>
      </c>
      <c r="AR252">
        <v>0</v>
      </c>
      <c r="AS252">
        <v>0</v>
      </c>
      <c r="AT252">
        <v>78</v>
      </c>
      <c r="AU252">
        <v>57</v>
      </c>
      <c r="AV252">
        <v>1</v>
      </c>
      <c r="AW252">
        <v>1</v>
      </c>
      <c r="AZ252">
        <v>1</v>
      </c>
      <c r="BA252">
        <v>1</v>
      </c>
      <c r="BB252">
        <v>1</v>
      </c>
      <c r="BC252">
        <v>6.74</v>
      </c>
      <c r="BD252" t="s">
        <v>3</v>
      </c>
      <c r="BE252" t="s">
        <v>3</v>
      </c>
      <c r="BF252" t="s">
        <v>3</v>
      </c>
      <c r="BG252" t="s">
        <v>3</v>
      </c>
      <c r="BH252">
        <v>3</v>
      </c>
      <c r="BI252">
        <v>3</v>
      </c>
      <c r="BJ252" t="s">
        <v>3</v>
      </c>
      <c r="BM252">
        <v>400002</v>
      </c>
      <c r="BN252">
        <v>0</v>
      </c>
      <c r="BO252" t="s">
        <v>3</v>
      </c>
      <c r="BP252">
        <v>0</v>
      </c>
      <c r="BQ252">
        <v>7</v>
      </c>
      <c r="BR252">
        <v>0</v>
      </c>
      <c r="BS252">
        <v>1</v>
      </c>
      <c r="BT252">
        <v>1</v>
      </c>
      <c r="BU252">
        <v>1</v>
      </c>
      <c r="BV252">
        <v>1</v>
      </c>
      <c r="BW252">
        <v>1</v>
      </c>
      <c r="BX252">
        <v>1</v>
      </c>
      <c r="BY252" t="s">
        <v>3</v>
      </c>
      <c r="BZ252">
        <v>78</v>
      </c>
      <c r="CA252">
        <v>57</v>
      </c>
      <c r="CB252" t="s">
        <v>3</v>
      </c>
      <c r="CE252">
        <v>0</v>
      </c>
      <c r="CF252">
        <v>0</v>
      </c>
      <c r="CG252">
        <v>0</v>
      </c>
      <c r="CM252">
        <v>0</v>
      </c>
      <c r="CN252" t="s">
        <v>3</v>
      </c>
      <c r="CO252">
        <v>0</v>
      </c>
      <c r="CP252">
        <f t="shared" si="200"/>
        <v>34462496</v>
      </c>
      <c r="CQ252">
        <f t="shared" si="201"/>
        <v>34462495.549999997</v>
      </c>
      <c r="CR252">
        <f t="shared" si="202"/>
        <v>0</v>
      </c>
      <c r="CS252">
        <f t="shared" si="203"/>
        <v>0</v>
      </c>
      <c r="CT252">
        <f t="shared" si="204"/>
        <v>0</v>
      </c>
      <c r="CU252">
        <f t="shared" si="205"/>
        <v>0</v>
      </c>
      <c r="CV252">
        <f t="shared" si="206"/>
        <v>0</v>
      </c>
      <c r="CW252">
        <f t="shared" si="207"/>
        <v>0</v>
      </c>
      <c r="CX252">
        <f t="shared" si="208"/>
        <v>0</v>
      </c>
      <c r="CY252">
        <f t="shared" si="209"/>
        <v>0</v>
      </c>
      <c r="CZ252">
        <f t="shared" si="210"/>
        <v>0</v>
      </c>
      <c r="DC252" t="s">
        <v>3</v>
      </c>
      <c r="DD252" t="s">
        <v>3</v>
      </c>
      <c r="DE252" t="s">
        <v>3</v>
      </c>
      <c r="DF252" t="s">
        <v>3</v>
      </c>
      <c r="DG252" t="s">
        <v>3</v>
      </c>
      <c r="DH252" t="s">
        <v>3</v>
      </c>
      <c r="DI252" t="s">
        <v>3</v>
      </c>
      <c r="DJ252" t="s">
        <v>3</v>
      </c>
      <c r="DK252" t="s">
        <v>3</v>
      </c>
      <c r="DL252" t="s">
        <v>3</v>
      </c>
      <c r="DM252" t="s">
        <v>3</v>
      </c>
      <c r="DN252">
        <v>0</v>
      </c>
      <c r="DO252">
        <v>0</v>
      </c>
      <c r="DP252">
        <v>1</v>
      </c>
      <c r="DQ252">
        <v>1</v>
      </c>
      <c r="DU252">
        <v>1010</v>
      </c>
      <c r="DV252" t="s">
        <v>29</v>
      </c>
      <c r="DW252" t="s">
        <v>29</v>
      </c>
      <c r="DX252">
        <v>1</v>
      </c>
      <c r="DZ252" t="s">
        <v>3</v>
      </c>
      <c r="EA252" t="s">
        <v>3</v>
      </c>
      <c r="EB252" t="s">
        <v>3</v>
      </c>
      <c r="EC252" t="s">
        <v>3</v>
      </c>
      <c r="EE252">
        <v>49994505</v>
      </c>
      <c r="EF252">
        <v>7</v>
      </c>
      <c r="EG252" t="s">
        <v>30</v>
      </c>
      <c r="EH252">
        <v>109</v>
      </c>
      <c r="EI252" t="s">
        <v>31</v>
      </c>
      <c r="EJ252">
        <v>1</v>
      </c>
      <c r="EK252">
        <v>400002</v>
      </c>
      <c r="EL252" t="s">
        <v>31</v>
      </c>
      <c r="EM252" t="s">
        <v>32</v>
      </c>
      <c r="EO252" t="s">
        <v>3</v>
      </c>
      <c r="EQ252">
        <v>1703936</v>
      </c>
      <c r="ER252">
        <v>3689631.23</v>
      </c>
      <c r="ES252">
        <v>34462495.549999997</v>
      </c>
      <c r="ET252">
        <v>0</v>
      </c>
      <c r="EU252">
        <v>0</v>
      </c>
      <c r="EV252">
        <v>0</v>
      </c>
      <c r="EW252">
        <v>0</v>
      </c>
      <c r="EX252">
        <v>0</v>
      </c>
      <c r="EY252">
        <v>0</v>
      </c>
      <c r="EZ252">
        <v>5</v>
      </c>
      <c r="FC252">
        <v>0</v>
      </c>
      <c r="FD252">
        <v>18</v>
      </c>
      <c r="FF252">
        <v>33061989.670000002</v>
      </c>
      <c r="FQ252">
        <v>0</v>
      </c>
      <c r="FR252">
        <f>P252</f>
        <v>34462496</v>
      </c>
      <c r="FS252">
        <v>0</v>
      </c>
      <c r="FX252">
        <v>78</v>
      </c>
      <c r="FY252">
        <v>57</v>
      </c>
      <c r="GA252" t="s">
        <v>266</v>
      </c>
      <c r="GD252">
        <v>0</v>
      </c>
      <c r="GF252">
        <v>-74139432</v>
      </c>
      <c r="GG252">
        <v>2</v>
      </c>
      <c r="GH252">
        <v>3</v>
      </c>
      <c r="GI252">
        <v>5</v>
      </c>
      <c r="GJ252">
        <v>0</v>
      </c>
      <c r="GK252">
        <f>ROUND(R252*(S12)/100,0)</f>
        <v>0</v>
      </c>
      <c r="GL252">
        <f>ROUND(IF(AND(BH252=3,BI252=3,FS252&lt;&gt;0),P252,0),0)</f>
        <v>0</v>
      </c>
      <c r="GM252">
        <f>ROUND(O252+X252+Y252+GK252,0)+GX252</f>
        <v>34462496</v>
      </c>
      <c r="GN252">
        <f t="shared" si="211"/>
        <v>0</v>
      </c>
      <c r="GO252">
        <f t="shared" si="212"/>
        <v>0</v>
      </c>
      <c r="GP252">
        <f t="shared" si="213"/>
        <v>0</v>
      </c>
      <c r="GR252">
        <v>1</v>
      </c>
      <c r="GS252">
        <v>1</v>
      </c>
      <c r="GT252">
        <v>0</v>
      </c>
      <c r="GU252" t="s">
        <v>3</v>
      </c>
      <c r="GV252">
        <f t="shared" si="214"/>
        <v>0</v>
      </c>
      <c r="GW252">
        <v>1</v>
      </c>
      <c r="GX252">
        <f>ROUND(HC252*I252,0)</f>
        <v>0</v>
      </c>
      <c r="HA252">
        <v>0</v>
      </c>
      <c r="HB252">
        <v>0</v>
      </c>
      <c r="HC252">
        <f t="shared" si="215"/>
        <v>0</v>
      </c>
      <c r="HE252" t="s">
        <v>41</v>
      </c>
      <c r="HF252" t="s">
        <v>48</v>
      </c>
      <c r="HH252">
        <f>ROUND(AC252*I252,0)</f>
        <v>34462496</v>
      </c>
      <c r="HM252" t="s">
        <v>3</v>
      </c>
      <c r="HN252" t="s">
        <v>33</v>
      </c>
      <c r="HO252" t="s">
        <v>34</v>
      </c>
      <c r="HP252" t="s">
        <v>31</v>
      </c>
      <c r="HQ252" t="s">
        <v>31</v>
      </c>
      <c r="HS252">
        <v>0</v>
      </c>
      <c r="IK252">
        <v>0</v>
      </c>
    </row>
    <row r="253" spans="1:245" x14ac:dyDescent="0.2">
      <c r="A253">
        <v>17</v>
      </c>
      <c r="B253">
        <v>1</v>
      </c>
      <c r="E253" t="s">
        <v>267</v>
      </c>
      <c r="F253" t="s">
        <v>268</v>
      </c>
      <c r="G253" t="s">
        <v>583</v>
      </c>
      <c r="H253" t="s">
        <v>29</v>
      </c>
      <c r="I253">
        <v>1</v>
      </c>
      <c r="J253">
        <v>0</v>
      </c>
      <c r="K253">
        <v>1</v>
      </c>
      <c r="O253">
        <f>ROUND(CP253,2)</f>
        <v>40118367</v>
      </c>
      <c r="P253">
        <f>ROUND(ROUND(CQ253*I253,0)/BC253,2)</f>
        <v>40118367</v>
      </c>
      <c r="Q253">
        <f>ROUND(CR253*I253,2)</f>
        <v>0</v>
      </c>
      <c r="R253">
        <f>ROUND(CS253*I253,2)</f>
        <v>0</v>
      </c>
      <c r="S253">
        <f>ROUND(CT253*I253,2)</f>
        <v>0</v>
      </c>
      <c r="T253">
        <f>ROUND(CU253*I253,2)</f>
        <v>0</v>
      </c>
      <c r="U253">
        <f t="shared" si="189"/>
        <v>0</v>
      </c>
      <c r="V253">
        <f t="shared" si="190"/>
        <v>0</v>
      </c>
      <c r="W253">
        <f>ROUND(CX253*I253,2)</f>
        <v>0</v>
      </c>
      <c r="X253">
        <f>ROUND(CY253,2)</f>
        <v>0</v>
      </c>
      <c r="Y253">
        <f>ROUND(CZ253,2)</f>
        <v>0</v>
      </c>
      <c r="AA253">
        <v>64973733</v>
      </c>
      <c r="AB253">
        <f t="shared" si="191"/>
        <v>40118366.670000002</v>
      </c>
      <c r="AC253">
        <f t="shared" si="192"/>
        <v>40118366.670000002</v>
      </c>
      <c r="AD253">
        <f t="shared" si="193"/>
        <v>0</v>
      </c>
      <c r="AE253">
        <f t="shared" si="194"/>
        <v>0</v>
      </c>
      <c r="AF253">
        <f t="shared" si="195"/>
        <v>0</v>
      </c>
      <c r="AG253">
        <f t="shared" si="196"/>
        <v>0</v>
      </c>
      <c r="AH253">
        <f t="shared" si="197"/>
        <v>0</v>
      </c>
      <c r="AI253">
        <f t="shared" si="198"/>
        <v>0</v>
      </c>
      <c r="AJ253">
        <f t="shared" si="199"/>
        <v>0</v>
      </c>
      <c r="AK253">
        <v>40118366.670000002</v>
      </c>
      <c r="AL253">
        <v>40118366.670000002</v>
      </c>
      <c r="AM253">
        <v>0</v>
      </c>
      <c r="AN253">
        <v>0</v>
      </c>
      <c r="AO253">
        <v>0</v>
      </c>
      <c r="AP253">
        <v>0</v>
      </c>
      <c r="AQ253">
        <v>0</v>
      </c>
      <c r="AR253">
        <v>0</v>
      </c>
      <c r="AS253">
        <v>0</v>
      </c>
      <c r="AT253">
        <v>78</v>
      </c>
      <c r="AU253">
        <v>57</v>
      </c>
      <c r="AV253">
        <v>1</v>
      </c>
      <c r="AW253">
        <v>1</v>
      </c>
      <c r="AZ253">
        <v>1</v>
      </c>
      <c r="BA253">
        <v>1</v>
      </c>
      <c r="BB253">
        <v>1</v>
      </c>
      <c r="BC253">
        <v>1</v>
      </c>
      <c r="BD253" t="s">
        <v>3</v>
      </c>
      <c r="BE253" t="s">
        <v>3</v>
      </c>
      <c r="BF253" t="s">
        <v>3</v>
      </c>
      <c r="BG253" t="s">
        <v>3</v>
      </c>
      <c r="BH253">
        <v>3</v>
      </c>
      <c r="BI253">
        <v>3</v>
      </c>
      <c r="BJ253" t="s">
        <v>3</v>
      </c>
      <c r="BM253">
        <v>400002</v>
      </c>
      <c r="BN253">
        <v>0</v>
      </c>
      <c r="BO253" t="s">
        <v>3</v>
      </c>
      <c r="BP253">
        <v>0</v>
      </c>
      <c r="BQ253">
        <v>7</v>
      </c>
      <c r="BR253">
        <v>0</v>
      </c>
      <c r="BS253">
        <v>1</v>
      </c>
      <c r="BT253">
        <v>1</v>
      </c>
      <c r="BU253">
        <v>1</v>
      </c>
      <c r="BV253">
        <v>1</v>
      </c>
      <c r="BW253">
        <v>1</v>
      </c>
      <c r="BX253">
        <v>1</v>
      </c>
      <c r="BY253" t="s">
        <v>3</v>
      </c>
      <c r="BZ253">
        <v>78</v>
      </c>
      <c r="CA253">
        <v>57</v>
      </c>
      <c r="CB253" t="s">
        <v>3</v>
      </c>
      <c r="CE253">
        <v>0</v>
      </c>
      <c r="CF253">
        <v>0</v>
      </c>
      <c r="CG253">
        <v>0</v>
      </c>
      <c r="CM253">
        <v>0</v>
      </c>
      <c r="CN253" t="s">
        <v>3</v>
      </c>
      <c r="CO253">
        <v>0</v>
      </c>
      <c r="CP253">
        <f t="shared" si="200"/>
        <v>40118367</v>
      </c>
      <c r="CQ253">
        <f t="shared" si="201"/>
        <v>40118366.670000002</v>
      </c>
      <c r="CR253">
        <f t="shared" si="202"/>
        <v>0</v>
      </c>
      <c r="CS253">
        <f t="shared" si="203"/>
        <v>0</v>
      </c>
      <c r="CT253">
        <f t="shared" si="204"/>
        <v>0</v>
      </c>
      <c r="CU253">
        <f t="shared" si="205"/>
        <v>0</v>
      </c>
      <c r="CV253">
        <f t="shared" si="206"/>
        <v>0</v>
      </c>
      <c r="CW253">
        <f t="shared" si="207"/>
        <v>0</v>
      </c>
      <c r="CX253">
        <f t="shared" si="208"/>
        <v>0</v>
      </c>
      <c r="CY253">
        <f t="shared" si="209"/>
        <v>0</v>
      </c>
      <c r="CZ253">
        <f t="shared" si="210"/>
        <v>0</v>
      </c>
      <c r="DC253" t="s">
        <v>3</v>
      </c>
      <c r="DD253" t="s">
        <v>3</v>
      </c>
      <c r="DE253" t="s">
        <v>3</v>
      </c>
      <c r="DF253" t="s">
        <v>3</v>
      </c>
      <c r="DG253" t="s">
        <v>3</v>
      </c>
      <c r="DH253" t="s">
        <v>3</v>
      </c>
      <c r="DI253" t="s">
        <v>3</v>
      </c>
      <c r="DJ253" t="s">
        <v>3</v>
      </c>
      <c r="DK253" t="s">
        <v>3</v>
      </c>
      <c r="DL253" t="s">
        <v>3</v>
      </c>
      <c r="DM253" t="s">
        <v>3</v>
      </c>
      <c r="DN253">
        <v>0</v>
      </c>
      <c r="DO253">
        <v>0</v>
      </c>
      <c r="DP253">
        <v>1</v>
      </c>
      <c r="DQ253">
        <v>1</v>
      </c>
      <c r="DU253">
        <v>1010</v>
      </c>
      <c r="DV253" t="s">
        <v>29</v>
      </c>
      <c r="DW253" t="s">
        <v>29</v>
      </c>
      <c r="DX253">
        <v>1</v>
      </c>
      <c r="DZ253" t="s">
        <v>3</v>
      </c>
      <c r="EA253" t="s">
        <v>3</v>
      </c>
      <c r="EB253" t="s">
        <v>3</v>
      </c>
      <c r="EC253" t="s">
        <v>3</v>
      </c>
      <c r="EE253">
        <v>49994505</v>
      </c>
      <c r="EF253">
        <v>7</v>
      </c>
      <c r="EG253" t="s">
        <v>30</v>
      </c>
      <c r="EH253">
        <v>109</v>
      </c>
      <c r="EI253" t="s">
        <v>31</v>
      </c>
      <c r="EJ253">
        <v>1</v>
      </c>
      <c r="EK253">
        <v>400002</v>
      </c>
      <c r="EL253" t="s">
        <v>31</v>
      </c>
      <c r="EM253" t="s">
        <v>32</v>
      </c>
      <c r="EO253" t="s">
        <v>3</v>
      </c>
      <c r="EQ253">
        <v>1703936</v>
      </c>
      <c r="ER253">
        <v>0</v>
      </c>
      <c r="ES253">
        <v>40118366.670000002</v>
      </c>
      <c r="ET253">
        <v>0</v>
      </c>
      <c r="EU253">
        <v>0</v>
      </c>
      <c r="EV253">
        <v>0</v>
      </c>
      <c r="EW253">
        <v>0</v>
      </c>
      <c r="EX253">
        <v>0</v>
      </c>
      <c r="EY253">
        <v>0</v>
      </c>
      <c r="EZ253">
        <v>5</v>
      </c>
      <c r="FC253">
        <v>0</v>
      </c>
      <c r="FD253">
        <v>18</v>
      </c>
      <c r="FF253">
        <v>40118366.670000002</v>
      </c>
      <c r="FQ253">
        <v>0</v>
      </c>
      <c r="FR253">
        <f>P253</f>
        <v>40118367</v>
      </c>
      <c r="FS253">
        <v>0</v>
      </c>
      <c r="FX253">
        <v>78</v>
      </c>
      <c r="FY253">
        <v>57</v>
      </c>
      <c r="GA253" t="s">
        <v>3</v>
      </c>
      <c r="GD253">
        <v>1</v>
      </c>
      <c r="GF253">
        <v>-802741664</v>
      </c>
      <c r="GG253">
        <v>2</v>
      </c>
      <c r="GH253">
        <v>3</v>
      </c>
      <c r="GI253">
        <v>-2</v>
      </c>
      <c r="GJ253">
        <v>0</v>
      </c>
      <c r="GK253">
        <v>0</v>
      </c>
      <c r="GL253">
        <f>ROUND(IF(AND(BH253=3,BI253=3,FS253&lt;&gt;0),P253,0),2)</f>
        <v>0</v>
      </c>
      <c r="GM253">
        <f>ROUND(O253+X253+Y253,2)+GX253</f>
        <v>40118367</v>
      </c>
      <c r="GN253">
        <f t="shared" si="211"/>
        <v>0</v>
      </c>
      <c r="GO253">
        <f t="shared" si="212"/>
        <v>0</v>
      </c>
      <c r="GP253">
        <f t="shared" si="213"/>
        <v>0</v>
      </c>
      <c r="GR253">
        <v>1</v>
      </c>
      <c r="GS253">
        <v>1</v>
      </c>
      <c r="GT253">
        <v>0</v>
      </c>
      <c r="GU253" t="s">
        <v>3</v>
      </c>
      <c r="GV253">
        <f t="shared" si="214"/>
        <v>0</v>
      </c>
      <c r="GW253">
        <v>1</v>
      </c>
      <c r="GX253">
        <f>ROUND(HC253*I253,2)</f>
        <v>0</v>
      </c>
      <c r="HA253">
        <v>0</v>
      </c>
      <c r="HB253">
        <v>0</v>
      </c>
      <c r="HC253">
        <f t="shared" si="215"/>
        <v>0</v>
      </c>
      <c r="HE253" t="s">
        <v>3</v>
      </c>
      <c r="HF253" t="s">
        <v>3</v>
      </c>
      <c r="HH253">
        <f>ROUND(AC253*I253,0)</f>
        <v>40118367</v>
      </c>
      <c r="HM253" t="s">
        <v>3</v>
      </c>
      <c r="HN253" t="s">
        <v>33</v>
      </c>
      <c r="HO253" t="s">
        <v>34</v>
      </c>
      <c r="HP253" t="s">
        <v>31</v>
      </c>
      <c r="HQ253" t="s">
        <v>31</v>
      </c>
      <c r="HS253">
        <v>0</v>
      </c>
      <c r="IK253">
        <v>0</v>
      </c>
    </row>
    <row r="254" spans="1:245" x14ac:dyDescent="0.2">
      <c r="A254">
        <v>17</v>
      </c>
      <c r="B254">
        <v>1</v>
      </c>
      <c r="E254" t="s">
        <v>267</v>
      </c>
      <c r="F254" t="s">
        <v>268</v>
      </c>
      <c r="G254" t="s">
        <v>583</v>
      </c>
      <c r="H254" t="s">
        <v>29</v>
      </c>
      <c r="I254">
        <v>1</v>
      </c>
      <c r="J254">
        <v>0</v>
      </c>
      <c r="K254">
        <v>1</v>
      </c>
      <c r="O254">
        <f>ROUND(CP254,0)</f>
        <v>41817781</v>
      </c>
      <c r="P254">
        <f>ROUND(CQ254*I254,0)</f>
        <v>41817781</v>
      </c>
      <c r="Q254">
        <f>ROUND(CR254*I254,0)</f>
        <v>0</v>
      </c>
      <c r="R254">
        <f>ROUND(CS254*I254,0)</f>
        <v>0</v>
      </c>
      <c r="S254">
        <f>ROUND(CT254*I254,0)</f>
        <v>0</v>
      </c>
      <c r="T254">
        <f>ROUND(CU254*I254,0)</f>
        <v>0</v>
      </c>
      <c r="U254">
        <f t="shared" si="189"/>
        <v>0</v>
      </c>
      <c r="V254">
        <f t="shared" si="190"/>
        <v>0</v>
      </c>
      <c r="W254">
        <f>ROUND(CX254*I254,0)</f>
        <v>0</v>
      </c>
      <c r="X254">
        <f>ROUND(CY254,0)</f>
        <v>0</v>
      </c>
      <c r="Y254">
        <f>ROUND(CZ254,0)</f>
        <v>0</v>
      </c>
      <c r="AA254">
        <v>64973731</v>
      </c>
      <c r="AB254">
        <f t="shared" si="191"/>
        <v>41817780.68</v>
      </c>
      <c r="AC254">
        <f t="shared" si="192"/>
        <v>41817780.68</v>
      </c>
      <c r="AD254">
        <f t="shared" si="193"/>
        <v>0</v>
      </c>
      <c r="AE254">
        <f t="shared" si="194"/>
        <v>0</v>
      </c>
      <c r="AF254">
        <f t="shared" si="195"/>
        <v>0</v>
      </c>
      <c r="AG254">
        <f t="shared" si="196"/>
        <v>0</v>
      </c>
      <c r="AH254">
        <f t="shared" si="197"/>
        <v>0</v>
      </c>
      <c r="AI254">
        <f t="shared" si="198"/>
        <v>0</v>
      </c>
      <c r="AJ254">
        <f t="shared" si="199"/>
        <v>0</v>
      </c>
      <c r="AK254">
        <v>41817780.68</v>
      </c>
      <c r="AL254">
        <v>41817780.68</v>
      </c>
      <c r="AM254">
        <v>0</v>
      </c>
      <c r="AN254">
        <v>0</v>
      </c>
      <c r="AO254">
        <v>0</v>
      </c>
      <c r="AP254">
        <v>0</v>
      </c>
      <c r="AQ254">
        <v>0</v>
      </c>
      <c r="AR254">
        <v>0</v>
      </c>
      <c r="AS254">
        <v>0</v>
      </c>
      <c r="AT254">
        <v>78</v>
      </c>
      <c r="AU254">
        <v>57</v>
      </c>
      <c r="AV254">
        <v>1</v>
      </c>
      <c r="AW254">
        <v>1</v>
      </c>
      <c r="AZ254">
        <v>1</v>
      </c>
      <c r="BA254">
        <v>1</v>
      </c>
      <c r="BB254">
        <v>1</v>
      </c>
      <c r="BC254">
        <v>6.74</v>
      </c>
      <c r="BD254" t="s">
        <v>3</v>
      </c>
      <c r="BE254" t="s">
        <v>3</v>
      </c>
      <c r="BF254" t="s">
        <v>3</v>
      </c>
      <c r="BG254" t="s">
        <v>3</v>
      </c>
      <c r="BH254">
        <v>3</v>
      </c>
      <c r="BI254">
        <v>3</v>
      </c>
      <c r="BJ254" t="s">
        <v>3</v>
      </c>
      <c r="BM254">
        <v>400002</v>
      </c>
      <c r="BN254">
        <v>0</v>
      </c>
      <c r="BO254" t="s">
        <v>3</v>
      </c>
      <c r="BP254">
        <v>0</v>
      </c>
      <c r="BQ254">
        <v>7</v>
      </c>
      <c r="BR254">
        <v>0</v>
      </c>
      <c r="BS254">
        <v>1</v>
      </c>
      <c r="BT254">
        <v>1</v>
      </c>
      <c r="BU254">
        <v>1</v>
      </c>
      <c r="BV254">
        <v>1</v>
      </c>
      <c r="BW254">
        <v>1</v>
      </c>
      <c r="BX254">
        <v>1</v>
      </c>
      <c r="BY254" t="s">
        <v>3</v>
      </c>
      <c r="BZ254">
        <v>78</v>
      </c>
      <c r="CA254">
        <v>57</v>
      </c>
      <c r="CB254" t="s">
        <v>3</v>
      </c>
      <c r="CE254">
        <v>0</v>
      </c>
      <c r="CF254">
        <v>0</v>
      </c>
      <c r="CG254">
        <v>0</v>
      </c>
      <c r="CM254">
        <v>0</v>
      </c>
      <c r="CN254" t="s">
        <v>3</v>
      </c>
      <c r="CO254">
        <v>0</v>
      </c>
      <c r="CP254">
        <f t="shared" si="200"/>
        <v>41817781</v>
      </c>
      <c r="CQ254">
        <f t="shared" si="201"/>
        <v>41817780.68</v>
      </c>
      <c r="CR254">
        <f t="shared" si="202"/>
        <v>0</v>
      </c>
      <c r="CS254">
        <f t="shared" si="203"/>
        <v>0</v>
      </c>
      <c r="CT254">
        <f t="shared" si="204"/>
        <v>0</v>
      </c>
      <c r="CU254">
        <f t="shared" si="205"/>
        <v>0</v>
      </c>
      <c r="CV254">
        <f t="shared" si="206"/>
        <v>0</v>
      </c>
      <c r="CW254">
        <f t="shared" si="207"/>
        <v>0</v>
      </c>
      <c r="CX254">
        <f t="shared" si="208"/>
        <v>0</v>
      </c>
      <c r="CY254">
        <f t="shared" si="209"/>
        <v>0</v>
      </c>
      <c r="CZ254">
        <f t="shared" si="210"/>
        <v>0</v>
      </c>
      <c r="DC254" t="s">
        <v>3</v>
      </c>
      <c r="DD254" t="s">
        <v>3</v>
      </c>
      <c r="DE254" t="s">
        <v>3</v>
      </c>
      <c r="DF254" t="s">
        <v>3</v>
      </c>
      <c r="DG254" t="s">
        <v>3</v>
      </c>
      <c r="DH254" t="s">
        <v>3</v>
      </c>
      <c r="DI254" t="s">
        <v>3</v>
      </c>
      <c r="DJ254" t="s">
        <v>3</v>
      </c>
      <c r="DK254" t="s">
        <v>3</v>
      </c>
      <c r="DL254" t="s">
        <v>3</v>
      </c>
      <c r="DM254" t="s">
        <v>3</v>
      </c>
      <c r="DN254">
        <v>0</v>
      </c>
      <c r="DO254">
        <v>0</v>
      </c>
      <c r="DP254">
        <v>1</v>
      </c>
      <c r="DQ254">
        <v>1</v>
      </c>
      <c r="DU254">
        <v>1010</v>
      </c>
      <c r="DV254" t="s">
        <v>29</v>
      </c>
      <c r="DW254" t="s">
        <v>29</v>
      </c>
      <c r="DX254">
        <v>1</v>
      </c>
      <c r="DZ254" t="s">
        <v>3</v>
      </c>
      <c r="EA254" t="s">
        <v>3</v>
      </c>
      <c r="EB254" t="s">
        <v>3</v>
      </c>
      <c r="EC254" t="s">
        <v>3</v>
      </c>
      <c r="EE254">
        <v>49994505</v>
      </c>
      <c r="EF254">
        <v>7</v>
      </c>
      <c r="EG254" t="s">
        <v>30</v>
      </c>
      <c r="EH254">
        <v>109</v>
      </c>
      <c r="EI254" t="s">
        <v>31</v>
      </c>
      <c r="EJ254">
        <v>1</v>
      </c>
      <c r="EK254">
        <v>400002</v>
      </c>
      <c r="EL254" t="s">
        <v>31</v>
      </c>
      <c r="EM254" t="s">
        <v>32</v>
      </c>
      <c r="EO254" t="s">
        <v>3</v>
      </c>
      <c r="EQ254">
        <v>1703936</v>
      </c>
      <c r="ER254">
        <v>41817780.68</v>
      </c>
      <c r="ES254">
        <v>41817780.68</v>
      </c>
      <c r="ET254">
        <v>0</v>
      </c>
      <c r="EU254">
        <v>0</v>
      </c>
      <c r="EV254">
        <v>0</v>
      </c>
      <c r="EW254">
        <v>0</v>
      </c>
      <c r="EX254">
        <v>0</v>
      </c>
      <c r="EY254">
        <v>0</v>
      </c>
      <c r="EZ254">
        <v>5</v>
      </c>
      <c r="FC254">
        <v>0</v>
      </c>
      <c r="FD254">
        <v>18</v>
      </c>
      <c r="FF254">
        <v>40118366.670000002</v>
      </c>
      <c r="FQ254">
        <v>0</v>
      </c>
      <c r="FR254">
        <f>P254</f>
        <v>41817781</v>
      </c>
      <c r="FS254">
        <v>0</v>
      </c>
      <c r="FX254">
        <v>78</v>
      </c>
      <c r="FY254">
        <v>57</v>
      </c>
      <c r="GA254" t="s">
        <v>269</v>
      </c>
      <c r="GD254">
        <v>0</v>
      </c>
      <c r="GF254">
        <v>-802741664</v>
      </c>
      <c r="GG254">
        <v>2</v>
      </c>
      <c r="GH254">
        <v>3</v>
      </c>
      <c r="GI254">
        <v>5</v>
      </c>
      <c r="GJ254">
        <v>0</v>
      </c>
      <c r="GK254">
        <f>ROUND(R254*(S12)/100,0)</f>
        <v>0</v>
      </c>
      <c r="GL254">
        <f>ROUND(IF(AND(BH254=3,BI254=3,FS254&lt;&gt;0),P254,0),0)</f>
        <v>0</v>
      </c>
      <c r="GM254">
        <f>ROUND(O254+X254+Y254+GK254,0)+GX254</f>
        <v>41817781</v>
      </c>
      <c r="GN254">
        <f t="shared" si="211"/>
        <v>0</v>
      </c>
      <c r="GO254">
        <f t="shared" si="212"/>
        <v>0</v>
      </c>
      <c r="GP254">
        <f t="shared" si="213"/>
        <v>0</v>
      </c>
      <c r="GR254">
        <v>1</v>
      </c>
      <c r="GS254">
        <v>1</v>
      </c>
      <c r="GT254">
        <v>0</v>
      </c>
      <c r="GU254" t="s">
        <v>3</v>
      </c>
      <c r="GV254">
        <f t="shared" si="214"/>
        <v>0</v>
      </c>
      <c r="GW254">
        <v>1</v>
      </c>
      <c r="GX254">
        <f>ROUND(HC254*I254,0)</f>
        <v>0</v>
      </c>
      <c r="HA254">
        <v>0</v>
      </c>
      <c r="HB254">
        <v>0</v>
      </c>
      <c r="HC254">
        <f t="shared" si="215"/>
        <v>0</v>
      </c>
      <c r="HE254" t="s">
        <v>41</v>
      </c>
      <c r="HF254" t="s">
        <v>48</v>
      </c>
      <c r="HH254">
        <f>ROUND(AC254*I254,0)</f>
        <v>41817781</v>
      </c>
      <c r="HM254" t="s">
        <v>3</v>
      </c>
      <c r="HN254" t="s">
        <v>33</v>
      </c>
      <c r="HO254" t="s">
        <v>34</v>
      </c>
      <c r="HP254" t="s">
        <v>31</v>
      </c>
      <c r="HQ254" t="s">
        <v>31</v>
      </c>
      <c r="HS254">
        <v>0</v>
      </c>
      <c r="IK254">
        <v>0</v>
      </c>
    </row>
    <row r="255" spans="1:245" x14ac:dyDescent="0.2">
      <c r="A255">
        <v>17</v>
      </c>
      <c r="B255">
        <v>1</v>
      </c>
      <c r="E255" t="s">
        <v>270</v>
      </c>
      <c r="F255" t="s">
        <v>271</v>
      </c>
      <c r="G255" t="s">
        <v>272</v>
      </c>
      <c r="H255" t="s">
        <v>29</v>
      </c>
      <c r="I255">
        <v>12</v>
      </c>
      <c r="J255">
        <v>0</v>
      </c>
      <c r="K255">
        <v>12</v>
      </c>
      <c r="O255">
        <f>ROUND(CP255,2)</f>
        <v>906558</v>
      </c>
      <c r="P255">
        <f>ROUND(ROUND(CQ255*I255,0)/BC255,2)</f>
        <v>906558</v>
      </c>
      <c r="Q255">
        <f>ROUND(CR255*I255,2)</f>
        <v>0</v>
      </c>
      <c r="R255">
        <f>ROUND(CS255*I255,2)</f>
        <v>0</v>
      </c>
      <c r="S255">
        <f>ROUND(CT255*I255,2)</f>
        <v>0</v>
      </c>
      <c r="T255">
        <f>ROUND(CU255*I255,2)</f>
        <v>0</v>
      </c>
      <c r="U255">
        <f t="shared" si="189"/>
        <v>0</v>
      </c>
      <c r="V255">
        <f t="shared" si="190"/>
        <v>0</v>
      </c>
      <c r="W255">
        <f>ROUND(CX255*I255,2)</f>
        <v>0</v>
      </c>
      <c r="X255">
        <f>ROUND(CY255,2)</f>
        <v>0</v>
      </c>
      <c r="Y255">
        <f>ROUND(CZ255,2)</f>
        <v>0</v>
      </c>
      <c r="AA255">
        <v>64973733</v>
      </c>
      <c r="AB255">
        <f t="shared" si="191"/>
        <v>75546.5</v>
      </c>
      <c r="AC255">
        <f t="shared" si="192"/>
        <v>75546.5</v>
      </c>
      <c r="AD255">
        <f t="shared" si="193"/>
        <v>0</v>
      </c>
      <c r="AE255">
        <f t="shared" si="194"/>
        <v>0</v>
      </c>
      <c r="AF255">
        <f t="shared" si="195"/>
        <v>0</v>
      </c>
      <c r="AG255">
        <f t="shared" si="196"/>
        <v>0</v>
      </c>
      <c r="AH255">
        <f t="shared" si="197"/>
        <v>0</v>
      </c>
      <c r="AI255">
        <f t="shared" si="198"/>
        <v>0</v>
      </c>
      <c r="AJ255">
        <f t="shared" si="199"/>
        <v>0</v>
      </c>
      <c r="AK255">
        <v>75546.5</v>
      </c>
      <c r="AL255">
        <v>75546.5</v>
      </c>
      <c r="AM255">
        <v>0</v>
      </c>
      <c r="AN255">
        <v>0</v>
      </c>
      <c r="AO255">
        <v>0</v>
      </c>
      <c r="AP255">
        <v>0</v>
      </c>
      <c r="AQ255">
        <v>0</v>
      </c>
      <c r="AR255">
        <v>0</v>
      </c>
      <c r="AS255">
        <v>0</v>
      </c>
      <c r="AT255">
        <v>78</v>
      </c>
      <c r="AU255">
        <v>57</v>
      </c>
      <c r="AV255">
        <v>1</v>
      </c>
      <c r="AW255">
        <v>1</v>
      </c>
      <c r="AZ255">
        <v>1</v>
      </c>
      <c r="BA255">
        <v>1</v>
      </c>
      <c r="BB255">
        <v>1</v>
      </c>
      <c r="BC255">
        <v>1</v>
      </c>
      <c r="BD255" t="s">
        <v>3</v>
      </c>
      <c r="BE255" t="s">
        <v>3</v>
      </c>
      <c r="BF255" t="s">
        <v>3</v>
      </c>
      <c r="BG255" t="s">
        <v>3</v>
      </c>
      <c r="BH255">
        <v>3</v>
      </c>
      <c r="BI255">
        <v>2</v>
      </c>
      <c r="BJ255" t="s">
        <v>3</v>
      </c>
      <c r="BM255">
        <v>400002</v>
      </c>
      <c r="BN255">
        <v>0</v>
      </c>
      <c r="BO255" t="s">
        <v>3</v>
      </c>
      <c r="BP255">
        <v>0</v>
      </c>
      <c r="BQ255">
        <v>7</v>
      </c>
      <c r="BR255">
        <v>0</v>
      </c>
      <c r="BS255">
        <v>1</v>
      </c>
      <c r="BT255">
        <v>1</v>
      </c>
      <c r="BU255">
        <v>1</v>
      </c>
      <c r="BV255">
        <v>1</v>
      </c>
      <c r="BW255">
        <v>1</v>
      </c>
      <c r="BX255">
        <v>1</v>
      </c>
      <c r="BY255" t="s">
        <v>3</v>
      </c>
      <c r="BZ255">
        <v>78</v>
      </c>
      <c r="CA255">
        <v>57</v>
      </c>
      <c r="CB255" t="s">
        <v>3</v>
      </c>
      <c r="CE255">
        <v>0</v>
      </c>
      <c r="CF255">
        <v>0</v>
      </c>
      <c r="CG255">
        <v>0</v>
      </c>
      <c r="CM255">
        <v>0</v>
      </c>
      <c r="CN255" t="s">
        <v>3</v>
      </c>
      <c r="CO255">
        <v>0</v>
      </c>
      <c r="CP255">
        <f t="shared" si="200"/>
        <v>906558</v>
      </c>
      <c r="CQ255">
        <f t="shared" si="201"/>
        <v>75546.5</v>
      </c>
      <c r="CR255">
        <f t="shared" si="202"/>
        <v>0</v>
      </c>
      <c r="CS255">
        <f t="shared" si="203"/>
        <v>0</v>
      </c>
      <c r="CT255">
        <f t="shared" si="204"/>
        <v>0</v>
      </c>
      <c r="CU255">
        <f t="shared" si="205"/>
        <v>0</v>
      </c>
      <c r="CV255">
        <f t="shared" si="206"/>
        <v>0</v>
      </c>
      <c r="CW255">
        <f t="shared" si="207"/>
        <v>0</v>
      </c>
      <c r="CX255">
        <f t="shared" si="208"/>
        <v>0</v>
      </c>
      <c r="CY255">
        <f t="shared" si="209"/>
        <v>0</v>
      </c>
      <c r="CZ255">
        <f t="shared" si="210"/>
        <v>0</v>
      </c>
      <c r="DC255" t="s">
        <v>3</v>
      </c>
      <c r="DD255" t="s">
        <v>3</v>
      </c>
      <c r="DE255" t="s">
        <v>3</v>
      </c>
      <c r="DF255" t="s">
        <v>3</v>
      </c>
      <c r="DG255" t="s">
        <v>3</v>
      </c>
      <c r="DH255" t="s">
        <v>3</v>
      </c>
      <c r="DI255" t="s">
        <v>3</v>
      </c>
      <c r="DJ255" t="s">
        <v>3</v>
      </c>
      <c r="DK255" t="s">
        <v>3</v>
      </c>
      <c r="DL255" t="s">
        <v>3</v>
      </c>
      <c r="DM255" t="s">
        <v>3</v>
      </c>
      <c r="DN255">
        <v>0</v>
      </c>
      <c r="DO255">
        <v>0</v>
      </c>
      <c r="DP255">
        <v>1</v>
      </c>
      <c r="DQ255">
        <v>1</v>
      </c>
      <c r="DU255">
        <v>1010</v>
      </c>
      <c r="DV255" t="s">
        <v>29</v>
      </c>
      <c r="DW255" t="s">
        <v>29</v>
      </c>
      <c r="DX255">
        <v>1</v>
      </c>
      <c r="DZ255" t="s">
        <v>3</v>
      </c>
      <c r="EA255" t="s">
        <v>3</v>
      </c>
      <c r="EB255" t="s">
        <v>3</v>
      </c>
      <c r="EC255" t="s">
        <v>3</v>
      </c>
      <c r="EE255">
        <v>49994505</v>
      </c>
      <c r="EF255">
        <v>7</v>
      </c>
      <c r="EG255" t="s">
        <v>30</v>
      </c>
      <c r="EH255">
        <v>109</v>
      </c>
      <c r="EI255" t="s">
        <v>31</v>
      </c>
      <c r="EJ255">
        <v>1</v>
      </c>
      <c r="EK255">
        <v>400002</v>
      </c>
      <c r="EL255" t="s">
        <v>31</v>
      </c>
      <c r="EM255" t="s">
        <v>32</v>
      </c>
      <c r="EO255" t="s">
        <v>3</v>
      </c>
      <c r="EQ255">
        <v>1703936</v>
      </c>
      <c r="ER255">
        <v>0</v>
      </c>
      <c r="ES255">
        <v>75546.5</v>
      </c>
      <c r="ET255">
        <v>0</v>
      </c>
      <c r="EU255">
        <v>0</v>
      </c>
      <c r="EV255">
        <v>0</v>
      </c>
      <c r="EW255">
        <v>0</v>
      </c>
      <c r="EX255">
        <v>0</v>
      </c>
      <c r="EY255">
        <v>0</v>
      </c>
      <c r="EZ255">
        <v>5</v>
      </c>
      <c r="FC255">
        <v>0</v>
      </c>
      <c r="FD255">
        <v>18</v>
      </c>
      <c r="FF255">
        <v>75546.5</v>
      </c>
      <c r="FQ255">
        <v>0</v>
      </c>
      <c r="FR255">
        <v>0</v>
      </c>
      <c r="FS255">
        <v>0</v>
      </c>
      <c r="FX255">
        <v>78</v>
      </c>
      <c r="FY255">
        <v>57</v>
      </c>
      <c r="GA255" t="s">
        <v>3</v>
      </c>
      <c r="GD255">
        <v>1</v>
      </c>
      <c r="GF255">
        <v>1510976696</v>
      </c>
      <c r="GG255">
        <v>2</v>
      </c>
      <c r="GH255">
        <v>3</v>
      </c>
      <c r="GI255">
        <v>-2</v>
      </c>
      <c r="GJ255">
        <v>0</v>
      </c>
      <c r="GK255">
        <v>0</v>
      </c>
      <c r="GL255">
        <f>ROUND(IF(AND(BH255=3,BI255=3,FS255&lt;&gt;0),P255,0),2)</f>
        <v>0</v>
      </c>
      <c r="GM255">
        <f>ROUND(O255+X255+Y255,2)+GX255</f>
        <v>906558</v>
      </c>
      <c r="GN255">
        <f t="shared" si="211"/>
        <v>0</v>
      </c>
      <c r="GO255">
        <f t="shared" si="212"/>
        <v>906558</v>
      </c>
      <c r="GP255">
        <f t="shared" si="213"/>
        <v>0</v>
      </c>
      <c r="GR255">
        <v>1</v>
      </c>
      <c r="GS255">
        <v>1</v>
      </c>
      <c r="GT255">
        <v>0</v>
      </c>
      <c r="GU255" t="s">
        <v>3</v>
      </c>
      <c r="GV255">
        <f t="shared" si="214"/>
        <v>0</v>
      </c>
      <c r="GW255">
        <v>1</v>
      </c>
      <c r="GX255">
        <f>ROUND(HC255*I255,2)</f>
        <v>0</v>
      </c>
      <c r="HA255">
        <v>0</v>
      </c>
      <c r="HB255">
        <v>0</v>
      </c>
      <c r="HC255">
        <f t="shared" si="215"/>
        <v>0</v>
      </c>
      <c r="HE255" t="s">
        <v>3</v>
      </c>
      <c r="HF255" t="s">
        <v>3</v>
      </c>
      <c r="HG255">
        <f>ROUND(AC255*I255,0)</f>
        <v>906558</v>
      </c>
      <c r="HM255" t="s">
        <v>3</v>
      </c>
      <c r="HN255" t="s">
        <v>33</v>
      </c>
      <c r="HO255" t="s">
        <v>34</v>
      </c>
      <c r="HP255" t="s">
        <v>31</v>
      </c>
      <c r="HQ255" t="s">
        <v>31</v>
      </c>
      <c r="HS255">
        <v>0</v>
      </c>
      <c r="IK255">
        <v>0</v>
      </c>
    </row>
    <row r="256" spans="1:245" x14ac:dyDescent="0.2">
      <c r="A256">
        <v>17</v>
      </c>
      <c r="B256">
        <v>1</v>
      </c>
      <c r="E256" t="s">
        <v>270</v>
      </c>
      <c r="F256" t="s">
        <v>271</v>
      </c>
      <c r="G256" t="s">
        <v>272</v>
      </c>
      <c r="H256" t="s">
        <v>29</v>
      </c>
      <c r="I256">
        <v>12</v>
      </c>
      <c r="J256">
        <v>0</v>
      </c>
      <c r="K256">
        <v>12</v>
      </c>
      <c r="O256">
        <f>ROUND(CP256,0)</f>
        <v>924689</v>
      </c>
      <c r="P256">
        <f>ROUND(CQ256*I256,0)</f>
        <v>924689</v>
      </c>
      <c r="Q256">
        <f>ROUND(CR256*I256,0)</f>
        <v>0</v>
      </c>
      <c r="R256">
        <f>ROUND(CS256*I256,0)</f>
        <v>0</v>
      </c>
      <c r="S256">
        <f>ROUND(CT256*I256,0)</f>
        <v>0</v>
      </c>
      <c r="T256">
        <f>ROUND(CU256*I256,0)</f>
        <v>0</v>
      </c>
      <c r="U256">
        <f t="shared" si="189"/>
        <v>0</v>
      </c>
      <c r="V256">
        <f t="shared" si="190"/>
        <v>0</v>
      </c>
      <c r="W256">
        <f>ROUND(CX256*I256,0)</f>
        <v>0</v>
      </c>
      <c r="X256">
        <f>ROUND(CY256,0)</f>
        <v>0</v>
      </c>
      <c r="Y256">
        <f>ROUND(CZ256,0)</f>
        <v>0</v>
      </c>
      <c r="AA256">
        <v>64973731</v>
      </c>
      <c r="AB256">
        <f t="shared" si="191"/>
        <v>77057.429999999993</v>
      </c>
      <c r="AC256">
        <f t="shared" si="192"/>
        <v>77057.429999999993</v>
      </c>
      <c r="AD256">
        <f t="shared" si="193"/>
        <v>0</v>
      </c>
      <c r="AE256">
        <f t="shared" si="194"/>
        <v>0</v>
      </c>
      <c r="AF256">
        <f t="shared" si="195"/>
        <v>0</v>
      </c>
      <c r="AG256">
        <f t="shared" si="196"/>
        <v>0</v>
      </c>
      <c r="AH256">
        <f t="shared" si="197"/>
        <v>0</v>
      </c>
      <c r="AI256">
        <f t="shared" si="198"/>
        <v>0</v>
      </c>
      <c r="AJ256">
        <f t="shared" si="199"/>
        <v>0</v>
      </c>
      <c r="AK256">
        <v>77057.429999999993</v>
      </c>
      <c r="AL256">
        <v>77057.429999999993</v>
      </c>
      <c r="AM256">
        <v>0</v>
      </c>
      <c r="AN256">
        <v>0</v>
      </c>
      <c r="AO256">
        <v>0</v>
      </c>
      <c r="AP256">
        <v>0</v>
      </c>
      <c r="AQ256">
        <v>0</v>
      </c>
      <c r="AR256">
        <v>0</v>
      </c>
      <c r="AS256">
        <v>0</v>
      </c>
      <c r="AT256">
        <v>78</v>
      </c>
      <c r="AU256">
        <v>57</v>
      </c>
      <c r="AV256">
        <v>1</v>
      </c>
      <c r="AW256">
        <v>1</v>
      </c>
      <c r="AZ256">
        <v>1</v>
      </c>
      <c r="BA256">
        <v>1</v>
      </c>
      <c r="BB256">
        <v>1</v>
      </c>
      <c r="BC256">
        <v>9.66</v>
      </c>
      <c r="BD256" t="s">
        <v>3</v>
      </c>
      <c r="BE256" t="s">
        <v>3</v>
      </c>
      <c r="BF256" t="s">
        <v>3</v>
      </c>
      <c r="BG256" t="s">
        <v>3</v>
      </c>
      <c r="BH256">
        <v>3</v>
      </c>
      <c r="BI256">
        <v>2</v>
      </c>
      <c r="BJ256" t="s">
        <v>3</v>
      </c>
      <c r="BM256">
        <v>400002</v>
      </c>
      <c r="BN256">
        <v>0</v>
      </c>
      <c r="BO256" t="s">
        <v>3</v>
      </c>
      <c r="BP256">
        <v>0</v>
      </c>
      <c r="BQ256">
        <v>7</v>
      </c>
      <c r="BR256">
        <v>0</v>
      </c>
      <c r="BS256">
        <v>1</v>
      </c>
      <c r="BT256">
        <v>1</v>
      </c>
      <c r="BU256">
        <v>1</v>
      </c>
      <c r="BV256">
        <v>1</v>
      </c>
      <c r="BW256">
        <v>1</v>
      </c>
      <c r="BX256">
        <v>1</v>
      </c>
      <c r="BY256" t="s">
        <v>3</v>
      </c>
      <c r="BZ256">
        <v>78</v>
      </c>
      <c r="CA256">
        <v>57</v>
      </c>
      <c r="CB256" t="s">
        <v>3</v>
      </c>
      <c r="CE256">
        <v>0</v>
      </c>
      <c r="CF256">
        <v>0</v>
      </c>
      <c r="CG256">
        <v>0</v>
      </c>
      <c r="CM256">
        <v>0</v>
      </c>
      <c r="CN256" t="s">
        <v>3</v>
      </c>
      <c r="CO256">
        <v>0</v>
      </c>
      <c r="CP256">
        <f t="shared" si="200"/>
        <v>924689</v>
      </c>
      <c r="CQ256">
        <f t="shared" si="201"/>
        <v>77057.429999999993</v>
      </c>
      <c r="CR256">
        <f t="shared" si="202"/>
        <v>0</v>
      </c>
      <c r="CS256">
        <f t="shared" si="203"/>
        <v>0</v>
      </c>
      <c r="CT256">
        <f t="shared" si="204"/>
        <v>0</v>
      </c>
      <c r="CU256">
        <f t="shared" si="205"/>
        <v>0</v>
      </c>
      <c r="CV256">
        <f t="shared" si="206"/>
        <v>0</v>
      </c>
      <c r="CW256">
        <f t="shared" si="207"/>
        <v>0</v>
      </c>
      <c r="CX256">
        <f t="shared" si="208"/>
        <v>0</v>
      </c>
      <c r="CY256">
        <f t="shared" si="209"/>
        <v>0</v>
      </c>
      <c r="CZ256">
        <f t="shared" si="210"/>
        <v>0</v>
      </c>
      <c r="DC256" t="s">
        <v>3</v>
      </c>
      <c r="DD256" t="s">
        <v>3</v>
      </c>
      <c r="DE256" t="s">
        <v>3</v>
      </c>
      <c r="DF256" t="s">
        <v>3</v>
      </c>
      <c r="DG256" t="s">
        <v>3</v>
      </c>
      <c r="DH256" t="s">
        <v>3</v>
      </c>
      <c r="DI256" t="s">
        <v>3</v>
      </c>
      <c r="DJ256" t="s">
        <v>3</v>
      </c>
      <c r="DK256" t="s">
        <v>3</v>
      </c>
      <c r="DL256" t="s">
        <v>3</v>
      </c>
      <c r="DM256" t="s">
        <v>3</v>
      </c>
      <c r="DN256">
        <v>0</v>
      </c>
      <c r="DO256">
        <v>0</v>
      </c>
      <c r="DP256">
        <v>1</v>
      </c>
      <c r="DQ256">
        <v>1</v>
      </c>
      <c r="DU256">
        <v>1010</v>
      </c>
      <c r="DV256" t="s">
        <v>29</v>
      </c>
      <c r="DW256" t="s">
        <v>29</v>
      </c>
      <c r="DX256">
        <v>1</v>
      </c>
      <c r="DZ256" t="s">
        <v>3</v>
      </c>
      <c r="EA256" t="s">
        <v>3</v>
      </c>
      <c r="EB256" t="s">
        <v>3</v>
      </c>
      <c r="EC256" t="s">
        <v>3</v>
      </c>
      <c r="EE256">
        <v>49994505</v>
      </c>
      <c r="EF256">
        <v>7</v>
      </c>
      <c r="EG256" t="s">
        <v>30</v>
      </c>
      <c r="EH256">
        <v>109</v>
      </c>
      <c r="EI256" t="s">
        <v>31</v>
      </c>
      <c r="EJ256">
        <v>1</v>
      </c>
      <c r="EK256">
        <v>400002</v>
      </c>
      <c r="EL256" t="s">
        <v>31</v>
      </c>
      <c r="EM256" t="s">
        <v>32</v>
      </c>
      <c r="EO256" t="s">
        <v>3</v>
      </c>
      <c r="EQ256">
        <v>1703936</v>
      </c>
      <c r="ER256">
        <v>7976.96</v>
      </c>
      <c r="ES256">
        <v>77057.429999999993</v>
      </c>
      <c r="ET256">
        <v>0</v>
      </c>
      <c r="EU256">
        <v>0</v>
      </c>
      <c r="EV256">
        <v>0</v>
      </c>
      <c r="EW256">
        <v>0</v>
      </c>
      <c r="EX256">
        <v>0</v>
      </c>
      <c r="EY256">
        <v>0</v>
      </c>
      <c r="EZ256">
        <v>5</v>
      </c>
      <c r="FC256">
        <v>0</v>
      </c>
      <c r="FD256">
        <v>18</v>
      </c>
      <c r="FF256">
        <v>75546.5</v>
      </c>
      <c r="FQ256">
        <v>0</v>
      </c>
      <c r="FR256">
        <v>0</v>
      </c>
      <c r="FS256">
        <v>0</v>
      </c>
      <c r="FX256">
        <v>78</v>
      </c>
      <c r="FY256">
        <v>57</v>
      </c>
      <c r="GA256" t="s">
        <v>273</v>
      </c>
      <c r="GD256">
        <v>0</v>
      </c>
      <c r="GF256">
        <v>1510976696</v>
      </c>
      <c r="GG256">
        <v>2</v>
      </c>
      <c r="GH256">
        <v>3</v>
      </c>
      <c r="GI256">
        <v>5</v>
      </c>
      <c r="GJ256">
        <v>0</v>
      </c>
      <c r="GK256">
        <f>ROUND(R256*(S12)/100,0)</f>
        <v>0</v>
      </c>
      <c r="GL256">
        <f>ROUND(IF(AND(BH256=3,BI256=3,FS256&lt;&gt;0),P256,0),0)</f>
        <v>0</v>
      </c>
      <c r="GM256">
        <f>ROUND(O256+X256+Y256+GK256,0)+GX256</f>
        <v>924689</v>
      </c>
      <c r="GN256">
        <f t="shared" si="211"/>
        <v>0</v>
      </c>
      <c r="GO256">
        <f t="shared" si="212"/>
        <v>924689</v>
      </c>
      <c r="GP256">
        <f t="shared" si="213"/>
        <v>0</v>
      </c>
      <c r="GR256">
        <v>1</v>
      </c>
      <c r="GS256">
        <v>1</v>
      </c>
      <c r="GT256">
        <v>0</v>
      </c>
      <c r="GU256" t="s">
        <v>3</v>
      </c>
      <c r="GV256">
        <f t="shared" si="214"/>
        <v>0</v>
      </c>
      <c r="GW256">
        <v>1</v>
      </c>
      <c r="GX256">
        <f>ROUND(HC256*I256,0)</f>
        <v>0</v>
      </c>
      <c r="HA256">
        <v>0</v>
      </c>
      <c r="HB256">
        <v>0</v>
      </c>
      <c r="HC256">
        <f t="shared" si="215"/>
        <v>0</v>
      </c>
      <c r="HE256" t="s">
        <v>36</v>
      </c>
      <c r="HF256" t="s">
        <v>37</v>
      </c>
      <c r="HG256">
        <f>ROUND(AC256*I256,0)</f>
        <v>924689</v>
      </c>
      <c r="HM256" t="s">
        <v>3</v>
      </c>
      <c r="HN256" t="s">
        <v>33</v>
      </c>
      <c r="HO256" t="s">
        <v>34</v>
      </c>
      <c r="HP256" t="s">
        <v>31</v>
      </c>
      <c r="HQ256" t="s">
        <v>31</v>
      </c>
      <c r="HS256">
        <v>0</v>
      </c>
      <c r="IK256">
        <v>0</v>
      </c>
    </row>
    <row r="258" spans="1:206" x14ac:dyDescent="0.2">
      <c r="A258">
        <v>51</v>
      </c>
      <c r="B258">
        <f>B241</f>
        <v>1</v>
      </c>
      <c r="C258">
        <f>A241</f>
        <v>5</v>
      </c>
      <c r="D258">
        <f>ROW(A241)</f>
        <v>241</v>
      </c>
      <c r="F258" t="str">
        <f>IF(F241&lt;&gt;"",F241,"")</f>
        <v>Новый подраздел</v>
      </c>
      <c r="G258" t="str">
        <f>IF(G241&lt;&gt;"",G241,"")</f>
        <v>Стоимость оборудования</v>
      </c>
      <c r="H258">
        <v>0</v>
      </c>
      <c r="O258">
        <f t="shared" ref="O258:T258" si="217">ROUND(AB258,0)</f>
        <v>74768465</v>
      </c>
      <c r="P258">
        <f t="shared" si="217"/>
        <v>74768465</v>
      </c>
      <c r="Q258">
        <f t="shared" si="217"/>
        <v>0</v>
      </c>
      <c r="R258">
        <f t="shared" si="217"/>
        <v>0</v>
      </c>
      <c r="S258">
        <f t="shared" si="217"/>
        <v>0</v>
      </c>
      <c r="T258">
        <f t="shared" si="217"/>
        <v>0</v>
      </c>
      <c r="U258">
        <f>AH258</f>
        <v>0</v>
      </c>
      <c r="V258">
        <f>AI258</f>
        <v>0</v>
      </c>
      <c r="W258">
        <f>ROUND(AJ258,0)</f>
        <v>0</v>
      </c>
      <c r="X258">
        <f>ROUND(AK258,0)</f>
        <v>0</v>
      </c>
      <c r="Y258">
        <f>ROUND(AL258,0)</f>
        <v>0</v>
      </c>
      <c r="AB258">
        <f>ROUND(SUMIF(AA245:AA256,"=64973733",O245:O256),0)</f>
        <v>74768465</v>
      </c>
      <c r="AC258">
        <f>ROUND(SUMIF(AA245:AA256,"=64973733",P245:P256),0)</f>
        <v>74768465</v>
      </c>
      <c r="AD258">
        <f>ROUND(SUMIF(AA245:AA256,"=64973733",Q245:Q256),0)</f>
        <v>0</v>
      </c>
      <c r="AE258">
        <f>ROUND(SUMIF(AA245:AA256,"=64973733",R245:R256),0)</f>
        <v>0</v>
      </c>
      <c r="AF258">
        <f>ROUND(SUMIF(AA245:AA256,"=64973733",S245:S256),0)</f>
        <v>0</v>
      </c>
      <c r="AG258">
        <f>ROUND(SUMIF(AA245:AA256,"=64973733",T245:T256),0)</f>
        <v>0</v>
      </c>
      <c r="AH258">
        <f>SUMIF(AA245:AA256,"=64973733",U245:U256)</f>
        <v>0</v>
      </c>
      <c r="AI258">
        <f>SUMIF(AA245:AA256,"=64973733",V245:V256)</f>
        <v>0</v>
      </c>
      <c r="AJ258">
        <f>ROUND(SUMIF(AA245:AA256,"=64973733",W245:W256),0)</f>
        <v>0</v>
      </c>
      <c r="AK258">
        <f>ROUND(SUMIF(AA245:AA256,"=64973733",X245:X256),0)</f>
        <v>0</v>
      </c>
      <c r="AL258">
        <f>ROUND(SUMIF(AA245:AA256,"=64973733",Y245:Y256),0)</f>
        <v>0</v>
      </c>
      <c r="AO258">
        <f t="shared" ref="AO258:BD258" si="218">ROUND(BX258,0)</f>
        <v>0</v>
      </c>
      <c r="AP258">
        <f t="shared" si="218"/>
        <v>73180357</v>
      </c>
      <c r="AQ258">
        <f t="shared" si="218"/>
        <v>0</v>
      </c>
      <c r="AR258">
        <f t="shared" si="218"/>
        <v>74768465</v>
      </c>
      <c r="AS258">
        <f t="shared" si="218"/>
        <v>0</v>
      </c>
      <c r="AT258">
        <f t="shared" si="218"/>
        <v>1588108</v>
      </c>
      <c r="AU258">
        <f t="shared" si="218"/>
        <v>0</v>
      </c>
      <c r="AV258">
        <f t="shared" si="218"/>
        <v>74768465</v>
      </c>
      <c r="AW258">
        <f t="shared" si="218"/>
        <v>1588108</v>
      </c>
      <c r="AX258">
        <f t="shared" si="218"/>
        <v>0</v>
      </c>
      <c r="AY258">
        <f t="shared" si="218"/>
        <v>1588108</v>
      </c>
      <c r="AZ258">
        <f t="shared" si="218"/>
        <v>73180357</v>
      </c>
      <c r="BA258">
        <f t="shared" si="218"/>
        <v>0</v>
      </c>
      <c r="BB258">
        <f t="shared" si="218"/>
        <v>0</v>
      </c>
      <c r="BC258">
        <f t="shared" si="218"/>
        <v>0</v>
      </c>
      <c r="BD258">
        <f t="shared" si="218"/>
        <v>0</v>
      </c>
      <c r="BX258">
        <f>ROUND(SUMIF(AA245:AA256,"=64973733",FQ245:FQ256),0)</f>
        <v>0</v>
      </c>
      <c r="BY258">
        <f>ROUND(SUMIF(AA245:AA256,"=64973733",FR245:FR256),0)</f>
        <v>73180357</v>
      </c>
      <c r="BZ258">
        <f>ROUND(SUMIF(AA245:AA256,"=64973733",GL245:GL256),0)</f>
        <v>0</v>
      </c>
      <c r="CA258">
        <f>ROUND(SUMIF(AA245:AA256,"=64973733",GM245:GM256),0)</f>
        <v>74768465</v>
      </c>
      <c r="CB258">
        <f>ROUND(SUMIF(AA245:AA256,"=64973733",GN245:GN256),0)</f>
        <v>0</v>
      </c>
      <c r="CC258">
        <f>ROUND(SUMIF(AA245:AA256,"=64973733",GO245:GO256),0)</f>
        <v>1588108</v>
      </c>
      <c r="CD258">
        <f>ROUND(SUMIF(AA245:AA256,"=64973733",GP245:GP256),0)</f>
        <v>0</v>
      </c>
      <c r="CE258">
        <f>AC258-BX258</f>
        <v>74768465</v>
      </c>
      <c r="CF258">
        <f>AC258-BY258</f>
        <v>1588108</v>
      </c>
      <c r="CG258">
        <f>BX258-BZ258</f>
        <v>0</v>
      </c>
      <c r="CH258">
        <f>AC258-BX258-BY258+BZ258</f>
        <v>1588108</v>
      </c>
      <c r="CI258">
        <f>BY258-BZ258</f>
        <v>73180357</v>
      </c>
      <c r="CJ258">
        <f>ROUND(SUMIF(AA245:AA256,"=64973733",GX245:GX256),0)</f>
        <v>0</v>
      </c>
      <c r="CK258">
        <f>ROUND(SUMIF(AA245:AA256,"=64973733",GY245:GY256),0)</f>
        <v>0</v>
      </c>
      <c r="CL258">
        <f>ROUND(SUMIF(AA245:AA256,"=64973733",GZ245:GZ256),0)</f>
        <v>0</v>
      </c>
      <c r="CM258">
        <f>ROUND(SUMIF(AA245:AA256,"=64973733",HD245:HD256),0)</f>
        <v>0</v>
      </c>
      <c r="DG258">
        <f t="shared" ref="DG258:DL258" si="219">ROUND(DT258,0)</f>
        <v>77900147</v>
      </c>
      <c r="DH258">
        <f t="shared" si="219"/>
        <v>77900147</v>
      </c>
      <c r="DI258">
        <f t="shared" si="219"/>
        <v>0</v>
      </c>
      <c r="DJ258">
        <f t="shared" si="219"/>
        <v>0</v>
      </c>
      <c r="DK258">
        <f t="shared" si="219"/>
        <v>0</v>
      </c>
      <c r="DL258">
        <f t="shared" si="219"/>
        <v>0</v>
      </c>
      <c r="DM258">
        <f>DZ258</f>
        <v>0</v>
      </c>
      <c r="DN258">
        <f>EA258</f>
        <v>0</v>
      </c>
      <c r="DO258">
        <f>ROUND(EB258,0)</f>
        <v>0</v>
      </c>
      <c r="DP258">
        <f>ROUND(EC258,0)</f>
        <v>0</v>
      </c>
      <c r="DQ258">
        <f>ROUND(ED258,0)</f>
        <v>0</v>
      </c>
      <c r="DT258">
        <f>ROUND(SUMIF(AA245:AA256,"=64973731",O245:O256),0)</f>
        <v>77900147</v>
      </c>
      <c r="DU258">
        <f>ROUND(SUMIF(AA245:AA256,"=64973731",P245:P256),0)</f>
        <v>77900147</v>
      </c>
      <c r="DV258">
        <f>ROUND(SUMIF(AA245:AA256,"=64973731",Q245:Q256),0)</f>
        <v>0</v>
      </c>
      <c r="DW258">
        <f>ROUND(SUMIF(AA245:AA256,"=64973731",R245:R256),0)</f>
        <v>0</v>
      </c>
      <c r="DX258">
        <f>ROUND(SUMIF(AA245:AA256,"=64973731",S245:S256),0)</f>
        <v>0</v>
      </c>
      <c r="DY258">
        <f>ROUND(SUMIF(AA245:AA256,"=64973731",T245:T256),0)</f>
        <v>0</v>
      </c>
      <c r="DZ258">
        <f>SUMIF(AA245:AA256,"=64973731",U245:U256)</f>
        <v>0</v>
      </c>
      <c r="EA258">
        <f>SUMIF(AA245:AA256,"=64973731",V245:V256)</f>
        <v>0</v>
      </c>
      <c r="EB258">
        <f>ROUND(SUMIF(AA245:AA256,"=64973731",W245:W256),0)</f>
        <v>0</v>
      </c>
      <c r="EC258">
        <f>ROUND(SUMIF(AA245:AA256,"=64973731",X245:X256),0)</f>
        <v>0</v>
      </c>
      <c r="ED258">
        <f>ROUND(SUMIF(AA245:AA256,"=64973731",Y245:Y256),0)</f>
        <v>0</v>
      </c>
      <c r="EG258">
        <f t="shared" ref="EG258:EV258" si="220">ROUND(FP258,0)</f>
        <v>0</v>
      </c>
      <c r="EH258">
        <f t="shared" si="220"/>
        <v>76280277</v>
      </c>
      <c r="EI258">
        <f t="shared" si="220"/>
        <v>0</v>
      </c>
      <c r="EJ258">
        <f t="shared" si="220"/>
        <v>77900147</v>
      </c>
      <c r="EK258">
        <f t="shared" si="220"/>
        <v>0</v>
      </c>
      <c r="EL258">
        <f t="shared" si="220"/>
        <v>1619870</v>
      </c>
      <c r="EM258">
        <f t="shared" si="220"/>
        <v>0</v>
      </c>
      <c r="EN258">
        <f t="shared" si="220"/>
        <v>77900147</v>
      </c>
      <c r="EO258">
        <f t="shared" si="220"/>
        <v>1619870</v>
      </c>
      <c r="EP258">
        <f t="shared" si="220"/>
        <v>0</v>
      </c>
      <c r="EQ258">
        <f t="shared" si="220"/>
        <v>1619870</v>
      </c>
      <c r="ER258">
        <f t="shared" si="220"/>
        <v>76280277</v>
      </c>
      <c r="ES258">
        <f t="shared" si="220"/>
        <v>0</v>
      </c>
      <c r="ET258">
        <f t="shared" si="220"/>
        <v>0</v>
      </c>
      <c r="EU258">
        <f t="shared" si="220"/>
        <v>0</v>
      </c>
      <c r="EV258">
        <f t="shared" si="220"/>
        <v>0</v>
      </c>
      <c r="FP258">
        <f>ROUND(SUMIF(AA245:AA256,"=64973731",FQ245:FQ256),0)</f>
        <v>0</v>
      </c>
      <c r="FQ258">
        <f>ROUND(SUMIF(AA245:AA256,"=64973731",FR245:FR256),0)</f>
        <v>76280277</v>
      </c>
      <c r="FR258">
        <f>ROUND(SUMIF(AA245:AA256,"=64973731",GL245:GL256),0)</f>
        <v>0</v>
      </c>
      <c r="FS258">
        <f>ROUND(SUMIF(AA245:AA256,"=64973731",GM245:GM256),0)</f>
        <v>77900147</v>
      </c>
      <c r="FT258">
        <f>ROUND(SUMIF(AA245:AA256,"=64973731",GN245:GN256),0)</f>
        <v>0</v>
      </c>
      <c r="FU258">
        <f>ROUND(SUMIF(AA245:AA256,"=64973731",GO245:GO256),0)</f>
        <v>1619870</v>
      </c>
      <c r="FV258">
        <f>ROUND(SUMIF(AA245:AA256,"=64973731",GP245:GP256),0)</f>
        <v>0</v>
      </c>
      <c r="FW258">
        <f>DU258-FP258</f>
        <v>77900147</v>
      </c>
      <c r="FX258">
        <f>DU258-FQ258</f>
        <v>1619870</v>
      </c>
      <c r="FY258">
        <f>FP258-FR258</f>
        <v>0</v>
      </c>
      <c r="FZ258">
        <f>DU258-FP258-FQ258+FR258</f>
        <v>1619870</v>
      </c>
      <c r="GA258">
        <f>FQ258-FR258</f>
        <v>76280277</v>
      </c>
      <c r="GB258">
        <f>ROUND(SUMIF(AA245:AA256,"=64973731",GX245:GX256),0)</f>
        <v>0</v>
      </c>
      <c r="GC258">
        <f>ROUND(SUMIF(AA245:AA256,"=64973731",GY245:GY256),0)</f>
        <v>0</v>
      </c>
      <c r="GD258">
        <f>ROUND(SUMIF(AA245:AA256,"=64973731",GZ245:GZ256),0)</f>
        <v>0</v>
      </c>
      <c r="GE258">
        <f>ROUND(SUMIF(AA245:AA256,"=64973731",HD245:HD256),0)</f>
        <v>0</v>
      </c>
      <c r="GX258">
        <v>0</v>
      </c>
    </row>
    <row r="260" spans="1:206" x14ac:dyDescent="0.2">
      <c r="A260">
        <v>50</v>
      </c>
      <c r="B260">
        <v>0</v>
      </c>
      <c r="C260">
        <v>0</v>
      </c>
      <c r="D260">
        <v>1</v>
      </c>
      <c r="E260">
        <v>201</v>
      </c>
      <c r="F260">
        <f>ROUND(Source!O258,O260)</f>
        <v>74768465</v>
      </c>
      <c r="G260" t="s">
        <v>53</v>
      </c>
      <c r="H260" t="s">
        <v>54</v>
      </c>
      <c r="K260">
        <v>201</v>
      </c>
      <c r="L260">
        <v>1</v>
      </c>
      <c r="M260">
        <v>3</v>
      </c>
      <c r="N260" t="s">
        <v>3</v>
      </c>
      <c r="O260">
        <v>0</v>
      </c>
      <c r="P260">
        <f>ROUND(Source!DG258,O260)</f>
        <v>77900147</v>
      </c>
      <c r="W260">
        <v>1588108</v>
      </c>
      <c r="X260">
        <v>1</v>
      </c>
      <c r="Y260">
        <v>1588108</v>
      </c>
      <c r="Z260">
        <v>1619870</v>
      </c>
      <c r="AA260">
        <v>1</v>
      </c>
      <c r="AB260">
        <v>1619870</v>
      </c>
    </row>
    <row r="261" spans="1:206" x14ac:dyDescent="0.2">
      <c r="A261">
        <v>50</v>
      </c>
      <c r="B261">
        <v>0</v>
      </c>
      <c r="C261">
        <v>0</v>
      </c>
      <c r="D261">
        <v>1</v>
      </c>
      <c r="E261">
        <v>202</v>
      </c>
      <c r="F261">
        <f>ROUND(Source!P258,O261)</f>
        <v>74768465</v>
      </c>
      <c r="G261" t="s">
        <v>55</v>
      </c>
      <c r="H261" t="s">
        <v>56</v>
      </c>
      <c r="K261">
        <v>202</v>
      </c>
      <c r="L261">
        <v>2</v>
      </c>
      <c r="M261">
        <v>3</v>
      </c>
      <c r="N261" t="s">
        <v>3</v>
      </c>
      <c r="O261">
        <v>0</v>
      </c>
      <c r="P261">
        <f>ROUND(Source!DH258,O261)</f>
        <v>77900147</v>
      </c>
      <c r="W261">
        <v>74768465</v>
      </c>
      <c r="X261">
        <v>1</v>
      </c>
      <c r="Y261">
        <v>74768465</v>
      </c>
      <c r="Z261">
        <v>77900147</v>
      </c>
      <c r="AA261">
        <v>1</v>
      </c>
      <c r="AB261">
        <v>77900147</v>
      </c>
    </row>
    <row r="262" spans="1:206" x14ac:dyDescent="0.2">
      <c r="A262">
        <v>50</v>
      </c>
      <c r="B262">
        <v>0</v>
      </c>
      <c r="C262">
        <v>0</v>
      </c>
      <c r="D262">
        <v>1</v>
      </c>
      <c r="E262">
        <v>222</v>
      </c>
      <c r="F262">
        <f>ROUND(Source!AO258,O262)</f>
        <v>0</v>
      </c>
      <c r="G262" t="s">
        <v>57</v>
      </c>
      <c r="H262" t="s">
        <v>58</v>
      </c>
      <c r="K262">
        <v>222</v>
      </c>
      <c r="L262">
        <v>3</v>
      </c>
      <c r="M262">
        <v>3</v>
      </c>
      <c r="N262" t="s">
        <v>3</v>
      </c>
      <c r="O262">
        <v>0</v>
      </c>
      <c r="P262">
        <f>ROUND(Source!EG258,O262)</f>
        <v>0</v>
      </c>
      <c r="W262">
        <v>0</v>
      </c>
      <c r="X262">
        <v>1</v>
      </c>
      <c r="Y262">
        <v>0</v>
      </c>
      <c r="Z262">
        <v>0</v>
      </c>
      <c r="AA262">
        <v>1</v>
      </c>
      <c r="AB262">
        <v>0</v>
      </c>
    </row>
    <row r="263" spans="1:206" x14ac:dyDescent="0.2">
      <c r="A263">
        <v>50</v>
      </c>
      <c r="B263">
        <v>0</v>
      </c>
      <c r="C263">
        <v>0</v>
      </c>
      <c r="D263">
        <v>1</v>
      </c>
      <c r="E263">
        <v>225</v>
      </c>
      <c r="F263">
        <f>ROUND(Source!AV258,O263)</f>
        <v>74768465</v>
      </c>
      <c r="G263" t="s">
        <v>59</v>
      </c>
      <c r="H263" t="s">
        <v>60</v>
      </c>
      <c r="K263">
        <v>225</v>
      </c>
      <c r="L263">
        <v>4</v>
      </c>
      <c r="M263">
        <v>3</v>
      </c>
      <c r="N263" t="s">
        <v>3</v>
      </c>
      <c r="O263">
        <v>0</v>
      </c>
      <c r="P263">
        <f>ROUND(Source!EN258,O263)</f>
        <v>77900147</v>
      </c>
      <c r="W263">
        <v>74768465</v>
      </c>
      <c r="X263">
        <v>1</v>
      </c>
      <c r="Y263">
        <v>74768465</v>
      </c>
      <c r="Z263">
        <v>77900147</v>
      </c>
      <c r="AA263">
        <v>1</v>
      </c>
      <c r="AB263">
        <v>77900147</v>
      </c>
    </row>
    <row r="264" spans="1:206" x14ac:dyDescent="0.2">
      <c r="A264">
        <v>50</v>
      </c>
      <c r="B264">
        <v>0</v>
      </c>
      <c r="C264">
        <v>0</v>
      </c>
      <c r="D264">
        <v>1</v>
      </c>
      <c r="E264">
        <v>226</v>
      </c>
      <c r="F264">
        <f>ROUND(Source!AW258,O264)</f>
        <v>1588108</v>
      </c>
      <c r="G264" t="s">
        <v>61</v>
      </c>
      <c r="H264" t="s">
        <v>62</v>
      </c>
      <c r="K264">
        <v>226</v>
      </c>
      <c r="L264">
        <v>5</v>
      </c>
      <c r="M264">
        <v>3</v>
      </c>
      <c r="N264" t="s">
        <v>3</v>
      </c>
      <c r="O264">
        <v>0</v>
      </c>
      <c r="P264">
        <f>ROUND(Source!EO258,O264)</f>
        <v>1619870</v>
      </c>
      <c r="W264">
        <v>1588108</v>
      </c>
      <c r="X264">
        <v>1</v>
      </c>
      <c r="Y264">
        <v>1588108</v>
      </c>
      <c r="Z264">
        <v>1619870</v>
      </c>
      <c r="AA264">
        <v>1</v>
      </c>
      <c r="AB264">
        <v>1619870</v>
      </c>
    </row>
    <row r="265" spans="1:206" x14ac:dyDescent="0.2">
      <c r="A265">
        <v>50</v>
      </c>
      <c r="B265">
        <v>0</v>
      </c>
      <c r="C265">
        <v>0</v>
      </c>
      <c r="D265">
        <v>1</v>
      </c>
      <c r="E265">
        <v>227</v>
      </c>
      <c r="F265">
        <f>ROUND(Source!AX258,O265)</f>
        <v>0</v>
      </c>
      <c r="G265" t="s">
        <v>63</v>
      </c>
      <c r="H265" t="s">
        <v>64</v>
      </c>
      <c r="K265">
        <v>227</v>
      </c>
      <c r="L265">
        <v>6</v>
      </c>
      <c r="M265">
        <v>3</v>
      </c>
      <c r="N265" t="s">
        <v>3</v>
      </c>
      <c r="O265">
        <v>0</v>
      </c>
      <c r="P265">
        <f>ROUND(Source!EP258,O265)</f>
        <v>0</v>
      </c>
      <c r="W265">
        <v>0</v>
      </c>
      <c r="X265">
        <v>1</v>
      </c>
      <c r="Y265">
        <v>0</v>
      </c>
      <c r="Z265">
        <v>0</v>
      </c>
      <c r="AA265">
        <v>1</v>
      </c>
      <c r="AB265">
        <v>0</v>
      </c>
    </row>
    <row r="266" spans="1:206" x14ac:dyDescent="0.2">
      <c r="A266">
        <v>50</v>
      </c>
      <c r="B266">
        <v>0</v>
      </c>
      <c r="C266">
        <v>0</v>
      </c>
      <c r="D266">
        <v>1</v>
      </c>
      <c r="E266">
        <v>228</v>
      </c>
      <c r="F266">
        <f>ROUND(Source!AY258,O266)</f>
        <v>1588108</v>
      </c>
      <c r="G266" t="s">
        <v>65</v>
      </c>
      <c r="H266" t="s">
        <v>66</v>
      </c>
      <c r="K266">
        <v>228</v>
      </c>
      <c r="L266">
        <v>7</v>
      </c>
      <c r="M266">
        <v>3</v>
      </c>
      <c r="N266" t="s">
        <v>3</v>
      </c>
      <c r="O266">
        <v>0</v>
      </c>
      <c r="P266">
        <f>ROUND(Source!EQ258,O266)</f>
        <v>1619870</v>
      </c>
      <c r="W266">
        <v>1588108</v>
      </c>
      <c r="X266">
        <v>1</v>
      </c>
      <c r="Y266">
        <v>1588108</v>
      </c>
      <c r="Z266">
        <v>1619870</v>
      </c>
      <c r="AA266">
        <v>1</v>
      </c>
      <c r="AB266">
        <v>1619870</v>
      </c>
    </row>
    <row r="267" spans="1:206" x14ac:dyDescent="0.2">
      <c r="A267">
        <v>50</v>
      </c>
      <c r="B267">
        <v>0</v>
      </c>
      <c r="C267">
        <v>0</v>
      </c>
      <c r="D267">
        <v>1</v>
      </c>
      <c r="E267">
        <v>216</v>
      </c>
      <c r="F267">
        <f>ROUND(Source!AP258,O267)</f>
        <v>73180357</v>
      </c>
      <c r="G267" t="s">
        <v>67</v>
      </c>
      <c r="H267" t="s">
        <v>68</v>
      </c>
      <c r="K267">
        <v>216</v>
      </c>
      <c r="L267">
        <v>8</v>
      </c>
      <c r="M267">
        <v>3</v>
      </c>
      <c r="N267" t="s">
        <v>3</v>
      </c>
      <c r="O267">
        <v>0</v>
      </c>
      <c r="P267">
        <f>ROUND(Source!EH258,O267)</f>
        <v>76280277</v>
      </c>
      <c r="W267">
        <v>73180357</v>
      </c>
      <c r="X267">
        <v>1</v>
      </c>
      <c r="Y267">
        <v>73180357</v>
      </c>
      <c r="Z267">
        <v>76280277</v>
      </c>
      <c r="AA267">
        <v>1</v>
      </c>
      <c r="AB267">
        <v>76280277</v>
      </c>
    </row>
    <row r="268" spans="1:206" x14ac:dyDescent="0.2">
      <c r="A268">
        <v>50</v>
      </c>
      <c r="B268">
        <v>0</v>
      </c>
      <c r="C268">
        <v>0</v>
      </c>
      <c r="D268">
        <v>1</v>
      </c>
      <c r="E268">
        <v>223</v>
      </c>
      <c r="F268">
        <f>ROUND(Source!AQ258,O268)</f>
        <v>0</v>
      </c>
      <c r="G268" t="s">
        <v>69</v>
      </c>
      <c r="H268" t="s">
        <v>70</v>
      </c>
      <c r="K268">
        <v>223</v>
      </c>
      <c r="L268">
        <v>9</v>
      </c>
      <c r="M268">
        <v>3</v>
      </c>
      <c r="N268" t="s">
        <v>3</v>
      </c>
      <c r="O268">
        <v>0</v>
      </c>
      <c r="P268">
        <f>ROUND(Source!EI258,O268)</f>
        <v>0</v>
      </c>
      <c r="W268">
        <v>0</v>
      </c>
      <c r="X268">
        <v>1</v>
      </c>
      <c r="Y268">
        <v>0</v>
      </c>
      <c r="Z268">
        <v>0</v>
      </c>
      <c r="AA268">
        <v>1</v>
      </c>
      <c r="AB268">
        <v>0</v>
      </c>
    </row>
    <row r="269" spans="1:206" x14ac:dyDescent="0.2">
      <c r="A269">
        <v>50</v>
      </c>
      <c r="B269">
        <v>0</v>
      </c>
      <c r="C269">
        <v>0</v>
      </c>
      <c r="D269">
        <v>1</v>
      </c>
      <c r="E269">
        <v>229</v>
      </c>
      <c r="F269">
        <f>ROUND(Source!AZ258,O269)</f>
        <v>73180357</v>
      </c>
      <c r="G269" t="s">
        <v>71</v>
      </c>
      <c r="H269" t="s">
        <v>72</v>
      </c>
      <c r="K269">
        <v>229</v>
      </c>
      <c r="L269">
        <v>10</v>
      </c>
      <c r="M269">
        <v>3</v>
      </c>
      <c r="N269" t="s">
        <v>3</v>
      </c>
      <c r="O269">
        <v>0</v>
      </c>
      <c r="P269">
        <f>ROUND(Source!ER258,O269)</f>
        <v>76280277</v>
      </c>
      <c r="W269">
        <v>73180357</v>
      </c>
      <c r="X269">
        <v>1</v>
      </c>
      <c r="Y269">
        <v>73180357</v>
      </c>
      <c r="Z269">
        <v>76280277</v>
      </c>
      <c r="AA269">
        <v>1</v>
      </c>
      <c r="AB269">
        <v>76280277</v>
      </c>
    </row>
    <row r="270" spans="1:206" x14ac:dyDescent="0.2">
      <c r="A270">
        <v>50</v>
      </c>
      <c r="B270">
        <v>0</v>
      </c>
      <c r="C270">
        <v>0</v>
      </c>
      <c r="D270">
        <v>1</v>
      </c>
      <c r="E270">
        <v>203</v>
      </c>
      <c r="F270">
        <f>ROUND(Source!Q258,O270)</f>
        <v>0</v>
      </c>
      <c r="G270" t="s">
        <v>32</v>
      </c>
      <c r="H270" t="s">
        <v>73</v>
      </c>
      <c r="K270">
        <v>203</v>
      </c>
      <c r="L270">
        <v>11</v>
      </c>
      <c r="M270">
        <v>3</v>
      </c>
      <c r="N270" t="s">
        <v>3</v>
      </c>
      <c r="O270">
        <v>0</v>
      </c>
      <c r="P270">
        <f>ROUND(Source!DI258,O270)</f>
        <v>0</v>
      </c>
      <c r="W270">
        <v>0</v>
      </c>
      <c r="X270">
        <v>1</v>
      </c>
      <c r="Y270">
        <v>0</v>
      </c>
      <c r="Z270">
        <v>0</v>
      </c>
      <c r="AA270">
        <v>1</v>
      </c>
      <c r="AB270">
        <v>0</v>
      </c>
    </row>
    <row r="271" spans="1:206" x14ac:dyDescent="0.2">
      <c r="A271">
        <v>50</v>
      </c>
      <c r="B271">
        <v>0</v>
      </c>
      <c r="C271">
        <v>0</v>
      </c>
      <c r="D271">
        <v>1</v>
      </c>
      <c r="E271">
        <v>231</v>
      </c>
      <c r="F271">
        <f>ROUND(Source!BB258,O271)</f>
        <v>0</v>
      </c>
      <c r="G271" t="s">
        <v>74</v>
      </c>
      <c r="H271" t="s">
        <v>75</v>
      </c>
      <c r="K271">
        <v>231</v>
      </c>
      <c r="L271">
        <v>12</v>
      </c>
      <c r="M271">
        <v>3</v>
      </c>
      <c r="N271" t="s">
        <v>3</v>
      </c>
      <c r="O271">
        <v>0</v>
      </c>
      <c r="P271">
        <f>ROUND(Source!ET258,O271)</f>
        <v>0</v>
      </c>
      <c r="W271">
        <v>0</v>
      </c>
      <c r="X271">
        <v>1</v>
      </c>
      <c r="Y271">
        <v>0</v>
      </c>
      <c r="Z271">
        <v>0</v>
      </c>
      <c r="AA271">
        <v>1</v>
      </c>
      <c r="AB271">
        <v>0</v>
      </c>
    </row>
    <row r="272" spans="1:206" x14ac:dyDescent="0.2">
      <c r="A272">
        <v>50</v>
      </c>
      <c r="B272">
        <v>0</v>
      </c>
      <c r="C272">
        <v>0</v>
      </c>
      <c r="D272">
        <v>1</v>
      </c>
      <c r="E272">
        <v>204</v>
      </c>
      <c r="F272">
        <f>ROUND(Source!R258,O272)</f>
        <v>0</v>
      </c>
      <c r="G272" t="s">
        <v>76</v>
      </c>
      <c r="H272" t="s">
        <v>77</v>
      </c>
      <c r="K272">
        <v>204</v>
      </c>
      <c r="L272">
        <v>13</v>
      </c>
      <c r="M272">
        <v>3</v>
      </c>
      <c r="N272" t="s">
        <v>3</v>
      </c>
      <c r="O272">
        <v>0</v>
      </c>
      <c r="P272">
        <f>ROUND(Source!DJ258,O272)</f>
        <v>0</v>
      </c>
      <c r="W272">
        <v>0</v>
      </c>
      <c r="X272">
        <v>1</v>
      </c>
      <c r="Y272">
        <v>0</v>
      </c>
      <c r="Z272">
        <v>0</v>
      </c>
      <c r="AA272">
        <v>1</v>
      </c>
      <c r="AB272">
        <v>0</v>
      </c>
    </row>
    <row r="273" spans="1:88" x14ac:dyDescent="0.2">
      <c r="A273">
        <v>50</v>
      </c>
      <c r="B273">
        <v>0</v>
      </c>
      <c r="C273">
        <v>0</v>
      </c>
      <c r="D273">
        <v>1</v>
      </c>
      <c r="E273">
        <v>205</v>
      </c>
      <c r="F273">
        <f>ROUND(Source!S258,O273)</f>
        <v>0</v>
      </c>
      <c r="G273" t="s">
        <v>78</v>
      </c>
      <c r="H273" t="s">
        <v>79</v>
      </c>
      <c r="K273">
        <v>205</v>
      </c>
      <c r="L273">
        <v>14</v>
      </c>
      <c r="M273">
        <v>3</v>
      </c>
      <c r="N273" t="s">
        <v>3</v>
      </c>
      <c r="O273">
        <v>0</v>
      </c>
      <c r="P273">
        <f>ROUND(Source!DK258,O273)</f>
        <v>0</v>
      </c>
      <c r="W273">
        <v>0</v>
      </c>
      <c r="X273">
        <v>1</v>
      </c>
      <c r="Y273">
        <v>0</v>
      </c>
      <c r="Z273">
        <v>0</v>
      </c>
      <c r="AA273">
        <v>1</v>
      </c>
      <c r="AB273">
        <v>0</v>
      </c>
    </row>
    <row r="274" spans="1:88" x14ac:dyDescent="0.2">
      <c r="A274">
        <v>50</v>
      </c>
      <c r="B274">
        <v>0</v>
      </c>
      <c r="C274">
        <v>0</v>
      </c>
      <c r="D274">
        <v>1</v>
      </c>
      <c r="E274">
        <v>232</v>
      </c>
      <c r="F274">
        <f>ROUND(Source!BC258,O274)</f>
        <v>0</v>
      </c>
      <c r="G274" t="s">
        <v>80</v>
      </c>
      <c r="H274" t="s">
        <v>81</v>
      </c>
      <c r="K274">
        <v>232</v>
      </c>
      <c r="L274">
        <v>15</v>
      </c>
      <c r="M274">
        <v>3</v>
      </c>
      <c r="N274" t="s">
        <v>3</v>
      </c>
      <c r="O274">
        <v>0</v>
      </c>
      <c r="P274">
        <f>ROUND(Source!EU258,O274)</f>
        <v>0</v>
      </c>
      <c r="W274">
        <v>0</v>
      </c>
      <c r="X274">
        <v>1</v>
      </c>
      <c r="Y274">
        <v>0</v>
      </c>
      <c r="Z274">
        <v>0</v>
      </c>
      <c r="AA274">
        <v>1</v>
      </c>
      <c r="AB274">
        <v>0</v>
      </c>
    </row>
    <row r="275" spans="1:88" x14ac:dyDescent="0.2">
      <c r="A275">
        <v>50</v>
      </c>
      <c r="B275">
        <v>0</v>
      </c>
      <c r="C275">
        <v>0</v>
      </c>
      <c r="D275">
        <v>1</v>
      </c>
      <c r="E275">
        <v>214</v>
      </c>
      <c r="F275">
        <f>ROUND(Source!AS258,O275)</f>
        <v>0</v>
      </c>
      <c r="G275" t="s">
        <v>82</v>
      </c>
      <c r="H275" t="s">
        <v>83</v>
      </c>
      <c r="K275">
        <v>214</v>
      </c>
      <c r="L275">
        <v>16</v>
      </c>
      <c r="M275">
        <v>3</v>
      </c>
      <c r="N275" t="s">
        <v>3</v>
      </c>
      <c r="O275">
        <v>0</v>
      </c>
      <c r="P275">
        <f>ROUND(Source!EK258,O275)</f>
        <v>0</v>
      </c>
      <c r="W275">
        <v>0</v>
      </c>
      <c r="X275">
        <v>1</v>
      </c>
      <c r="Y275">
        <v>0</v>
      </c>
      <c r="Z275">
        <v>0</v>
      </c>
      <c r="AA275">
        <v>1</v>
      </c>
      <c r="AB275">
        <v>0</v>
      </c>
    </row>
    <row r="276" spans="1:88" x14ac:dyDescent="0.2">
      <c r="A276">
        <v>50</v>
      </c>
      <c r="B276">
        <v>0</v>
      </c>
      <c r="C276">
        <v>0</v>
      </c>
      <c r="D276">
        <v>1</v>
      </c>
      <c r="E276">
        <v>215</v>
      </c>
      <c r="F276">
        <f>ROUND(Source!AT258,O276)</f>
        <v>1588108</v>
      </c>
      <c r="G276" t="s">
        <v>84</v>
      </c>
      <c r="H276" t="s">
        <v>85</v>
      </c>
      <c r="K276">
        <v>215</v>
      </c>
      <c r="L276">
        <v>17</v>
      </c>
      <c r="M276">
        <v>3</v>
      </c>
      <c r="N276" t="s">
        <v>3</v>
      </c>
      <c r="O276">
        <v>0</v>
      </c>
      <c r="P276">
        <f>ROUND(Source!EL258,O276)</f>
        <v>1619870</v>
      </c>
      <c r="W276">
        <v>1588108</v>
      </c>
      <c r="X276">
        <v>1</v>
      </c>
      <c r="Y276">
        <v>1588108</v>
      </c>
      <c r="Z276">
        <v>1619870</v>
      </c>
      <c r="AA276">
        <v>1</v>
      </c>
      <c r="AB276">
        <v>1619870</v>
      </c>
    </row>
    <row r="277" spans="1:88" x14ac:dyDescent="0.2">
      <c r="A277">
        <v>50</v>
      </c>
      <c r="B277">
        <v>0</v>
      </c>
      <c r="C277">
        <v>0</v>
      </c>
      <c r="D277">
        <v>1</v>
      </c>
      <c r="E277">
        <v>217</v>
      </c>
      <c r="F277">
        <f>ROUND(Source!AU258,O277)</f>
        <v>0</v>
      </c>
      <c r="G277" t="s">
        <v>86</v>
      </c>
      <c r="H277" t="s">
        <v>87</v>
      </c>
      <c r="K277">
        <v>217</v>
      </c>
      <c r="L277">
        <v>18</v>
      </c>
      <c r="M277">
        <v>3</v>
      </c>
      <c r="N277" t="s">
        <v>3</v>
      </c>
      <c r="O277">
        <v>0</v>
      </c>
      <c r="P277">
        <f>ROUND(Source!EM258,O277)</f>
        <v>0</v>
      </c>
      <c r="W277">
        <v>0</v>
      </c>
      <c r="X277">
        <v>1</v>
      </c>
      <c r="Y277">
        <v>0</v>
      </c>
      <c r="Z277">
        <v>0</v>
      </c>
      <c r="AA277">
        <v>1</v>
      </c>
      <c r="AB277">
        <v>0</v>
      </c>
    </row>
    <row r="278" spans="1:88" x14ac:dyDescent="0.2">
      <c r="A278">
        <v>50</v>
      </c>
      <c r="B278">
        <v>0</v>
      </c>
      <c r="C278">
        <v>0</v>
      </c>
      <c r="D278">
        <v>1</v>
      </c>
      <c r="E278">
        <v>230</v>
      </c>
      <c r="F278">
        <f>ROUND(Source!BA258,O278)</f>
        <v>0</v>
      </c>
      <c r="G278" t="s">
        <v>88</v>
      </c>
      <c r="H278" t="s">
        <v>89</v>
      </c>
      <c r="K278">
        <v>230</v>
      </c>
      <c r="L278">
        <v>19</v>
      </c>
      <c r="M278">
        <v>3</v>
      </c>
      <c r="N278" t="s">
        <v>3</v>
      </c>
      <c r="O278">
        <v>0</v>
      </c>
      <c r="P278">
        <f>ROUND(Source!ES258,O278)</f>
        <v>0</v>
      </c>
      <c r="W278">
        <v>0</v>
      </c>
      <c r="X278">
        <v>1</v>
      </c>
      <c r="Y278">
        <v>0</v>
      </c>
      <c r="Z278">
        <v>0</v>
      </c>
      <c r="AA278">
        <v>1</v>
      </c>
      <c r="AB278">
        <v>0</v>
      </c>
    </row>
    <row r="279" spans="1:88" x14ac:dyDescent="0.2">
      <c r="A279">
        <v>50</v>
      </c>
      <c r="B279">
        <v>0</v>
      </c>
      <c r="C279">
        <v>0</v>
      </c>
      <c r="D279">
        <v>1</v>
      </c>
      <c r="E279">
        <v>206</v>
      </c>
      <c r="F279">
        <f>ROUND(Source!T258,O279)</f>
        <v>0</v>
      </c>
      <c r="G279" t="s">
        <v>90</v>
      </c>
      <c r="H279" t="s">
        <v>91</v>
      </c>
      <c r="K279">
        <v>206</v>
      </c>
      <c r="L279">
        <v>20</v>
      </c>
      <c r="M279">
        <v>3</v>
      </c>
      <c r="N279" t="s">
        <v>3</v>
      </c>
      <c r="O279">
        <v>0</v>
      </c>
      <c r="P279">
        <f>ROUND(Source!DL258,O279)</f>
        <v>0</v>
      </c>
      <c r="W279">
        <v>0</v>
      </c>
      <c r="X279">
        <v>1</v>
      </c>
      <c r="Y279">
        <v>0</v>
      </c>
      <c r="Z279">
        <v>0</v>
      </c>
      <c r="AA279">
        <v>1</v>
      </c>
      <c r="AB279">
        <v>0</v>
      </c>
    </row>
    <row r="280" spans="1:88" x14ac:dyDescent="0.2">
      <c r="A280">
        <v>50</v>
      </c>
      <c r="B280">
        <v>0</v>
      </c>
      <c r="C280">
        <v>0</v>
      </c>
      <c r="D280">
        <v>1</v>
      </c>
      <c r="E280">
        <v>207</v>
      </c>
      <c r="F280">
        <f>ROUND(Source!U258,O280)</f>
        <v>0</v>
      </c>
      <c r="G280" t="s">
        <v>92</v>
      </c>
      <c r="H280" t="s">
        <v>93</v>
      </c>
      <c r="K280">
        <v>207</v>
      </c>
      <c r="L280">
        <v>21</v>
      </c>
      <c r="M280">
        <v>3</v>
      </c>
      <c r="N280" t="s">
        <v>3</v>
      </c>
      <c r="O280">
        <v>7</v>
      </c>
      <c r="P280">
        <f>ROUND(Source!DM258,O280)</f>
        <v>0</v>
      </c>
      <c r="W280">
        <v>0</v>
      </c>
      <c r="X280">
        <v>1</v>
      </c>
      <c r="Y280">
        <v>0</v>
      </c>
      <c r="Z280">
        <v>0</v>
      </c>
      <c r="AA280">
        <v>1</v>
      </c>
      <c r="AB280">
        <v>0</v>
      </c>
    </row>
    <row r="281" spans="1:88" x14ac:dyDescent="0.2">
      <c r="A281">
        <v>50</v>
      </c>
      <c r="B281">
        <v>0</v>
      </c>
      <c r="C281">
        <v>0</v>
      </c>
      <c r="D281">
        <v>1</v>
      </c>
      <c r="E281">
        <v>208</v>
      </c>
      <c r="F281">
        <f>ROUND(Source!V258,O281)</f>
        <v>0</v>
      </c>
      <c r="G281" t="s">
        <v>94</v>
      </c>
      <c r="H281" t="s">
        <v>95</v>
      </c>
      <c r="K281">
        <v>208</v>
      </c>
      <c r="L281">
        <v>22</v>
      </c>
      <c r="M281">
        <v>3</v>
      </c>
      <c r="N281" t="s">
        <v>3</v>
      </c>
      <c r="O281">
        <v>7</v>
      </c>
      <c r="P281">
        <f>ROUND(Source!DN258,O281)</f>
        <v>0</v>
      </c>
      <c r="W281">
        <v>0</v>
      </c>
      <c r="X281">
        <v>1</v>
      </c>
      <c r="Y281">
        <v>0</v>
      </c>
      <c r="Z281">
        <v>0</v>
      </c>
      <c r="AA281">
        <v>1</v>
      </c>
      <c r="AB281">
        <v>0</v>
      </c>
    </row>
    <row r="282" spans="1:88" x14ac:dyDescent="0.2">
      <c r="A282">
        <v>50</v>
      </c>
      <c r="B282">
        <v>0</v>
      </c>
      <c r="C282">
        <v>0</v>
      </c>
      <c r="D282">
        <v>1</v>
      </c>
      <c r="E282">
        <v>209</v>
      </c>
      <c r="F282">
        <f>ROUND(Source!W258,O282)</f>
        <v>0</v>
      </c>
      <c r="G282" t="s">
        <v>96</v>
      </c>
      <c r="H282" t="s">
        <v>97</v>
      </c>
      <c r="K282">
        <v>209</v>
      </c>
      <c r="L282">
        <v>23</v>
      </c>
      <c r="M282">
        <v>3</v>
      </c>
      <c r="N282" t="s">
        <v>3</v>
      </c>
      <c r="O282">
        <v>0</v>
      </c>
      <c r="P282">
        <f>ROUND(Source!DO258,O282)</f>
        <v>0</v>
      </c>
      <c r="W282">
        <v>0</v>
      </c>
      <c r="X282">
        <v>1</v>
      </c>
      <c r="Y282">
        <v>0</v>
      </c>
      <c r="Z282">
        <v>0</v>
      </c>
      <c r="AA282">
        <v>1</v>
      </c>
      <c r="AB282">
        <v>0</v>
      </c>
    </row>
    <row r="283" spans="1:88" x14ac:dyDescent="0.2">
      <c r="A283">
        <v>50</v>
      </c>
      <c r="B283">
        <v>0</v>
      </c>
      <c r="C283">
        <v>0</v>
      </c>
      <c r="D283">
        <v>1</v>
      </c>
      <c r="E283">
        <v>233</v>
      </c>
      <c r="F283">
        <f>ROUND(Source!BD258,O283)</f>
        <v>0</v>
      </c>
      <c r="G283" t="s">
        <v>98</v>
      </c>
      <c r="H283" t="s">
        <v>99</v>
      </c>
      <c r="K283">
        <v>233</v>
      </c>
      <c r="L283">
        <v>24</v>
      </c>
      <c r="M283">
        <v>3</v>
      </c>
      <c r="N283" t="s">
        <v>3</v>
      </c>
      <c r="O283">
        <v>0</v>
      </c>
      <c r="P283">
        <f>ROUND(Source!EV258,O283)</f>
        <v>0</v>
      </c>
      <c r="W283">
        <v>0</v>
      </c>
      <c r="X283">
        <v>1</v>
      </c>
      <c r="Y283">
        <v>0</v>
      </c>
      <c r="Z283">
        <v>0</v>
      </c>
      <c r="AA283">
        <v>1</v>
      </c>
      <c r="AB283">
        <v>0</v>
      </c>
    </row>
    <row r="284" spans="1:88" x14ac:dyDescent="0.2">
      <c r="A284">
        <v>50</v>
      </c>
      <c r="B284">
        <v>0</v>
      </c>
      <c r="C284">
        <v>0</v>
      </c>
      <c r="D284">
        <v>1</v>
      </c>
      <c r="E284">
        <v>210</v>
      </c>
      <c r="F284">
        <f>ROUND(Source!X258,O284)</f>
        <v>0</v>
      </c>
      <c r="G284" t="s">
        <v>100</v>
      </c>
      <c r="H284" t="s">
        <v>101</v>
      </c>
      <c r="K284">
        <v>210</v>
      </c>
      <c r="L284">
        <v>25</v>
      </c>
      <c r="M284">
        <v>3</v>
      </c>
      <c r="N284" t="s">
        <v>3</v>
      </c>
      <c r="O284">
        <v>0</v>
      </c>
      <c r="P284">
        <f>ROUND(Source!DP258,O284)</f>
        <v>0</v>
      </c>
      <c r="W284">
        <v>0</v>
      </c>
      <c r="X284">
        <v>1</v>
      </c>
      <c r="Y284">
        <v>0</v>
      </c>
      <c r="Z284">
        <v>0</v>
      </c>
      <c r="AA284">
        <v>1</v>
      </c>
      <c r="AB284">
        <v>0</v>
      </c>
    </row>
    <row r="285" spans="1:88" x14ac:dyDescent="0.2">
      <c r="A285">
        <v>50</v>
      </c>
      <c r="B285">
        <v>0</v>
      </c>
      <c r="C285">
        <v>0</v>
      </c>
      <c r="D285">
        <v>1</v>
      </c>
      <c r="E285">
        <v>211</v>
      </c>
      <c r="F285">
        <f>ROUND(Source!Y258,O285)</f>
        <v>0</v>
      </c>
      <c r="G285" t="s">
        <v>102</v>
      </c>
      <c r="H285" t="s">
        <v>103</v>
      </c>
      <c r="K285">
        <v>211</v>
      </c>
      <c r="L285">
        <v>26</v>
      </c>
      <c r="M285">
        <v>3</v>
      </c>
      <c r="N285" t="s">
        <v>3</v>
      </c>
      <c r="O285">
        <v>0</v>
      </c>
      <c r="P285">
        <f>ROUND(Source!DQ258,O285)</f>
        <v>0</v>
      </c>
      <c r="W285">
        <v>0</v>
      </c>
      <c r="X285">
        <v>1</v>
      </c>
      <c r="Y285">
        <v>0</v>
      </c>
      <c r="Z285">
        <v>0</v>
      </c>
      <c r="AA285">
        <v>1</v>
      </c>
      <c r="AB285">
        <v>0</v>
      </c>
    </row>
    <row r="286" spans="1:88" x14ac:dyDescent="0.2">
      <c r="A286">
        <v>50</v>
      </c>
      <c r="B286">
        <v>0</v>
      </c>
      <c r="C286">
        <v>0</v>
      </c>
      <c r="D286">
        <v>1</v>
      </c>
      <c r="E286">
        <v>224</v>
      </c>
      <c r="F286">
        <f>ROUND(Source!AR258,O286)</f>
        <v>74768465</v>
      </c>
      <c r="G286" t="s">
        <v>104</v>
      </c>
      <c r="H286" t="s">
        <v>105</v>
      </c>
      <c r="K286">
        <v>224</v>
      </c>
      <c r="L286">
        <v>27</v>
      </c>
      <c r="M286">
        <v>3</v>
      </c>
      <c r="N286" t="s">
        <v>3</v>
      </c>
      <c r="O286">
        <v>0</v>
      </c>
      <c r="P286">
        <f>ROUND(Source!EJ258,O286)</f>
        <v>77900147</v>
      </c>
      <c r="W286">
        <v>74768465</v>
      </c>
      <c r="X286">
        <v>1</v>
      </c>
      <c r="Y286">
        <v>74768465</v>
      </c>
      <c r="Z286">
        <v>77900147</v>
      </c>
      <c r="AA286">
        <v>1</v>
      </c>
      <c r="AB286">
        <v>77900147</v>
      </c>
    </row>
    <row r="288" spans="1:88" x14ac:dyDescent="0.2">
      <c r="A288">
        <v>5</v>
      </c>
      <c r="B288">
        <v>1</v>
      </c>
      <c r="D288">
        <f>ROW(A331)</f>
        <v>331</v>
      </c>
      <c r="F288" t="s">
        <v>24</v>
      </c>
      <c r="G288" t="s">
        <v>274</v>
      </c>
      <c r="H288" t="s">
        <v>3</v>
      </c>
      <c r="I288">
        <v>0</v>
      </c>
      <c r="K288">
        <v>0</v>
      </c>
      <c r="M288" t="s">
        <v>3</v>
      </c>
      <c r="S288">
        <v>0</v>
      </c>
      <c r="T288">
        <v>0</v>
      </c>
      <c r="U288" t="s">
        <v>3</v>
      </c>
      <c r="V288">
        <v>0</v>
      </c>
      <c r="AB288" t="s">
        <v>3</v>
      </c>
      <c r="AC288" t="s">
        <v>3</v>
      </c>
      <c r="AD288" t="s">
        <v>3</v>
      </c>
      <c r="AE288" t="s">
        <v>3</v>
      </c>
      <c r="AF288" t="s">
        <v>3</v>
      </c>
      <c r="AG288" t="s">
        <v>3</v>
      </c>
      <c r="AP288" t="s">
        <v>3</v>
      </c>
      <c r="AQ288" t="s">
        <v>3</v>
      </c>
      <c r="AR288" t="s">
        <v>3</v>
      </c>
      <c r="AZ288" t="s">
        <v>3</v>
      </c>
      <c r="BB288" t="s">
        <v>3</v>
      </c>
      <c r="BC288" t="s">
        <v>3</v>
      </c>
      <c r="BD288" t="s">
        <v>3</v>
      </c>
      <c r="BE288" t="s">
        <v>3</v>
      </c>
      <c r="BF288" t="s">
        <v>3</v>
      </c>
      <c r="BG288" t="s">
        <v>3</v>
      </c>
      <c r="BH288" t="s">
        <v>3</v>
      </c>
      <c r="BI288" t="s">
        <v>3</v>
      </c>
      <c r="BJ288" t="s">
        <v>3</v>
      </c>
      <c r="BK288" t="s">
        <v>3</v>
      </c>
      <c r="BL288" t="s">
        <v>3</v>
      </c>
      <c r="BM288" t="s">
        <v>3</v>
      </c>
      <c r="BN288" t="s">
        <v>3</v>
      </c>
      <c r="BO288" t="s">
        <v>3</v>
      </c>
      <c r="BP288" t="s">
        <v>3</v>
      </c>
      <c r="BX288">
        <v>0</v>
      </c>
      <c r="CJ288">
        <v>0</v>
      </c>
    </row>
    <row r="290" spans="1:245" x14ac:dyDescent="0.2">
      <c r="A290">
        <v>52</v>
      </c>
      <c r="B290">
        <f t="shared" ref="B290:G290" si="221">B331</f>
        <v>1</v>
      </c>
      <c r="C290">
        <f t="shared" si="221"/>
        <v>5</v>
      </c>
      <c r="D290">
        <f t="shared" si="221"/>
        <v>288</v>
      </c>
      <c r="E290">
        <f t="shared" si="221"/>
        <v>0</v>
      </c>
      <c r="F290" t="str">
        <f t="shared" si="221"/>
        <v>Новый подраздел</v>
      </c>
      <c r="G290" t="str">
        <f t="shared" si="221"/>
        <v>Монтаж оборудования</v>
      </c>
      <c r="O290">
        <f t="shared" ref="O290:AT290" si="222">O331</f>
        <v>185629</v>
      </c>
      <c r="P290">
        <f t="shared" si="222"/>
        <v>183930</v>
      </c>
      <c r="Q290">
        <f t="shared" si="222"/>
        <v>710</v>
      </c>
      <c r="R290">
        <f t="shared" si="222"/>
        <v>46</v>
      </c>
      <c r="S290">
        <f t="shared" si="222"/>
        <v>989</v>
      </c>
      <c r="T290">
        <f t="shared" si="222"/>
        <v>0</v>
      </c>
      <c r="U290">
        <f t="shared" si="222"/>
        <v>102.574</v>
      </c>
      <c r="V290">
        <f t="shared" si="222"/>
        <v>3.6059999999999999</v>
      </c>
      <c r="W290">
        <f t="shared" si="222"/>
        <v>0</v>
      </c>
      <c r="X290">
        <f t="shared" si="222"/>
        <v>987</v>
      </c>
      <c r="Y290">
        <f t="shared" si="222"/>
        <v>516</v>
      </c>
      <c r="Z290">
        <f t="shared" si="222"/>
        <v>0</v>
      </c>
      <c r="AA290">
        <f t="shared" si="222"/>
        <v>0</v>
      </c>
      <c r="AB290">
        <f t="shared" si="222"/>
        <v>185629</v>
      </c>
      <c r="AC290">
        <f t="shared" si="222"/>
        <v>183930</v>
      </c>
      <c r="AD290">
        <f t="shared" si="222"/>
        <v>710</v>
      </c>
      <c r="AE290">
        <f t="shared" si="222"/>
        <v>46</v>
      </c>
      <c r="AF290">
        <f t="shared" si="222"/>
        <v>989</v>
      </c>
      <c r="AG290">
        <f t="shared" si="222"/>
        <v>0</v>
      </c>
      <c r="AH290">
        <f t="shared" si="222"/>
        <v>102.574</v>
      </c>
      <c r="AI290">
        <f t="shared" si="222"/>
        <v>3.6059999999999999</v>
      </c>
      <c r="AJ290">
        <f t="shared" si="222"/>
        <v>0</v>
      </c>
      <c r="AK290">
        <f t="shared" si="222"/>
        <v>987</v>
      </c>
      <c r="AL290">
        <f t="shared" si="222"/>
        <v>516</v>
      </c>
      <c r="AM290">
        <f t="shared" si="222"/>
        <v>0</v>
      </c>
      <c r="AN290">
        <f t="shared" si="222"/>
        <v>0</v>
      </c>
      <c r="AO290">
        <f t="shared" si="222"/>
        <v>0</v>
      </c>
      <c r="AP290">
        <f t="shared" si="222"/>
        <v>0</v>
      </c>
      <c r="AQ290">
        <f t="shared" si="222"/>
        <v>0</v>
      </c>
      <c r="AR290">
        <f t="shared" si="222"/>
        <v>187132</v>
      </c>
      <c r="AS290">
        <f t="shared" si="222"/>
        <v>0</v>
      </c>
      <c r="AT290">
        <f t="shared" si="222"/>
        <v>187132</v>
      </c>
      <c r="AU290">
        <f t="shared" ref="AU290:BZ290" si="223">AU331</f>
        <v>0</v>
      </c>
      <c r="AV290">
        <f t="shared" si="223"/>
        <v>183930</v>
      </c>
      <c r="AW290">
        <f t="shared" si="223"/>
        <v>183930</v>
      </c>
      <c r="AX290">
        <f t="shared" si="223"/>
        <v>0</v>
      </c>
      <c r="AY290">
        <f t="shared" si="223"/>
        <v>183930</v>
      </c>
      <c r="AZ290">
        <f t="shared" si="223"/>
        <v>0</v>
      </c>
      <c r="BA290">
        <f t="shared" si="223"/>
        <v>0</v>
      </c>
      <c r="BB290">
        <f t="shared" si="223"/>
        <v>0</v>
      </c>
      <c r="BC290">
        <f t="shared" si="223"/>
        <v>0</v>
      </c>
      <c r="BD290">
        <f t="shared" si="223"/>
        <v>0</v>
      </c>
      <c r="BE290">
        <f t="shared" si="223"/>
        <v>0</v>
      </c>
      <c r="BF290">
        <f t="shared" si="223"/>
        <v>0</v>
      </c>
      <c r="BG290">
        <f t="shared" si="223"/>
        <v>0</v>
      </c>
      <c r="BH290">
        <f t="shared" si="223"/>
        <v>0</v>
      </c>
      <c r="BI290">
        <f t="shared" si="223"/>
        <v>0</v>
      </c>
      <c r="BJ290">
        <f t="shared" si="223"/>
        <v>0</v>
      </c>
      <c r="BK290">
        <f t="shared" si="223"/>
        <v>0</v>
      </c>
      <c r="BL290">
        <f t="shared" si="223"/>
        <v>0</v>
      </c>
      <c r="BM290">
        <f t="shared" si="223"/>
        <v>0</v>
      </c>
      <c r="BN290">
        <f t="shared" si="223"/>
        <v>0</v>
      </c>
      <c r="BO290">
        <f t="shared" si="223"/>
        <v>0</v>
      </c>
      <c r="BP290">
        <f t="shared" si="223"/>
        <v>0</v>
      </c>
      <c r="BQ290">
        <f t="shared" si="223"/>
        <v>0</v>
      </c>
      <c r="BR290">
        <f t="shared" si="223"/>
        <v>0</v>
      </c>
      <c r="BS290">
        <f t="shared" si="223"/>
        <v>0</v>
      </c>
      <c r="BT290">
        <f t="shared" si="223"/>
        <v>0</v>
      </c>
      <c r="BU290">
        <f t="shared" si="223"/>
        <v>0</v>
      </c>
      <c r="BV290">
        <f t="shared" si="223"/>
        <v>0</v>
      </c>
      <c r="BW290">
        <f t="shared" si="223"/>
        <v>0</v>
      </c>
      <c r="BX290">
        <f t="shared" si="223"/>
        <v>0</v>
      </c>
      <c r="BY290">
        <f t="shared" si="223"/>
        <v>0</v>
      </c>
      <c r="BZ290">
        <f t="shared" si="223"/>
        <v>0</v>
      </c>
      <c r="CA290">
        <f t="shared" ref="CA290:DF290" si="224">CA331</f>
        <v>187132</v>
      </c>
      <c r="CB290">
        <f t="shared" si="224"/>
        <v>0</v>
      </c>
      <c r="CC290">
        <f t="shared" si="224"/>
        <v>187132</v>
      </c>
      <c r="CD290">
        <f t="shared" si="224"/>
        <v>0</v>
      </c>
      <c r="CE290">
        <f t="shared" si="224"/>
        <v>183930</v>
      </c>
      <c r="CF290">
        <f t="shared" si="224"/>
        <v>183930</v>
      </c>
      <c r="CG290">
        <f t="shared" si="224"/>
        <v>0</v>
      </c>
      <c r="CH290">
        <f t="shared" si="224"/>
        <v>183930</v>
      </c>
      <c r="CI290">
        <f t="shared" si="224"/>
        <v>0</v>
      </c>
      <c r="CJ290">
        <f t="shared" si="224"/>
        <v>0</v>
      </c>
      <c r="CK290">
        <f t="shared" si="224"/>
        <v>0</v>
      </c>
      <c r="CL290">
        <f t="shared" si="224"/>
        <v>0</v>
      </c>
      <c r="CM290">
        <f t="shared" si="224"/>
        <v>0</v>
      </c>
      <c r="CN290">
        <f t="shared" si="224"/>
        <v>0</v>
      </c>
      <c r="CO290">
        <f t="shared" si="224"/>
        <v>0</v>
      </c>
      <c r="CP290">
        <f t="shared" si="224"/>
        <v>0</v>
      </c>
      <c r="CQ290">
        <f t="shared" si="224"/>
        <v>0</v>
      </c>
      <c r="CR290">
        <f t="shared" si="224"/>
        <v>0</v>
      </c>
      <c r="CS290">
        <f t="shared" si="224"/>
        <v>0</v>
      </c>
      <c r="CT290">
        <f t="shared" si="224"/>
        <v>0</v>
      </c>
      <c r="CU290">
        <f t="shared" si="224"/>
        <v>0</v>
      </c>
      <c r="CV290">
        <f t="shared" si="224"/>
        <v>0</v>
      </c>
      <c r="CW290">
        <f t="shared" si="224"/>
        <v>0</v>
      </c>
      <c r="CX290">
        <f t="shared" si="224"/>
        <v>0</v>
      </c>
      <c r="CY290">
        <f t="shared" si="224"/>
        <v>0</v>
      </c>
      <c r="CZ290">
        <f t="shared" si="224"/>
        <v>0</v>
      </c>
      <c r="DA290">
        <f t="shared" si="224"/>
        <v>0</v>
      </c>
      <c r="DB290">
        <f t="shared" si="224"/>
        <v>0</v>
      </c>
      <c r="DC290">
        <f t="shared" si="224"/>
        <v>0</v>
      </c>
      <c r="DD290">
        <f t="shared" si="224"/>
        <v>0</v>
      </c>
      <c r="DE290">
        <f t="shared" si="224"/>
        <v>0</v>
      </c>
      <c r="DF290">
        <f t="shared" si="224"/>
        <v>0</v>
      </c>
      <c r="DG290">
        <f t="shared" ref="DG290:EL290" si="225">DG331</f>
        <v>380143</v>
      </c>
      <c r="DH290">
        <f t="shared" si="225"/>
        <v>318841</v>
      </c>
      <c r="DI290">
        <f t="shared" si="225"/>
        <v>10956</v>
      </c>
      <c r="DJ290">
        <f t="shared" si="225"/>
        <v>2326</v>
      </c>
      <c r="DK290">
        <f t="shared" si="225"/>
        <v>50346</v>
      </c>
      <c r="DL290">
        <f t="shared" si="225"/>
        <v>0</v>
      </c>
      <c r="DM290">
        <f t="shared" si="225"/>
        <v>102.574</v>
      </c>
      <c r="DN290">
        <f t="shared" si="225"/>
        <v>3.6059999999999999</v>
      </c>
      <c r="DO290">
        <f t="shared" si="225"/>
        <v>0</v>
      </c>
      <c r="DP290">
        <f t="shared" si="225"/>
        <v>50276</v>
      </c>
      <c r="DQ290">
        <f t="shared" si="225"/>
        <v>26280</v>
      </c>
      <c r="DR290">
        <f t="shared" si="225"/>
        <v>0</v>
      </c>
      <c r="DS290">
        <f t="shared" si="225"/>
        <v>0</v>
      </c>
      <c r="DT290">
        <f t="shared" si="225"/>
        <v>380143</v>
      </c>
      <c r="DU290">
        <f t="shared" si="225"/>
        <v>318841</v>
      </c>
      <c r="DV290">
        <f t="shared" si="225"/>
        <v>10956</v>
      </c>
      <c r="DW290">
        <f t="shared" si="225"/>
        <v>2326</v>
      </c>
      <c r="DX290">
        <f t="shared" si="225"/>
        <v>50346</v>
      </c>
      <c r="DY290">
        <f t="shared" si="225"/>
        <v>0</v>
      </c>
      <c r="DZ290">
        <f t="shared" si="225"/>
        <v>102.574</v>
      </c>
      <c r="EA290">
        <f t="shared" si="225"/>
        <v>3.6059999999999999</v>
      </c>
      <c r="EB290">
        <f t="shared" si="225"/>
        <v>0</v>
      </c>
      <c r="EC290">
        <f t="shared" si="225"/>
        <v>50276</v>
      </c>
      <c r="ED290">
        <f t="shared" si="225"/>
        <v>26280</v>
      </c>
      <c r="EE290">
        <f t="shared" si="225"/>
        <v>0</v>
      </c>
      <c r="EF290">
        <f t="shared" si="225"/>
        <v>0</v>
      </c>
      <c r="EG290">
        <f t="shared" si="225"/>
        <v>0</v>
      </c>
      <c r="EH290">
        <f t="shared" si="225"/>
        <v>0</v>
      </c>
      <c r="EI290">
        <f t="shared" si="225"/>
        <v>0</v>
      </c>
      <c r="EJ290">
        <f t="shared" si="225"/>
        <v>460421</v>
      </c>
      <c r="EK290">
        <f t="shared" si="225"/>
        <v>0</v>
      </c>
      <c r="EL290">
        <f t="shared" si="225"/>
        <v>460421</v>
      </c>
      <c r="EM290">
        <f t="shared" ref="EM290:FR290" si="226">EM331</f>
        <v>0</v>
      </c>
      <c r="EN290">
        <f t="shared" si="226"/>
        <v>318841</v>
      </c>
      <c r="EO290">
        <f t="shared" si="226"/>
        <v>318841</v>
      </c>
      <c r="EP290">
        <f t="shared" si="226"/>
        <v>0</v>
      </c>
      <c r="EQ290">
        <f t="shared" si="226"/>
        <v>318841</v>
      </c>
      <c r="ER290">
        <f t="shared" si="226"/>
        <v>0</v>
      </c>
      <c r="ES290">
        <f t="shared" si="226"/>
        <v>0</v>
      </c>
      <c r="ET290">
        <f t="shared" si="226"/>
        <v>0</v>
      </c>
      <c r="EU290">
        <f t="shared" si="226"/>
        <v>0</v>
      </c>
      <c r="EV290">
        <f t="shared" si="226"/>
        <v>0</v>
      </c>
      <c r="EW290">
        <f t="shared" si="226"/>
        <v>0</v>
      </c>
      <c r="EX290">
        <f t="shared" si="226"/>
        <v>0</v>
      </c>
      <c r="EY290">
        <f t="shared" si="226"/>
        <v>0</v>
      </c>
      <c r="EZ290">
        <f t="shared" si="226"/>
        <v>0</v>
      </c>
      <c r="FA290">
        <f t="shared" si="226"/>
        <v>0</v>
      </c>
      <c r="FB290">
        <f t="shared" si="226"/>
        <v>0</v>
      </c>
      <c r="FC290">
        <f t="shared" si="226"/>
        <v>0</v>
      </c>
      <c r="FD290">
        <f t="shared" si="226"/>
        <v>0</v>
      </c>
      <c r="FE290">
        <f t="shared" si="226"/>
        <v>0</v>
      </c>
      <c r="FF290">
        <f t="shared" si="226"/>
        <v>0</v>
      </c>
      <c r="FG290">
        <f t="shared" si="226"/>
        <v>0</v>
      </c>
      <c r="FH290">
        <f t="shared" si="226"/>
        <v>0</v>
      </c>
      <c r="FI290">
        <f t="shared" si="226"/>
        <v>0</v>
      </c>
      <c r="FJ290">
        <f t="shared" si="226"/>
        <v>0</v>
      </c>
      <c r="FK290">
        <f t="shared" si="226"/>
        <v>0</v>
      </c>
      <c r="FL290">
        <f t="shared" si="226"/>
        <v>0</v>
      </c>
      <c r="FM290">
        <f t="shared" si="226"/>
        <v>0</v>
      </c>
      <c r="FN290">
        <f t="shared" si="226"/>
        <v>0</v>
      </c>
      <c r="FO290">
        <f t="shared" si="226"/>
        <v>0</v>
      </c>
      <c r="FP290">
        <f t="shared" si="226"/>
        <v>0</v>
      </c>
      <c r="FQ290">
        <f t="shared" si="226"/>
        <v>0</v>
      </c>
      <c r="FR290">
        <f t="shared" si="226"/>
        <v>0</v>
      </c>
      <c r="FS290">
        <f t="shared" ref="FS290:GX290" si="227">FS331</f>
        <v>460421</v>
      </c>
      <c r="FT290">
        <f t="shared" si="227"/>
        <v>0</v>
      </c>
      <c r="FU290">
        <f t="shared" si="227"/>
        <v>460421</v>
      </c>
      <c r="FV290">
        <f t="shared" si="227"/>
        <v>0</v>
      </c>
      <c r="FW290">
        <f t="shared" si="227"/>
        <v>318841</v>
      </c>
      <c r="FX290">
        <f t="shared" si="227"/>
        <v>318841</v>
      </c>
      <c r="FY290">
        <f t="shared" si="227"/>
        <v>0</v>
      </c>
      <c r="FZ290">
        <f t="shared" si="227"/>
        <v>318841</v>
      </c>
      <c r="GA290">
        <f t="shared" si="227"/>
        <v>0</v>
      </c>
      <c r="GB290">
        <f t="shared" si="227"/>
        <v>0</v>
      </c>
      <c r="GC290">
        <f t="shared" si="227"/>
        <v>0</v>
      </c>
      <c r="GD290">
        <f t="shared" si="227"/>
        <v>0</v>
      </c>
      <c r="GE290">
        <f t="shared" si="227"/>
        <v>0</v>
      </c>
      <c r="GF290">
        <f t="shared" si="227"/>
        <v>0</v>
      </c>
      <c r="GG290">
        <f t="shared" si="227"/>
        <v>0</v>
      </c>
      <c r="GH290">
        <f t="shared" si="227"/>
        <v>0</v>
      </c>
      <c r="GI290">
        <f t="shared" si="227"/>
        <v>0</v>
      </c>
      <c r="GJ290">
        <f t="shared" si="227"/>
        <v>0</v>
      </c>
      <c r="GK290">
        <f t="shared" si="227"/>
        <v>0</v>
      </c>
      <c r="GL290">
        <f t="shared" si="227"/>
        <v>0</v>
      </c>
      <c r="GM290">
        <f t="shared" si="227"/>
        <v>0</v>
      </c>
      <c r="GN290">
        <f t="shared" si="227"/>
        <v>0</v>
      </c>
      <c r="GO290">
        <f t="shared" si="227"/>
        <v>0</v>
      </c>
      <c r="GP290">
        <f t="shared" si="227"/>
        <v>0</v>
      </c>
      <c r="GQ290">
        <f t="shared" si="227"/>
        <v>0</v>
      </c>
      <c r="GR290">
        <f t="shared" si="227"/>
        <v>0</v>
      </c>
      <c r="GS290">
        <f t="shared" si="227"/>
        <v>0</v>
      </c>
      <c r="GT290">
        <f t="shared" si="227"/>
        <v>0</v>
      </c>
      <c r="GU290">
        <f t="shared" si="227"/>
        <v>0</v>
      </c>
      <c r="GV290">
        <f t="shared" si="227"/>
        <v>0</v>
      </c>
      <c r="GW290">
        <f t="shared" si="227"/>
        <v>0</v>
      </c>
      <c r="GX290">
        <f t="shared" si="227"/>
        <v>0</v>
      </c>
    </row>
    <row r="292" spans="1:245" x14ac:dyDescent="0.2">
      <c r="A292">
        <v>17</v>
      </c>
      <c r="B292">
        <v>1</v>
      </c>
      <c r="C292">
        <f>ROW(SmtRes!A234)</f>
        <v>234</v>
      </c>
      <c r="D292">
        <f>ROW(EtalonRes!A234)</f>
        <v>234</v>
      </c>
      <c r="E292" t="s">
        <v>275</v>
      </c>
      <c r="F292" t="s">
        <v>108</v>
      </c>
      <c r="G292" t="s">
        <v>109</v>
      </c>
      <c r="H292" t="s">
        <v>110</v>
      </c>
      <c r="I292">
        <v>3</v>
      </c>
      <c r="J292">
        <v>0</v>
      </c>
      <c r="K292">
        <v>3</v>
      </c>
      <c r="O292">
        <f>ROUND(CP292,2)</f>
        <v>61.5</v>
      </c>
      <c r="P292">
        <f>ROUND(CQ292*I292,2)</f>
        <v>2.2799999999999998</v>
      </c>
      <c r="Q292">
        <f>ROUND(CR292*I292,2)</f>
        <v>26.61</v>
      </c>
      <c r="R292">
        <f>ROUND(CS292*I292,2)</f>
        <v>1.62</v>
      </c>
      <c r="S292">
        <f>ROUND(CT292*I292,2)</f>
        <v>32.61</v>
      </c>
      <c r="T292">
        <f>ROUND(CU292*I292,2)</f>
        <v>0</v>
      </c>
      <c r="U292">
        <f t="shared" ref="U292:U329" si="228">ROUND(CV292*I292,7)</f>
        <v>3.39</v>
      </c>
      <c r="V292">
        <f t="shared" ref="V292:V329" si="229">ROUND(CW292*I292,7)</f>
        <v>0.12</v>
      </c>
      <c r="W292">
        <f>ROUND(CX292*I292,2)</f>
        <v>0</v>
      </c>
      <c r="X292">
        <f>ROUND(CY292,2)</f>
        <v>33.200000000000003</v>
      </c>
      <c r="Y292">
        <f>ROUND(CZ292,2)</f>
        <v>17.46</v>
      </c>
      <c r="AA292">
        <v>64973733</v>
      </c>
      <c r="AB292">
        <f t="shared" ref="AB292:AB329" si="230">ROUND((AC292+AD292+AF292),2)</f>
        <v>20.5</v>
      </c>
      <c r="AC292">
        <f t="shared" ref="AC292:AC329" si="231">ROUND((ES292),2)</f>
        <v>0.76</v>
      </c>
      <c r="AD292">
        <f t="shared" ref="AD292:AD297" si="232">ROUND((((ET292)-(EU292))+AE292),2)</f>
        <v>8.8699999999999992</v>
      </c>
      <c r="AE292">
        <f t="shared" ref="AE292:AF297" si="233">ROUND((EU292),2)</f>
        <v>0.54</v>
      </c>
      <c r="AF292">
        <f t="shared" si="233"/>
        <v>10.87</v>
      </c>
      <c r="AG292">
        <f t="shared" ref="AG292:AG329" si="234">ROUND((AP292),2)</f>
        <v>0</v>
      </c>
      <c r="AH292">
        <f t="shared" ref="AH292:AI297" si="235">(EW292)</f>
        <v>1.1299999999999999</v>
      </c>
      <c r="AI292">
        <f t="shared" si="235"/>
        <v>0.04</v>
      </c>
      <c r="AJ292">
        <f t="shared" ref="AJ292:AJ329" si="236">(AS292)</f>
        <v>0</v>
      </c>
      <c r="AK292">
        <v>20.5</v>
      </c>
      <c r="AL292">
        <v>0.76</v>
      </c>
      <c r="AM292">
        <v>8.8699999999999992</v>
      </c>
      <c r="AN292">
        <v>0.54</v>
      </c>
      <c r="AO292">
        <v>10.87</v>
      </c>
      <c r="AP292">
        <v>0</v>
      </c>
      <c r="AQ292">
        <v>1.1299999999999999</v>
      </c>
      <c r="AR292">
        <v>0.04</v>
      </c>
      <c r="AS292">
        <v>0</v>
      </c>
      <c r="AT292">
        <v>97</v>
      </c>
      <c r="AU292">
        <v>51</v>
      </c>
      <c r="AV292">
        <v>1</v>
      </c>
      <c r="AW292">
        <v>1</v>
      </c>
      <c r="AZ292">
        <v>1</v>
      </c>
      <c r="BA292">
        <v>1</v>
      </c>
      <c r="BB292">
        <v>1</v>
      </c>
      <c r="BC292">
        <v>1</v>
      </c>
      <c r="BD292" t="s">
        <v>3</v>
      </c>
      <c r="BE292" t="s">
        <v>3</v>
      </c>
      <c r="BF292" t="s">
        <v>3</v>
      </c>
      <c r="BG292" t="s">
        <v>3</v>
      </c>
      <c r="BH292">
        <v>0</v>
      </c>
      <c r="BI292">
        <v>2</v>
      </c>
      <c r="BJ292" t="s">
        <v>111</v>
      </c>
      <c r="BM292">
        <v>108001</v>
      </c>
      <c r="BN292">
        <v>0</v>
      </c>
      <c r="BO292" t="s">
        <v>3</v>
      </c>
      <c r="BP292">
        <v>0</v>
      </c>
      <c r="BQ292">
        <v>3</v>
      </c>
      <c r="BR292">
        <v>0</v>
      </c>
      <c r="BS292">
        <v>1</v>
      </c>
      <c r="BT292">
        <v>1</v>
      </c>
      <c r="BU292">
        <v>1</v>
      </c>
      <c r="BV292">
        <v>1</v>
      </c>
      <c r="BW292">
        <v>1</v>
      </c>
      <c r="BX292">
        <v>1</v>
      </c>
      <c r="BY292" t="s">
        <v>3</v>
      </c>
      <c r="BZ292">
        <v>97</v>
      </c>
      <c r="CA292">
        <v>51</v>
      </c>
      <c r="CB292" t="s">
        <v>3</v>
      </c>
      <c r="CE292">
        <v>0</v>
      </c>
      <c r="CF292">
        <v>0</v>
      </c>
      <c r="CG292">
        <v>0</v>
      </c>
      <c r="CM292">
        <v>0</v>
      </c>
      <c r="CN292" t="s">
        <v>3</v>
      </c>
      <c r="CO292">
        <v>0</v>
      </c>
      <c r="CP292">
        <f t="shared" ref="CP292:CP329" si="237">(P292+Q292+S292)</f>
        <v>61.5</v>
      </c>
      <c r="CQ292">
        <f t="shared" ref="CQ292:CQ311" si="238">AC292*BC292</f>
        <v>0.76</v>
      </c>
      <c r="CR292">
        <f t="shared" ref="CR292:CR297" si="239">(((ET292)*BB292-(EU292)*BS292)+AE292*BS292)</f>
        <v>8.8699999999999974</v>
      </c>
      <c r="CS292">
        <f t="shared" ref="CS292:CS329" si="240">AE292*BS292</f>
        <v>0.54</v>
      </c>
      <c r="CT292">
        <f t="shared" ref="CT292:CT329" si="241">AF292*BA292</f>
        <v>10.87</v>
      </c>
      <c r="CU292">
        <f t="shared" ref="CU292:CU329" si="242">AG292</f>
        <v>0</v>
      </c>
      <c r="CV292">
        <f t="shared" ref="CV292:CV329" si="243">AH292</f>
        <v>1.1299999999999999</v>
      </c>
      <c r="CW292">
        <f t="shared" ref="CW292:CW329" si="244">AI292</f>
        <v>0.04</v>
      </c>
      <c r="CX292">
        <f t="shared" ref="CX292:CX329" si="245">AJ292</f>
        <v>0</v>
      </c>
      <c r="CY292">
        <f t="shared" ref="CY292:CY307" si="246">(((S292+R292)*AT292)/100)</f>
        <v>33.203099999999992</v>
      </c>
      <c r="CZ292">
        <f t="shared" ref="CZ292:CZ307" si="247">(((S292+R292)*AU292)/100)</f>
        <v>17.457299999999996</v>
      </c>
      <c r="DC292" t="s">
        <v>3</v>
      </c>
      <c r="DD292" t="s">
        <v>3</v>
      </c>
      <c r="DE292" t="s">
        <v>3</v>
      </c>
      <c r="DF292" t="s">
        <v>3</v>
      </c>
      <c r="DG292" t="s">
        <v>3</v>
      </c>
      <c r="DH292" t="s">
        <v>3</v>
      </c>
      <c r="DI292" t="s">
        <v>3</v>
      </c>
      <c r="DJ292" t="s">
        <v>3</v>
      </c>
      <c r="DK292" t="s">
        <v>3</v>
      </c>
      <c r="DL292" t="s">
        <v>3</v>
      </c>
      <c r="DM292" t="s">
        <v>3</v>
      </c>
      <c r="DN292">
        <v>0</v>
      </c>
      <c r="DO292">
        <v>0</v>
      </c>
      <c r="DP292">
        <v>1</v>
      </c>
      <c r="DQ292">
        <v>1</v>
      </c>
      <c r="DU292">
        <v>1013</v>
      </c>
      <c r="DV292" t="s">
        <v>110</v>
      </c>
      <c r="DW292" t="s">
        <v>110</v>
      </c>
      <c r="DX292">
        <v>1</v>
      </c>
      <c r="DZ292" t="s">
        <v>3</v>
      </c>
      <c r="EA292" t="s">
        <v>3</v>
      </c>
      <c r="EB292" t="s">
        <v>3</v>
      </c>
      <c r="EC292" t="s">
        <v>3</v>
      </c>
      <c r="EE292">
        <v>49994016</v>
      </c>
      <c r="EF292">
        <v>3</v>
      </c>
      <c r="EG292" t="s">
        <v>106</v>
      </c>
      <c r="EH292">
        <v>0</v>
      </c>
      <c r="EI292" t="s">
        <v>3</v>
      </c>
      <c r="EJ292">
        <v>2</v>
      </c>
      <c r="EK292">
        <v>108001</v>
      </c>
      <c r="EL292" t="s">
        <v>112</v>
      </c>
      <c r="EM292" t="s">
        <v>113</v>
      </c>
      <c r="EO292" t="s">
        <v>3</v>
      </c>
      <c r="EQ292">
        <v>131072</v>
      </c>
      <c r="ER292">
        <v>20.5</v>
      </c>
      <c r="ES292">
        <v>0.76</v>
      </c>
      <c r="ET292">
        <v>8.8699999999999992</v>
      </c>
      <c r="EU292">
        <v>0.54</v>
      </c>
      <c r="EV292">
        <v>10.87</v>
      </c>
      <c r="EW292">
        <v>1.1299999999999999</v>
      </c>
      <c r="EX292">
        <v>0.04</v>
      </c>
      <c r="EY292">
        <v>0</v>
      </c>
      <c r="FQ292">
        <v>0</v>
      </c>
      <c r="FR292">
        <v>0</v>
      </c>
      <c r="FS292">
        <v>0</v>
      </c>
      <c r="FX292">
        <v>97</v>
      </c>
      <c r="FY292">
        <v>51</v>
      </c>
      <c r="GA292" t="s">
        <v>3</v>
      </c>
      <c r="GD292">
        <v>1</v>
      </c>
      <c r="GF292">
        <v>1958277566</v>
      </c>
      <c r="GG292">
        <v>2</v>
      </c>
      <c r="GH292">
        <v>1</v>
      </c>
      <c r="GI292">
        <v>-2</v>
      </c>
      <c r="GJ292">
        <v>0</v>
      </c>
      <c r="GK292">
        <v>0</v>
      </c>
      <c r="GL292">
        <f>ROUND(IF(AND(BH292=3,BI292=3,FS292&lt;&gt;0),P292,0),2)</f>
        <v>0</v>
      </c>
      <c r="GM292">
        <f>ROUND(O292+X292+Y292,2)+GX292</f>
        <v>112.16</v>
      </c>
      <c r="GN292">
        <f t="shared" ref="GN292:GN329" si="248">IF(OR(BI292=0,BI292=1),GM292-GX292,0)</f>
        <v>0</v>
      </c>
      <c r="GO292">
        <f t="shared" ref="GO292:GO329" si="249">IF(BI292=2,GM292-GX292,0)</f>
        <v>112.16</v>
      </c>
      <c r="GP292">
        <f t="shared" ref="GP292:GP329" si="250">IF(BI292=4,GM292-GX292,0)</f>
        <v>0</v>
      </c>
      <c r="GR292">
        <v>0</v>
      </c>
      <c r="GS292">
        <v>3</v>
      </c>
      <c r="GT292">
        <v>0</v>
      </c>
      <c r="GU292" t="s">
        <v>3</v>
      </c>
      <c r="GV292">
        <f t="shared" ref="GV292:GV329" si="251">ROUND((GT292),2)</f>
        <v>0</v>
      </c>
      <c r="GW292">
        <v>1</v>
      </c>
      <c r="GX292">
        <f>ROUND(HC292*I292,2)</f>
        <v>0</v>
      </c>
      <c r="HA292">
        <v>0</v>
      </c>
      <c r="HB292">
        <v>0</v>
      </c>
      <c r="HC292">
        <f t="shared" ref="HC292:HC329" si="252">GV292*GW292</f>
        <v>0</v>
      </c>
      <c r="HE292" t="s">
        <v>3</v>
      </c>
      <c r="HF292" t="s">
        <v>3</v>
      </c>
      <c r="HM292" t="s">
        <v>3</v>
      </c>
      <c r="HN292" t="s">
        <v>114</v>
      </c>
      <c r="HO292" t="s">
        <v>115</v>
      </c>
      <c r="HP292" t="s">
        <v>112</v>
      </c>
      <c r="HQ292" t="s">
        <v>112</v>
      </c>
      <c r="HS292">
        <v>0</v>
      </c>
      <c r="IK292">
        <v>0</v>
      </c>
    </row>
    <row r="293" spans="1:245" x14ac:dyDescent="0.2">
      <c r="A293">
        <v>17</v>
      </c>
      <c r="B293">
        <v>1</v>
      </c>
      <c r="C293">
        <f>ROW(SmtRes!A240)</f>
        <v>240</v>
      </c>
      <c r="D293">
        <f>ROW(EtalonRes!A240)</f>
        <v>240</v>
      </c>
      <c r="E293" t="s">
        <v>275</v>
      </c>
      <c r="F293" t="s">
        <v>108</v>
      </c>
      <c r="G293" t="s">
        <v>109</v>
      </c>
      <c r="H293" t="s">
        <v>110</v>
      </c>
      <c r="I293">
        <v>3</v>
      </c>
      <c r="J293">
        <v>0</v>
      </c>
      <c r="K293">
        <v>3</v>
      </c>
      <c r="O293">
        <f>ROUND(CP293,0)</f>
        <v>2154</v>
      </c>
      <c r="P293">
        <f>ROUND(CQ293*I293,0)</f>
        <v>61</v>
      </c>
      <c r="Q293">
        <f>ROUND(CR293*I293,0)</f>
        <v>432</v>
      </c>
      <c r="R293">
        <f>ROUND(CS293*I293,0)</f>
        <v>83</v>
      </c>
      <c r="S293">
        <f>ROUND(CT293*I293,0)</f>
        <v>1661</v>
      </c>
      <c r="T293">
        <f>ROUND(CU293*I293,0)</f>
        <v>0</v>
      </c>
      <c r="U293">
        <f t="shared" si="228"/>
        <v>3.39</v>
      </c>
      <c r="V293">
        <f t="shared" si="229"/>
        <v>0.12</v>
      </c>
      <c r="W293">
        <f>ROUND(CX293*I293,0)</f>
        <v>0</v>
      </c>
      <c r="X293">
        <f>ROUND(CY293,0)</f>
        <v>1692</v>
      </c>
      <c r="Y293">
        <f>ROUND(CZ293,0)</f>
        <v>889</v>
      </c>
      <c r="AA293">
        <v>64973731</v>
      </c>
      <c r="AB293">
        <f t="shared" si="230"/>
        <v>20.5</v>
      </c>
      <c r="AC293">
        <f t="shared" si="231"/>
        <v>0.76</v>
      </c>
      <c r="AD293">
        <f t="shared" si="232"/>
        <v>8.8699999999999992</v>
      </c>
      <c r="AE293">
        <f t="shared" si="233"/>
        <v>0.54</v>
      </c>
      <c r="AF293">
        <f t="shared" si="233"/>
        <v>10.87</v>
      </c>
      <c r="AG293">
        <f t="shared" si="234"/>
        <v>0</v>
      </c>
      <c r="AH293">
        <f t="shared" si="235"/>
        <v>1.1299999999999999</v>
      </c>
      <c r="AI293">
        <f t="shared" si="235"/>
        <v>0.04</v>
      </c>
      <c r="AJ293">
        <f t="shared" si="236"/>
        <v>0</v>
      </c>
      <c r="AK293">
        <v>20.5</v>
      </c>
      <c r="AL293">
        <v>0.76</v>
      </c>
      <c r="AM293">
        <v>8.8699999999999992</v>
      </c>
      <c r="AN293">
        <v>0.54</v>
      </c>
      <c r="AO293">
        <v>10.87</v>
      </c>
      <c r="AP293">
        <v>0</v>
      </c>
      <c r="AQ293">
        <v>1.1299999999999999</v>
      </c>
      <c r="AR293">
        <v>0.04</v>
      </c>
      <c r="AS293">
        <v>0</v>
      </c>
      <c r="AT293">
        <v>97</v>
      </c>
      <c r="AU293">
        <v>51</v>
      </c>
      <c r="AV293">
        <v>1</v>
      </c>
      <c r="AW293">
        <v>1</v>
      </c>
      <c r="AZ293">
        <v>1</v>
      </c>
      <c r="BA293">
        <v>50.93</v>
      </c>
      <c r="BB293">
        <v>16.23</v>
      </c>
      <c r="BC293">
        <v>26.55</v>
      </c>
      <c r="BD293" t="s">
        <v>3</v>
      </c>
      <c r="BE293" t="s">
        <v>3</v>
      </c>
      <c r="BF293" t="s">
        <v>3</v>
      </c>
      <c r="BG293" t="s">
        <v>3</v>
      </c>
      <c r="BH293">
        <v>0</v>
      </c>
      <c r="BI293">
        <v>2</v>
      </c>
      <c r="BJ293" t="s">
        <v>111</v>
      </c>
      <c r="BM293">
        <v>108001</v>
      </c>
      <c r="BN293">
        <v>0</v>
      </c>
      <c r="BO293" t="s">
        <v>108</v>
      </c>
      <c r="BP293">
        <v>1</v>
      </c>
      <c r="BQ293">
        <v>3</v>
      </c>
      <c r="BR293">
        <v>0</v>
      </c>
      <c r="BS293">
        <v>50.93</v>
      </c>
      <c r="BT293">
        <v>1</v>
      </c>
      <c r="BU293">
        <v>1</v>
      </c>
      <c r="BV293">
        <v>1</v>
      </c>
      <c r="BW293">
        <v>1</v>
      </c>
      <c r="BX293">
        <v>1</v>
      </c>
      <c r="BY293" t="s">
        <v>3</v>
      </c>
      <c r="BZ293">
        <v>97</v>
      </c>
      <c r="CA293">
        <v>51</v>
      </c>
      <c r="CB293" t="s">
        <v>3</v>
      </c>
      <c r="CE293">
        <v>0</v>
      </c>
      <c r="CF293">
        <v>0</v>
      </c>
      <c r="CG293">
        <v>0</v>
      </c>
      <c r="CM293">
        <v>0</v>
      </c>
      <c r="CN293" t="s">
        <v>3</v>
      </c>
      <c r="CO293">
        <v>0</v>
      </c>
      <c r="CP293">
        <f t="shared" si="237"/>
        <v>2154</v>
      </c>
      <c r="CQ293">
        <f t="shared" si="238"/>
        <v>20.178000000000001</v>
      </c>
      <c r="CR293">
        <f t="shared" si="239"/>
        <v>143.96009999999998</v>
      </c>
      <c r="CS293">
        <f t="shared" si="240"/>
        <v>27.502200000000002</v>
      </c>
      <c r="CT293">
        <f t="shared" si="241"/>
        <v>553.60910000000001</v>
      </c>
      <c r="CU293">
        <f t="shared" si="242"/>
        <v>0</v>
      </c>
      <c r="CV293">
        <f t="shared" si="243"/>
        <v>1.1299999999999999</v>
      </c>
      <c r="CW293">
        <f t="shared" si="244"/>
        <v>0.04</v>
      </c>
      <c r="CX293">
        <f t="shared" si="245"/>
        <v>0</v>
      </c>
      <c r="CY293">
        <f t="shared" si="246"/>
        <v>1691.68</v>
      </c>
      <c r="CZ293">
        <f t="shared" si="247"/>
        <v>889.44</v>
      </c>
      <c r="DC293" t="s">
        <v>3</v>
      </c>
      <c r="DD293" t="s">
        <v>3</v>
      </c>
      <c r="DE293" t="s">
        <v>3</v>
      </c>
      <c r="DF293" t="s">
        <v>3</v>
      </c>
      <c r="DG293" t="s">
        <v>3</v>
      </c>
      <c r="DH293" t="s">
        <v>3</v>
      </c>
      <c r="DI293" t="s">
        <v>3</v>
      </c>
      <c r="DJ293" t="s">
        <v>3</v>
      </c>
      <c r="DK293" t="s">
        <v>3</v>
      </c>
      <c r="DL293" t="s">
        <v>3</v>
      </c>
      <c r="DM293" t="s">
        <v>3</v>
      </c>
      <c r="DN293">
        <v>0</v>
      </c>
      <c r="DO293">
        <v>0</v>
      </c>
      <c r="DP293">
        <v>1</v>
      </c>
      <c r="DQ293">
        <v>1</v>
      </c>
      <c r="DU293">
        <v>1013</v>
      </c>
      <c r="DV293" t="s">
        <v>110</v>
      </c>
      <c r="DW293" t="s">
        <v>110</v>
      </c>
      <c r="DX293">
        <v>1</v>
      </c>
      <c r="DZ293" t="s">
        <v>3</v>
      </c>
      <c r="EA293" t="s">
        <v>3</v>
      </c>
      <c r="EB293" t="s">
        <v>3</v>
      </c>
      <c r="EC293" t="s">
        <v>3</v>
      </c>
      <c r="EE293">
        <v>49994016</v>
      </c>
      <c r="EF293">
        <v>3</v>
      </c>
      <c r="EG293" t="s">
        <v>106</v>
      </c>
      <c r="EH293">
        <v>0</v>
      </c>
      <c r="EI293" t="s">
        <v>3</v>
      </c>
      <c r="EJ293">
        <v>2</v>
      </c>
      <c r="EK293">
        <v>108001</v>
      </c>
      <c r="EL293" t="s">
        <v>112</v>
      </c>
      <c r="EM293" t="s">
        <v>113</v>
      </c>
      <c r="EO293" t="s">
        <v>3</v>
      </c>
      <c r="EQ293">
        <v>131072</v>
      </c>
      <c r="ER293">
        <v>20.5</v>
      </c>
      <c r="ES293">
        <v>0.76</v>
      </c>
      <c r="ET293">
        <v>8.8699999999999992</v>
      </c>
      <c r="EU293">
        <v>0.54</v>
      </c>
      <c r="EV293">
        <v>10.87</v>
      </c>
      <c r="EW293">
        <v>1.1299999999999999</v>
      </c>
      <c r="EX293">
        <v>0.04</v>
      </c>
      <c r="EY293">
        <v>0</v>
      </c>
      <c r="FQ293">
        <v>0</v>
      </c>
      <c r="FR293">
        <v>0</v>
      </c>
      <c r="FS293">
        <v>0</v>
      </c>
      <c r="FX293">
        <v>97</v>
      </c>
      <c r="FY293">
        <v>51</v>
      </c>
      <c r="GA293" t="s">
        <v>3</v>
      </c>
      <c r="GD293">
        <v>0</v>
      </c>
      <c r="GF293">
        <v>1958277566</v>
      </c>
      <c r="GG293">
        <v>2</v>
      </c>
      <c r="GH293">
        <v>1</v>
      </c>
      <c r="GI293">
        <v>2</v>
      </c>
      <c r="GJ293">
        <v>0</v>
      </c>
      <c r="GK293">
        <f>ROUND(R293*(S12)/100,0)</f>
        <v>133</v>
      </c>
      <c r="GL293">
        <f>ROUND(IF(AND(BH293=3,BI293=3,FS293&lt;&gt;0),P293,0),0)</f>
        <v>0</v>
      </c>
      <c r="GM293">
        <f>ROUND(O293+X293+Y293+GK293,0)+GX293</f>
        <v>4868</v>
      </c>
      <c r="GN293">
        <f t="shared" si="248"/>
        <v>0</v>
      </c>
      <c r="GO293">
        <f t="shared" si="249"/>
        <v>4868</v>
      </c>
      <c r="GP293">
        <f t="shared" si="250"/>
        <v>0</v>
      </c>
      <c r="GR293">
        <v>0</v>
      </c>
      <c r="GS293">
        <v>3</v>
      </c>
      <c r="GT293">
        <v>0</v>
      </c>
      <c r="GU293" t="s">
        <v>3</v>
      </c>
      <c r="GV293">
        <f t="shared" si="251"/>
        <v>0</v>
      </c>
      <c r="GW293">
        <v>1</v>
      </c>
      <c r="GX293">
        <f>ROUND(HC293*I293,0)</f>
        <v>0</v>
      </c>
      <c r="HA293">
        <v>0</v>
      </c>
      <c r="HB293">
        <v>0</v>
      </c>
      <c r="HC293">
        <f t="shared" si="252"/>
        <v>0</v>
      </c>
      <c r="HE293" t="s">
        <v>3</v>
      </c>
      <c r="HF293" t="s">
        <v>3</v>
      </c>
      <c r="HM293" t="s">
        <v>3</v>
      </c>
      <c r="HN293" t="s">
        <v>114</v>
      </c>
      <c r="HO293" t="s">
        <v>115</v>
      </c>
      <c r="HP293" t="s">
        <v>112</v>
      </c>
      <c r="HQ293" t="s">
        <v>112</v>
      </c>
      <c r="HS293">
        <v>0</v>
      </c>
      <c r="IK293">
        <v>0</v>
      </c>
    </row>
    <row r="294" spans="1:245" x14ac:dyDescent="0.2">
      <c r="A294">
        <v>17</v>
      </c>
      <c r="B294">
        <v>1</v>
      </c>
      <c r="C294">
        <f>ROW(SmtRes!A248)</f>
        <v>248</v>
      </c>
      <c r="D294">
        <f>ROW(EtalonRes!A248)</f>
        <v>248</v>
      </c>
      <c r="E294" t="s">
        <v>276</v>
      </c>
      <c r="F294" t="s">
        <v>117</v>
      </c>
      <c r="G294" t="s">
        <v>118</v>
      </c>
      <c r="H294" t="s">
        <v>110</v>
      </c>
      <c r="I294">
        <v>3</v>
      </c>
      <c r="J294">
        <v>0</v>
      </c>
      <c r="K294">
        <v>3</v>
      </c>
      <c r="O294">
        <f>ROUND(CP294,2)</f>
        <v>128.91</v>
      </c>
      <c r="P294">
        <f>ROUND(CQ294*I294,2)</f>
        <v>24.27</v>
      </c>
      <c r="Q294">
        <f>ROUND(CR294*I294,2)</f>
        <v>34.5</v>
      </c>
      <c r="R294">
        <f>ROUND(CS294*I294,2)</f>
        <v>2.31</v>
      </c>
      <c r="S294">
        <f>ROUND(CT294*I294,2)</f>
        <v>70.14</v>
      </c>
      <c r="T294">
        <f>ROUND(CU294*I294,2)</f>
        <v>0</v>
      </c>
      <c r="U294">
        <f t="shared" si="228"/>
        <v>7.29</v>
      </c>
      <c r="V294">
        <f t="shared" si="229"/>
        <v>0.18</v>
      </c>
      <c r="W294">
        <f>ROUND(CX294*I294,2)</f>
        <v>0</v>
      </c>
      <c r="X294">
        <f>ROUND(CY294,2)</f>
        <v>70.28</v>
      </c>
      <c r="Y294">
        <f>ROUND(CZ294,2)</f>
        <v>36.950000000000003</v>
      </c>
      <c r="AA294">
        <v>64973733</v>
      </c>
      <c r="AB294">
        <f t="shared" si="230"/>
        <v>42.97</v>
      </c>
      <c r="AC294">
        <f t="shared" si="231"/>
        <v>8.09</v>
      </c>
      <c r="AD294">
        <f t="shared" si="232"/>
        <v>11.5</v>
      </c>
      <c r="AE294">
        <f t="shared" si="233"/>
        <v>0.77</v>
      </c>
      <c r="AF294">
        <f t="shared" si="233"/>
        <v>23.38</v>
      </c>
      <c r="AG294">
        <f t="shared" si="234"/>
        <v>0</v>
      </c>
      <c r="AH294">
        <f t="shared" si="235"/>
        <v>2.4300000000000002</v>
      </c>
      <c r="AI294">
        <f t="shared" si="235"/>
        <v>0.06</v>
      </c>
      <c r="AJ294">
        <f t="shared" si="236"/>
        <v>0</v>
      </c>
      <c r="AK294">
        <v>42.97</v>
      </c>
      <c r="AL294">
        <v>8.09</v>
      </c>
      <c r="AM294">
        <v>11.5</v>
      </c>
      <c r="AN294">
        <v>0.77</v>
      </c>
      <c r="AO294">
        <v>23.38</v>
      </c>
      <c r="AP294">
        <v>0</v>
      </c>
      <c r="AQ294">
        <v>2.4300000000000002</v>
      </c>
      <c r="AR294">
        <v>0.06</v>
      </c>
      <c r="AS294">
        <v>0</v>
      </c>
      <c r="AT294">
        <v>97</v>
      </c>
      <c r="AU294">
        <v>51</v>
      </c>
      <c r="AV294">
        <v>1</v>
      </c>
      <c r="AW294">
        <v>1</v>
      </c>
      <c r="AZ294">
        <v>1</v>
      </c>
      <c r="BA294">
        <v>1</v>
      </c>
      <c r="BB294">
        <v>1</v>
      </c>
      <c r="BC294">
        <v>1</v>
      </c>
      <c r="BD294" t="s">
        <v>3</v>
      </c>
      <c r="BE294" t="s">
        <v>3</v>
      </c>
      <c r="BF294" t="s">
        <v>3</v>
      </c>
      <c r="BG294" t="s">
        <v>3</v>
      </c>
      <c r="BH294">
        <v>0</v>
      </c>
      <c r="BI294">
        <v>2</v>
      </c>
      <c r="BJ294" t="s">
        <v>119</v>
      </c>
      <c r="BM294">
        <v>108001</v>
      </c>
      <c r="BN294">
        <v>0</v>
      </c>
      <c r="BO294" t="s">
        <v>3</v>
      </c>
      <c r="BP294">
        <v>0</v>
      </c>
      <c r="BQ294">
        <v>3</v>
      </c>
      <c r="BR294">
        <v>0</v>
      </c>
      <c r="BS294">
        <v>1</v>
      </c>
      <c r="BT294">
        <v>1</v>
      </c>
      <c r="BU294">
        <v>1</v>
      </c>
      <c r="BV294">
        <v>1</v>
      </c>
      <c r="BW294">
        <v>1</v>
      </c>
      <c r="BX294">
        <v>1</v>
      </c>
      <c r="BY294" t="s">
        <v>3</v>
      </c>
      <c r="BZ294">
        <v>97</v>
      </c>
      <c r="CA294">
        <v>51</v>
      </c>
      <c r="CB294" t="s">
        <v>3</v>
      </c>
      <c r="CE294">
        <v>0</v>
      </c>
      <c r="CF294">
        <v>0</v>
      </c>
      <c r="CG294">
        <v>0</v>
      </c>
      <c r="CM294">
        <v>0</v>
      </c>
      <c r="CN294" t="s">
        <v>3</v>
      </c>
      <c r="CO294">
        <v>0</v>
      </c>
      <c r="CP294">
        <f t="shared" si="237"/>
        <v>128.91</v>
      </c>
      <c r="CQ294">
        <f t="shared" si="238"/>
        <v>8.09</v>
      </c>
      <c r="CR294">
        <f t="shared" si="239"/>
        <v>11.5</v>
      </c>
      <c r="CS294">
        <f t="shared" si="240"/>
        <v>0.77</v>
      </c>
      <c r="CT294">
        <f t="shared" si="241"/>
        <v>23.38</v>
      </c>
      <c r="CU294">
        <f t="shared" si="242"/>
        <v>0</v>
      </c>
      <c r="CV294">
        <f t="shared" si="243"/>
        <v>2.4300000000000002</v>
      </c>
      <c r="CW294">
        <f t="shared" si="244"/>
        <v>0.06</v>
      </c>
      <c r="CX294">
        <f t="shared" si="245"/>
        <v>0</v>
      </c>
      <c r="CY294">
        <f t="shared" si="246"/>
        <v>70.276499999999999</v>
      </c>
      <c r="CZ294">
        <f t="shared" si="247"/>
        <v>36.9495</v>
      </c>
      <c r="DC294" t="s">
        <v>3</v>
      </c>
      <c r="DD294" t="s">
        <v>3</v>
      </c>
      <c r="DE294" t="s">
        <v>3</v>
      </c>
      <c r="DF294" t="s">
        <v>3</v>
      </c>
      <c r="DG294" t="s">
        <v>3</v>
      </c>
      <c r="DH294" t="s">
        <v>3</v>
      </c>
      <c r="DI294" t="s">
        <v>3</v>
      </c>
      <c r="DJ294" t="s">
        <v>3</v>
      </c>
      <c r="DK294" t="s">
        <v>3</v>
      </c>
      <c r="DL294" t="s">
        <v>3</v>
      </c>
      <c r="DM294" t="s">
        <v>3</v>
      </c>
      <c r="DN294">
        <v>0</v>
      </c>
      <c r="DO294">
        <v>0</v>
      </c>
      <c r="DP294">
        <v>1</v>
      </c>
      <c r="DQ294">
        <v>1</v>
      </c>
      <c r="DU294">
        <v>1013</v>
      </c>
      <c r="DV294" t="s">
        <v>110</v>
      </c>
      <c r="DW294" t="s">
        <v>110</v>
      </c>
      <c r="DX294">
        <v>1</v>
      </c>
      <c r="DZ294" t="s">
        <v>3</v>
      </c>
      <c r="EA294" t="s">
        <v>3</v>
      </c>
      <c r="EB294" t="s">
        <v>3</v>
      </c>
      <c r="EC294" t="s">
        <v>3</v>
      </c>
      <c r="EE294">
        <v>49994016</v>
      </c>
      <c r="EF294">
        <v>3</v>
      </c>
      <c r="EG294" t="s">
        <v>106</v>
      </c>
      <c r="EH294">
        <v>0</v>
      </c>
      <c r="EI294" t="s">
        <v>3</v>
      </c>
      <c r="EJ294">
        <v>2</v>
      </c>
      <c r="EK294">
        <v>108001</v>
      </c>
      <c r="EL294" t="s">
        <v>112</v>
      </c>
      <c r="EM294" t="s">
        <v>113</v>
      </c>
      <c r="EO294" t="s">
        <v>3</v>
      </c>
      <c r="EQ294">
        <v>131072</v>
      </c>
      <c r="ER294">
        <v>42.97</v>
      </c>
      <c r="ES294">
        <v>8.09</v>
      </c>
      <c r="ET294">
        <v>11.5</v>
      </c>
      <c r="EU294">
        <v>0.77</v>
      </c>
      <c r="EV294">
        <v>23.38</v>
      </c>
      <c r="EW294">
        <v>2.4300000000000002</v>
      </c>
      <c r="EX294">
        <v>0.06</v>
      </c>
      <c r="EY294">
        <v>0</v>
      </c>
      <c r="FQ294">
        <v>0</v>
      </c>
      <c r="FR294">
        <v>0</v>
      </c>
      <c r="FS294">
        <v>0</v>
      </c>
      <c r="FX294">
        <v>97</v>
      </c>
      <c r="FY294">
        <v>51</v>
      </c>
      <c r="GA294" t="s">
        <v>3</v>
      </c>
      <c r="GD294">
        <v>1</v>
      </c>
      <c r="GF294">
        <v>841758375</v>
      </c>
      <c r="GG294">
        <v>2</v>
      </c>
      <c r="GH294">
        <v>1</v>
      </c>
      <c r="GI294">
        <v>-2</v>
      </c>
      <c r="GJ294">
        <v>0</v>
      </c>
      <c r="GK294">
        <v>0</v>
      </c>
      <c r="GL294">
        <f>ROUND(IF(AND(BH294=3,BI294=3,FS294&lt;&gt;0),P294,0),2)</f>
        <v>0</v>
      </c>
      <c r="GM294">
        <f>ROUND(O294+X294+Y294,2)+GX294</f>
        <v>236.14</v>
      </c>
      <c r="GN294">
        <f t="shared" si="248"/>
        <v>0</v>
      </c>
      <c r="GO294">
        <f t="shared" si="249"/>
        <v>236.14</v>
      </c>
      <c r="GP294">
        <f t="shared" si="250"/>
        <v>0</v>
      </c>
      <c r="GR294">
        <v>0</v>
      </c>
      <c r="GS294">
        <v>3</v>
      </c>
      <c r="GT294">
        <v>0</v>
      </c>
      <c r="GU294" t="s">
        <v>3</v>
      </c>
      <c r="GV294">
        <f t="shared" si="251"/>
        <v>0</v>
      </c>
      <c r="GW294">
        <v>1</v>
      </c>
      <c r="GX294">
        <f>ROUND(HC294*I294,2)</f>
        <v>0</v>
      </c>
      <c r="HA294">
        <v>0</v>
      </c>
      <c r="HB294">
        <v>0</v>
      </c>
      <c r="HC294">
        <f t="shared" si="252"/>
        <v>0</v>
      </c>
      <c r="HE294" t="s">
        <v>3</v>
      </c>
      <c r="HF294" t="s">
        <v>3</v>
      </c>
      <c r="HM294" t="s">
        <v>3</v>
      </c>
      <c r="HN294" t="s">
        <v>114</v>
      </c>
      <c r="HO294" t="s">
        <v>115</v>
      </c>
      <c r="HP294" t="s">
        <v>112</v>
      </c>
      <c r="HQ294" t="s">
        <v>112</v>
      </c>
      <c r="HS294">
        <v>0</v>
      </c>
      <c r="IK294">
        <v>0</v>
      </c>
    </row>
    <row r="295" spans="1:245" x14ac:dyDescent="0.2">
      <c r="A295">
        <v>17</v>
      </c>
      <c r="B295">
        <v>1</v>
      </c>
      <c r="C295">
        <f>ROW(SmtRes!A256)</f>
        <v>256</v>
      </c>
      <c r="D295">
        <f>ROW(EtalonRes!A256)</f>
        <v>256</v>
      </c>
      <c r="E295" t="s">
        <v>276</v>
      </c>
      <c r="F295" t="s">
        <v>117</v>
      </c>
      <c r="G295" t="s">
        <v>118</v>
      </c>
      <c r="H295" t="s">
        <v>110</v>
      </c>
      <c r="I295">
        <v>3</v>
      </c>
      <c r="J295">
        <v>0</v>
      </c>
      <c r="K295">
        <v>3</v>
      </c>
      <c r="O295">
        <f>ROUND(CP295,0)</f>
        <v>4691</v>
      </c>
      <c r="P295">
        <f>ROUND(CQ295*I295,0)</f>
        <v>627</v>
      </c>
      <c r="Q295">
        <f>ROUND(CR295*I295,0)</f>
        <v>492</v>
      </c>
      <c r="R295">
        <f>ROUND(CS295*I295,0)</f>
        <v>118</v>
      </c>
      <c r="S295">
        <f>ROUND(CT295*I295,0)</f>
        <v>3572</v>
      </c>
      <c r="T295">
        <f>ROUND(CU295*I295,0)</f>
        <v>0</v>
      </c>
      <c r="U295">
        <f t="shared" si="228"/>
        <v>7.29</v>
      </c>
      <c r="V295">
        <f t="shared" si="229"/>
        <v>0.18</v>
      </c>
      <c r="W295">
        <f>ROUND(CX295*I295,0)</f>
        <v>0</v>
      </c>
      <c r="X295">
        <f>ROUND(CY295,0)</f>
        <v>3579</v>
      </c>
      <c r="Y295">
        <f>ROUND(CZ295,0)</f>
        <v>1882</v>
      </c>
      <c r="AA295">
        <v>64973731</v>
      </c>
      <c r="AB295">
        <f t="shared" si="230"/>
        <v>42.97</v>
      </c>
      <c r="AC295">
        <f t="shared" si="231"/>
        <v>8.09</v>
      </c>
      <c r="AD295">
        <f t="shared" si="232"/>
        <v>11.5</v>
      </c>
      <c r="AE295">
        <f t="shared" si="233"/>
        <v>0.77</v>
      </c>
      <c r="AF295">
        <f t="shared" si="233"/>
        <v>23.38</v>
      </c>
      <c r="AG295">
        <f t="shared" si="234"/>
        <v>0</v>
      </c>
      <c r="AH295">
        <f t="shared" si="235"/>
        <v>2.4300000000000002</v>
      </c>
      <c r="AI295">
        <f t="shared" si="235"/>
        <v>0.06</v>
      </c>
      <c r="AJ295">
        <f t="shared" si="236"/>
        <v>0</v>
      </c>
      <c r="AK295">
        <v>42.97</v>
      </c>
      <c r="AL295">
        <v>8.09</v>
      </c>
      <c r="AM295">
        <v>11.5</v>
      </c>
      <c r="AN295">
        <v>0.77</v>
      </c>
      <c r="AO295">
        <v>23.38</v>
      </c>
      <c r="AP295">
        <v>0</v>
      </c>
      <c r="AQ295">
        <v>2.4300000000000002</v>
      </c>
      <c r="AR295">
        <v>0.06</v>
      </c>
      <c r="AS295">
        <v>0</v>
      </c>
      <c r="AT295">
        <v>97</v>
      </c>
      <c r="AU295">
        <v>51</v>
      </c>
      <c r="AV295">
        <v>1</v>
      </c>
      <c r="AW295">
        <v>1</v>
      </c>
      <c r="AZ295">
        <v>1</v>
      </c>
      <c r="BA295">
        <v>50.93</v>
      </c>
      <c r="BB295">
        <v>14.25</v>
      </c>
      <c r="BC295">
        <v>25.83</v>
      </c>
      <c r="BD295" t="s">
        <v>3</v>
      </c>
      <c r="BE295" t="s">
        <v>3</v>
      </c>
      <c r="BF295" t="s">
        <v>3</v>
      </c>
      <c r="BG295" t="s">
        <v>3</v>
      </c>
      <c r="BH295">
        <v>0</v>
      </c>
      <c r="BI295">
        <v>2</v>
      </c>
      <c r="BJ295" t="s">
        <v>119</v>
      </c>
      <c r="BM295">
        <v>108001</v>
      </c>
      <c r="BN295">
        <v>0</v>
      </c>
      <c r="BO295" t="s">
        <v>117</v>
      </c>
      <c r="BP295">
        <v>1</v>
      </c>
      <c r="BQ295">
        <v>3</v>
      </c>
      <c r="BR295">
        <v>0</v>
      </c>
      <c r="BS295">
        <v>50.93</v>
      </c>
      <c r="BT295">
        <v>1</v>
      </c>
      <c r="BU295">
        <v>1</v>
      </c>
      <c r="BV295">
        <v>1</v>
      </c>
      <c r="BW295">
        <v>1</v>
      </c>
      <c r="BX295">
        <v>1</v>
      </c>
      <c r="BY295" t="s">
        <v>3</v>
      </c>
      <c r="BZ295">
        <v>97</v>
      </c>
      <c r="CA295">
        <v>51</v>
      </c>
      <c r="CB295" t="s">
        <v>3</v>
      </c>
      <c r="CE295">
        <v>0</v>
      </c>
      <c r="CF295">
        <v>0</v>
      </c>
      <c r="CG295">
        <v>0</v>
      </c>
      <c r="CM295">
        <v>0</v>
      </c>
      <c r="CN295" t="s">
        <v>3</v>
      </c>
      <c r="CO295">
        <v>0</v>
      </c>
      <c r="CP295">
        <f t="shared" si="237"/>
        <v>4691</v>
      </c>
      <c r="CQ295">
        <f t="shared" si="238"/>
        <v>208.96469999999999</v>
      </c>
      <c r="CR295">
        <f t="shared" si="239"/>
        <v>163.875</v>
      </c>
      <c r="CS295">
        <f t="shared" si="240"/>
        <v>39.216099999999997</v>
      </c>
      <c r="CT295">
        <f t="shared" si="241"/>
        <v>1190.7433999999998</v>
      </c>
      <c r="CU295">
        <f t="shared" si="242"/>
        <v>0</v>
      </c>
      <c r="CV295">
        <f t="shared" si="243"/>
        <v>2.4300000000000002</v>
      </c>
      <c r="CW295">
        <f t="shared" si="244"/>
        <v>0.06</v>
      </c>
      <c r="CX295">
        <f t="shared" si="245"/>
        <v>0</v>
      </c>
      <c r="CY295">
        <f t="shared" si="246"/>
        <v>3579.3</v>
      </c>
      <c r="CZ295">
        <f t="shared" si="247"/>
        <v>1881.9</v>
      </c>
      <c r="DC295" t="s">
        <v>3</v>
      </c>
      <c r="DD295" t="s">
        <v>3</v>
      </c>
      <c r="DE295" t="s">
        <v>3</v>
      </c>
      <c r="DF295" t="s">
        <v>3</v>
      </c>
      <c r="DG295" t="s">
        <v>3</v>
      </c>
      <c r="DH295" t="s">
        <v>3</v>
      </c>
      <c r="DI295" t="s">
        <v>3</v>
      </c>
      <c r="DJ295" t="s">
        <v>3</v>
      </c>
      <c r="DK295" t="s">
        <v>3</v>
      </c>
      <c r="DL295" t="s">
        <v>3</v>
      </c>
      <c r="DM295" t="s">
        <v>3</v>
      </c>
      <c r="DN295">
        <v>0</v>
      </c>
      <c r="DO295">
        <v>0</v>
      </c>
      <c r="DP295">
        <v>1</v>
      </c>
      <c r="DQ295">
        <v>1</v>
      </c>
      <c r="DU295">
        <v>1013</v>
      </c>
      <c r="DV295" t="s">
        <v>110</v>
      </c>
      <c r="DW295" t="s">
        <v>110</v>
      </c>
      <c r="DX295">
        <v>1</v>
      </c>
      <c r="DZ295" t="s">
        <v>3</v>
      </c>
      <c r="EA295" t="s">
        <v>3</v>
      </c>
      <c r="EB295" t="s">
        <v>3</v>
      </c>
      <c r="EC295" t="s">
        <v>3</v>
      </c>
      <c r="EE295">
        <v>49994016</v>
      </c>
      <c r="EF295">
        <v>3</v>
      </c>
      <c r="EG295" t="s">
        <v>106</v>
      </c>
      <c r="EH295">
        <v>0</v>
      </c>
      <c r="EI295" t="s">
        <v>3</v>
      </c>
      <c r="EJ295">
        <v>2</v>
      </c>
      <c r="EK295">
        <v>108001</v>
      </c>
      <c r="EL295" t="s">
        <v>112</v>
      </c>
      <c r="EM295" t="s">
        <v>113</v>
      </c>
      <c r="EO295" t="s">
        <v>3</v>
      </c>
      <c r="EQ295">
        <v>131072</v>
      </c>
      <c r="ER295">
        <v>42.97</v>
      </c>
      <c r="ES295">
        <v>8.09</v>
      </c>
      <c r="ET295">
        <v>11.5</v>
      </c>
      <c r="EU295">
        <v>0.77</v>
      </c>
      <c r="EV295">
        <v>23.38</v>
      </c>
      <c r="EW295">
        <v>2.4300000000000002</v>
      </c>
      <c r="EX295">
        <v>0.06</v>
      </c>
      <c r="EY295">
        <v>0</v>
      </c>
      <c r="FQ295">
        <v>0</v>
      </c>
      <c r="FR295">
        <v>0</v>
      </c>
      <c r="FS295">
        <v>0</v>
      </c>
      <c r="FX295">
        <v>97</v>
      </c>
      <c r="FY295">
        <v>51</v>
      </c>
      <c r="GA295" t="s">
        <v>3</v>
      </c>
      <c r="GD295">
        <v>0</v>
      </c>
      <c r="GF295">
        <v>841758375</v>
      </c>
      <c r="GG295">
        <v>2</v>
      </c>
      <c r="GH295">
        <v>1</v>
      </c>
      <c r="GI295">
        <v>2</v>
      </c>
      <c r="GJ295">
        <v>0</v>
      </c>
      <c r="GK295">
        <f>ROUND(R295*(S12)/100,0)</f>
        <v>189</v>
      </c>
      <c r="GL295">
        <f>ROUND(IF(AND(BH295=3,BI295=3,FS295&lt;&gt;0),P295,0),0)</f>
        <v>0</v>
      </c>
      <c r="GM295">
        <f>ROUND(O295+X295+Y295+GK295,0)+GX295</f>
        <v>10341</v>
      </c>
      <c r="GN295">
        <f t="shared" si="248"/>
        <v>0</v>
      </c>
      <c r="GO295">
        <f t="shared" si="249"/>
        <v>10341</v>
      </c>
      <c r="GP295">
        <f t="shared" si="250"/>
        <v>0</v>
      </c>
      <c r="GR295">
        <v>0</v>
      </c>
      <c r="GS295">
        <v>3</v>
      </c>
      <c r="GT295">
        <v>0</v>
      </c>
      <c r="GU295" t="s">
        <v>3</v>
      </c>
      <c r="GV295">
        <f t="shared" si="251"/>
        <v>0</v>
      </c>
      <c r="GW295">
        <v>1</v>
      </c>
      <c r="GX295">
        <f>ROUND(HC295*I295,0)</f>
        <v>0</v>
      </c>
      <c r="HA295">
        <v>0</v>
      </c>
      <c r="HB295">
        <v>0</v>
      </c>
      <c r="HC295">
        <f t="shared" si="252"/>
        <v>0</v>
      </c>
      <c r="HE295" t="s">
        <v>3</v>
      </c>
      <c r="HF295" t="s">
        <v>3</v>
      </c>
      <c r="HM295" t="s">
        <v>3</v>
      </c>
      <c r="HN295" t="s">
        <v>114</v>
      </c>
      <c r="HO295" t="s">
        <v>115</v>
      </c>
      <c r="HP295" t="s">
        <v>112</v>
      </c>
      <c r="HQ295" t="s">
        <v>112</v>
      </c>
      <c r="HS295">
        <v>0</v>
      </c>
      <c r="IK295">
        <v>0</v>
      </c>
    </row>
    <row r="296" spans="1:245" x14ac:dyDescent="0.2">
      <c r="A296">
        <v>17</v>
      </c>
      <c r="B296">
        <v>1</v>
      </c>
      <c r="C296">
        <f>ROW(SmtRes!A262)</f>
        <v>262</v>
      </c>
      <c r="D296">
        <f>ROW(EtalonRes!A262)</f>
        <v>262</v>
      </c>
      <c r="E296" t="s">
        <v>277</v>
      </c>
      <c r="F296" t="s">
        <v>121</v>
      </c>
      <c r="G296" t="s">
        <v>122</v>
      </c>
      <c r="H296" t="s">
        <v>110</v>
      </c>
      <c r="I296">
        <v>3</v>
      </c>
      <c r="J296">
        <v>0</v>
      </c>
      <c r="K296">
        <v>3</v>
      </c>
      <c r="O296">
        <f>ROUND(CP296,2)</f>
        <v>87.6</v>
      </c>
      <c r="P296">
        <f>ROUND(CQ296*I296,2)</f>
        <v>1.74</v>
      </c>
      <c r="Q296">
        <f>ROUND(CR296*I296,2)</f>
        <v>53.25</v>
      </c>
      <c r="R296">
        <f>ROUND(CS296*I296,2)</f>
        <v>3.24</v>
      </c>
      <c r="S296">
        <f>ROUND(CT296*I296,2)</f>
        <v>32.61</v>
      </c>
      <c r="T296">
        <f>ROUND(CU296*I296,2)</f>
        <v>0</v>
      </c>
      <c r="U296">
        <f t="shared" si="228"/>
        <v>3.39</v>
      </c>
      <c r="V296">
        <f t="shared" si="229"/>
        <v>0.24</v>
      </c>
      <c r="W296">
        <f>ROUND(CX296*I296,2)</f>
        <v>0</v>
      </c>
      <c r="X296">
        <f>ROUND(CY296,2)</f>
        <v>34.770000000000003</v>
      </c>
      <c r="Y296">
        <f>ROUND(CZ296,2)</f>
        <v>18.28</v>
      </c>
      <c r="AA296">
        <v>64973733</v>
      </c>
      <c r="AB296">
        <f t="shared" si="230"/>
        <v>29.2</v>
      </c>
      <c r="AC296">
        <f t="shared" si="231"/>
        <v>0.57999999999999996</v>
      </c>
      <c r="AD296">
        <f t="shared" si="232"/>
        <v>17.75</v>
      </c>
      <c r="AE296">
        <f t="shared" si="233"/>
        <v>1.08</v>
      </c>
      <c r="AF296">
        <f t="shared" si="233"/>
        <v>10.87</v>
      </c>
      <c r="AG296">
        <f t="shared" si="234"/>
        <v>0</v>
      </c>
      <c r="AH296">
        <f t="shared" si="235"/>
        <v>1.1299999999999999</v>
      </c>
      <c r="AI296">
        <f t="shared" si="235"/>
        <v>0.08</v>
      </c>
      <c r="AJ296">
        <f t="shared" si="236"/>
        <v>0</v>
      </c>
      <c r="AK296">
        <v>29.2</v>
      </c>
      <c r="AL296">
        <v>0.57999999999999996</v>
      </c>
      <c r="AM296">
        <v>17.75</v>
      </c>
      <c r="AN296">
        <v>1.08</v>
      </c>
      <c r="AO296">
        <v>10.87</v>
      </c>
      <c r="AP296">
        <v>0</v>
      </c>
      <c r="AQ296">
        <v>1.1299999999999999</v>
      </c>
      <c r="AR296">
        <v>0.08</v>
      </c>
      <c r="AS296">
        <v>0</v>
      </c>
      <c r="AT296">
        <v>97</v>
      </c>
      <c r="AU296">
        <v>51</v>
      </c>
      <c r="AV296">
        <v>1</v>
      </c>
      <c r="AW296">
        <v>1</v>
      </c>
      <c r="AZ296">
        <v>1</v>
      </c>
      <c r="BA296">
        <v>1</v>
      </c>
      <c r="BB296">
        <v>1</v>
      </c>
      <c r="BC296">
        <v>1</v>
      </c>
      <c r="BD296" t="s">
        <v>3</v>
      </c>
      <c r="BE296" t="s">
        <v>3</v>
      </c>
      <c r="BF296" t="s">
        <v>3</v>
      </c>
      <c r="BG296" t="s">
        <v>3</v>
      </c>
      <c r="BH296">
        <v>0</v>
      </c>
      <c r="BI296">
        <v>2</v>
      </c>
      <c r="BJ296" t="s">
        <v>123</v>
      </c>
      <c r="BM296">
        <v>108001</v>
      </c>
      <c r="BN296">
        <v>0</v>
      </c>
      <c r="BO296" t="s">
        <v>3</v>
      </c>
      <c r="BP296">
        <v>0</v>
      </c>
      <c r="BQ296">
        <v>3</v>
      </c>
      <c r="BR296">
        <v>0</v>
      </c>
      <c r="BS296">
        <v>1</v>
      </c>
      <c r="BT296">
        <v>1</v>
      </c>
      <c r="BU296">
        <v>1</v>
      </c>
      <c r="BV296">
        <v>1</v>
      </c>
      <c r="BW296">
        <v>1</v>
      </c>
      <c r="BX296">
        <v>1</v>
      </c>
      <c r="BY296" t="s">
        <v>3</v>
      </c>
      <c r="BZ296">
        <v>97</v>
      </c>
      <c r="CA296">
        <v>51</v>
      </c>
      <c r="CB296" t="s">
        <v>3</v>
      </c>
      <c r="CE296">
        <v>0</v>
      </c>
      <c r="CF296">
        <v>0</v>
      </c>
      <c r="CG296">
        <v>0</v>
      </c>
      <c r="CM296">
        <v>0</v>
      </c>
      <c r="CN296" t="s">
        <v>3</v>
      </c>
      <c r="CO296">
        <v>0</v>
      </c>
      <c r="CP296">
        <f t="shared" si="237"/>
        <v>87.6</v>
      </c>
      <c r="CQ296">
        <f t="shared" si="238"/>
        <v>0.57999999999999996</v>
      </c>
      <c r="CR296">
        <f t="shared" si="239"/>
        <v>17.75</v>
      </c>
      <c r="CS296">
        <f t="shared" si="240"/>
        <v>1.08</v>
      </c>
      <c r="CT296">
        <f t="shared" si="241"/>
        <v>10.87</v>
      </c>
      <c r="CU296">
        <f t="shared" si="242"/>
        <v>0</v>
      </c>
      <c r="CV296">
        <f t="shared" si="243"/>
        <v>1.1299999999999999</v>
      </c>
      <c r="CW296">
        <f t="shared" si="244"/>
        <v>0.08</v>
      </c>
      <c r="CX296">
        <f t="shared" si="245"/>
        <v>0</v>
      </c>
      <c r="CY296">
        <f t="shared" si="246"/>
        <v>34.774500000000003</v>
      </c>
      <c r="CZ296">
        <f t="shared" si="247"/>
        <v>18.2835</v>
      </c>
      <c r="DC296" t="s">
        <v>3</v>
      </c>
      <c r="DD296" t="s">
        <v>3</v>
      </c>
      <c r="DE296" t="s">
        <v>3</v>
      </c>
      <c r="DF296" t="s">
        <v>3</v>
      </c>
      <c r="DG296" t="s">
        <v>3</v>
      </c>
      <c r="DH296" t="s">
        <v>3</v>
      </c>
      <c r="DI296" t="s">
        <v>3</v>
      </c>
      <c r="DJ296" t="s">
        <v>3</v>
      </c>
      <c r="DK296" t="s">
        <v>3</v>
      </c>
      <c r="DL296" t="s">
        <v>3</v>
      </c>
      <c r="DM296" t="s">
        <v>3</v>
      </c>
      <c r="DN296">
        <v>0</v>
      </c>
      <c r="DO296">
        <v>0</v>
      </c>
      <c r="DP296">
        <v>1</v>
      </c>
      <c r="DQ296">
        <v>1</v>
      </c>
      <c r="DU296">
        <v>1013</v>
      </c>
      <c r="DV296" t="s">
        <v>110</v>
      </c>
      <c r="DW296" t="s">
        <v>110</v>
      </c>
      <c r="DX296">
        <v>1</v>
      </c>
      <c r="DZ296" t="s">
        <v>3</v>
      </c>
      <c r="EA296" t="s">
        <v>3</v>
      </c>
      <c r="EB296" t="s">
        <v>3</v>
      </c>
      <c r="EC296" t="s">
        <v>3</v>
      </c>
      <c r="EE296">
        <v>49994016</v>
      </c>
      <c r="EF296">
        <v>3</v>
      </c>
      <c r="EG296" t="s">
        <v>106</v>
      </c>
      <c r="EH296">
        <v>0</v>
      </c>
      <c r="EI296" t="s">
        <v>3</v>
      </c>
      <c r="EJ296">
        <v>2</v>
      </c>
      <c r="EK296">
        <v>108001</v>
      </c>
      <c r="EL296" t="s">
        <v>112</v>
      </c>
      <c r="EM296" t="s">
        <v>113</v>
      </c>
      <c r="EO296" t="s">
        <v>3</v>
      </c>
      <c r="EQ296">
        <v>131072</v>
      </c>
      <c r="ER296">
        <v>29.2</v>
      </c>
      <c r="ES296">
        <v>0.57999999999999996</v>
      </c>
      <c r="ET296">
        <v>17.75</v>
      </c>
      <c r="EU296">
        <v>1.08</v>
      </c>
      <c r="EV296">
        <v>10.87</v>
      </c>
      <c r="EW296">
        <v>1.1299999999999999</v>
      </c>
      <c r="EX296">
        <v>0.08</v>
      </c>
      <c r="EY296">
        <v>0</v>
      </c>
      <c r="FQ296">
        <v>0</v>
      </c>
      <c r="FR296">
        <v>0</v>
      </c>
      <c r="FS296">
        <v>0</v>
      </c>
      <c r="FX296">
        <v>97</v>
      </c>
      <c r="FY296">
        <v>51</v>
      </c>
      <c r="GA296" t="s">
        <v>3</v>
      </c>
      <c r="GD296">
        <v>1</v>
      </c>
      <c r="GF296">
        <v>15494261</v>
      </c>
      <c r="GG296">
        <v>2</v>
      </c>
      <c r="GH296">
        <v>1</v>
      </c>
      <c r="GI296">
        <v>-2</v>
      </c>
      <c r="GJ296">
        <v>0</v>
      </c>
      <c r="GK296">
        <v>0</v>
      </c>
      <c r="GL296">
        <f>ROUND(IF(AND(BH296=3,BI296=3,FS296&lt;&gt;0),P296,0),2)</f>
        <v>0</v>
      </c>
      <c r="GM296">
        <f>ROUND(O296+X296+Y296,2)+GX296</f>
        <v>140.65</v>
      </c>
      <c r="GN296">
        <f t="shared" si="248"/>
        <v>0</v>
      </c>
      <c r="GO296">
        <f t="shared" si="249"/>
        <v>140.65</v>
      </c>
      <c r="GP296">
        <f t="shared" si="250"/>
        <v>0</v>
      </c>
      <c r="GR296">
        <v>0</v>
      </c>
      <c r="GS296">
        <v>3</v>
      </c>
      <c r="GT296">
        <v>0</v>
      </c>
      <c r="GU296" t="s">
        <v>3</v>
      </c>
      <c r="GV296">
        <f t="shared" si="251"/>
        <v>0</v>
      </c>
      <c r="GW296">
        <v>1</v>
      </c>
      <c r="GX296">
        <f>ROUND(HC296*I296,2)</f>
        <v>0</v>
      </c>
      <c r="HA296">
        <v>0</v>
      </c>
      <c r="HB296">
        <v>0</v>
      </c>
      <c r="HC296">
        <f t="shared" si="252"/>
        <v>0</v>
      </c>
      <c r="HE296" t="s">
        <v>3</v>
      </c>
      <c r="HF296" t="s">
        <v>3</v>
      </c>
      <c r="HM296" t="s">
        <v>3</v>
      </c>
      <c r="HN296" t="s">
        <v>114</v>
      </c>
      <c r="HO296" t="s">
        <v>115</v>
      </c>
      <c r="HP296" t="s">
        <v>112</v>
      </c>
      <c r="HQ296" t="s">
        <v>112</v>
      </c>
      <c r="HS296">
        <v>0</v>
      </c>
      <c r="IK296">
        <v>0</v>
      </c>
    </row>
    <row r="297" spans="1:245" x14ac:dyDescent="0.2">
      <c r="A297">
        <v>17</v>
      </c>
      <c r="B297">
        <v>1</v>
      </c>
      <c r="C297">
        <f>ROW(SmtRes!A268)</f>
        <v>268</v>
      </c>
      <c r="D297">
        <f>ROW(EtalonRes!A268)</f>
        <v>268</v>
      </c>
      <c r="E297" t="s">
        <v>277</v>
      </c>
      <c r="F297" t="s">
        <v>121</v>
      </c>
      <c r="G297" t="s">
        <v>122</v>
      </c>
      <c r="H297" t="s">
        <v>110</v>
      </c>
      <c r="I297">
        <v>3</v>
      </c>
      <c r="J297">
        <v>0</v>
      </c>
      <c r="K297">
        <v>3</v>
      </c>
      <c r="O297">
        <f>ROUND(CP297,0)</f>
        <v>2576</v>
      </c>
      <c r="P297">
        <f>ROUND(CQ297*I297,0)</f>
        <v>51</v>
      </c>
      <c r="Q297">
        <f>ROUND(CR297*I297,0)</f>
        <v>864</v>
      </c>
      <c r="R297">
        <f>ROUND(CS297*I297,0)</f>
        <v>165</v>
      </c>
      <c r="S297">
        <f>ROUND(CT297*I297,0)</f>
        <v>1661</v>
      </c>
      <c r="T297">
        <f>ROUND(CU297*I297,0)</f>
        <v>0</v>
      </c>
      <c r="U297">
        <f t="shared" si="228"/>
        <v>3.39</v>
      </c>
      <c r="V297">
        <f t="shared" si="229"/>
        <v>0.24</v>
      </c>
      <c r="W297">
        <f>ROUND(CX297*I297,0)</f>
        <v>0</v>
      </c>
      <c r="X297">
        <f>ROUND(CY297,0)</f>
        <v>1771</v>
      </c>
      <c r="Y297">
        <f>ROUND(CZ297,0)</f>
        <v>931</v>
      </c>
      <c r="AA297">
        <v>64973731</v>
      </c>
      <c r="AB297">
        <f t="shared" si="230"/>
        <v>29.2</v>
      </c>
      <c r="AC297">
        <f t="shared" si="231"/>
        <v>0.57999999999999996</v>
      </c>
      <c r="AD297">
        <f t="shared" si="232"/>
        <v>17.75</v>
      </c>
      <c r="AE297">
        <f t="shared" si="233"/>
        <v>1.08</v>
      </c>
      <c r="AF297">
        <f t="shared" si="233"/>
        <v>10.87</v>
      </c>
      <c r="AG297">
        <f t="shared" si="234"/>
        <v>0</v>
      </c>
      <c r="AH297">
        <f t="shared" si="235"/>
        <v>1.1299999999999999</v>
      </c>
      <c r="AI297">
        <f t="shared" si="235"/>
        <v>0.08</v>
      </c>
      <c r="AJ297">
        <f t="shared" si="236"/>
        <v>0</v>
      </c>
      <c r="AK297">
        <v>29.2</v>
      </c>
      <c r="AL297">
        <v>0.57999999999999996</v>
      </c>
      <c r="AM297">
        <v>17.75</v>
      </c>
      <c r="AN297">
        <v>1.08</v>
      </c>
      <c r="AO297">
        <v>10.87</v>
      </c>
      <c r="AP297">
        <v>0</v>
      </c>
      <c r="AQ297">
        <v>1.1299999999999999</v>
      </c>
      <c r="AR297">
        <v>0.08</v>
      </c>
      <c r="AS297">
        <v>0</v>
      </c>
      <c r="AT297">
        <v>97</v>
      </c>
      <c r="AU297">
        <v>51</v>
      </c>
      <c r="AV297">
        <v>1</v>
      </c>
      <c r="AW297">
        <v>1</v>
      </c>
      <c r="AZ297">
        <v>1</v>
      </c>
      <c r="BA297">
        <v>50.93</v>
      </c>
      <c r="BB297">
        <v>16.22</v>
      </c>
      <c r="BC297">
        <v>29.57</v>
      </c>
      <c r="BD297" t="s">
        <v>3</v>
      </c>
      <c r="BE297" t="s">
        <v>3</v>
      </c>
      <c r="BF297" t="s">
        <v>3</v>
      </c>
      <c r="BG297" t="s">
        <v>3</v>
      </c>
      <c r="BH297">
        <v>0</v>
      </c>
      <c r="BI297">
        <v>2</v>
      </c>
      <c r="BJ297" t="s">
        <v>123</v>
      </c>
      <c r="BM297">
        <v>108001</v>
      </c>
      <c r="BN297">
        <v>0</v>
      </c>
      <c r="BO297" t="s">
        <v>121</v>
      </c>
      <c r="BP297">
        <v>1</v>
      </c>
      <c r="BQ297">
        <v>3</v>
      </c>
      <c r="BR297">
        <v>0</v>
      </c>
      <c r="BS297">
        <v>50.93</v>
      </c>
      <c r="BT297">
        <v>1</v>
      </c>
      <c r="BU297">
        <v>1</v>
      </c>
      <c r="BV297">
        <v>1</v>
      </c>
      <c r="BW297">
        <v>1</v>
      </c>
      <c r="BX297">
        <v>1</v>
      </c>
      <c r="BY297" t="s">
        <v>3</v>
      </c>
      <c r="BZ297">
        <v>97</v>
      </c>
      <c r="CA297">
        <v>51</v>
      </c>
      <c r="CB297" t="s">
        <v>3</v>
      </c>
      <c r="CE297">
        <v>0</v>
      </c>
      <c r="CF297">
        <v>0</v>
      </c>
      <c r="CG297">
        <v>0</v>
      </c>
      <c r="CM297">
        <v>0</v>
      </c>
      <c r="CN297" t="s">
        <v>3</v>
      </c>
      <c r="CO297">
        <v>0</v>
      </c>
      <c r="CP297">
        <f t="shared" si="237"/>
        <v>2576</v>
      </c>
      <c r="CQ297">
        <f t="shared" si="238"/>
        <v>17.150600000000001</v>
      </c>
      <c r="CR297">
        <f t="shared" si="239"/>
        <v>287.90499999999997</v>
      </c>
      <c r="CS297">
        <f t="shared" si="240"/>
        <v>55.004400000000004</v>
      </c>
      <c r="CT297">
        <f t="shared" si="241"/>
        <v>553.60910000000001</v>
      </c>
      <c r="CU297">
        <f t="shared" si="242"/>
        <v>0</v>
      </c>
      <c r="CV297">
        <f t="shared" si="243"/>
        <v>1.1299999999999999</v>
      </c>
      <c r="CW297">
        <f t="shared" si="244"/>
        <v>0.08</v>
      </c>
      <c r="CX297">
        <f t="shared" si="245"/>
        <v>0</v>
      </c>
      <c r="CY297">
        <f t="shared" si="246"/>
        <v>1771.22</v>
      </c>
      <c r="CZ297">
        <f t="shared" si="247"/>
        <v>931.26</v>
      </c>
      <c r="DC297" t="s">
        <v>3</v>
      </c>
      <c r="DD297" t="s">
        <v>3</v>
      </c>
      <c r="DE297" t="s">
        <v>3</v>
      </c>
      <c r="DF297" t="s">
        <v>3</v>
      </c>
      <c r="DG297" t="s">
        <v>3</v>
      </c>
      <c r="DH297" t="s">
        <v>3</v>
      </c>
      <c r="DI297" t="s">
        <v>3</v>
      </c>
      <c r="DJ297" t="s">
        <v>3</v>
      </c>
      <c r="DK297" t="s">
        <v>3</v>
      </c>
      <c r="DL297" t="s">
        <v>3</v>
      </c>
      <c r="DM297" t="s">
        <v>3</v>
      </c>
      <c r="DN297">
        <v>0</v>
      </c>
      <c r="DO297">
        <v>0</v>
      </c>
      <c r="DP297">
        <v>1</v>
      </c>
      <c r="DQ297">
        <v>1</v>
      </c>
      <c r="DU297">
        <v>1013</v>
      </c>
      <c r="DV297" t="s">
        <v>110</v>
      </c>
      <c r="DW297" t="s">
        <v>110</v>
      </c>
      <c r="DX297">
        <v>1</v>
      </c>
      <c r="DZ297" t="s">
        <v>3</v>
      </c>
      <c r="EA297" t="s">
        <v>3</v>
      </c>
      <c r="EB297" t="s">
        <v>3</v>
      </c>
      <c r="EC297" t="s">
        <v>3</v>
      </c>
      <c r="EE297">
        <v>49994016</v>
      </c>
      <c r="EF297">
        <v>3</v>
      </c>
      <c r="EG297" t="s">
        <v>106</v>
      </c>
      <c r="EH297">
        <v>0</v>
      </c>
      <c r="EI297" t="s">
        <v>3</v>
      </c>
      <c r="EJ297">
        <v>2</v>
      </c>
      <c r="EK297">
        <v>108001</v>
      </c>
      <c r="EL297" t="s">
        <v>112</v>
      </c>
      <c r="EM297" t="s">
        <v>113</v>
      </c>
      <c r="EO297" t="s">
        <v>3</v>
      </c>
      <c r="EQ297">
        <v>131072</v>
      </c>
      <c r="ER297">
        <v>29.2</v>
      </c>
      <c r="ES297">
        <v>0.57999999999999996</v>
      </c>
      <c r="ET297">
        <v>17.75</v>
      </c>
      <c r="EU297">
        <v>1.08</v>
      </c>
      <c r="EV297">
        <v>10.87</v>
      </c>
      <c r="EW297">
        <v>1.1299999999999999</v>
      </c>
      <c r="EX297">
        <v>0.08</v>
      </c>
      <c r="EY297">
        <v>0</v>
      </c>
      <c r="FQ297">
        <v>0</v>
      </c>
      <c r="FR297">
        <v>0</v>
      </c>
      <c r="FS297">
        <v>0</v>
      </c>
      <c r="FX297">
        <v>97</v>
      </c>
      <c r="FY297">
        <v>51</v>
      </c>
      <c r="GA297" t="s">
        <v>3</v>
      </c>
      <c r="GD297">
        <v>0</v>
      </c>
      <c r="GF297">
        <v>15494261</v>
      </c>
      <c r="GG297">
        <v>2</v>
      </c>
      <c r="GH297">
        <v>1</v>
      </c>
      <c r="GI297">
        <v>2</v>
      </c>
      <c r="GJ297">
        <v>0</v>
      </c>
      <c r="GK297">
        <f>ROUND(R297*(S12)/100,0)</f>
        <v>264</v>
      </c>
      <c r="GL297">
        <f>ROUND(IF(AND(BH297=3,BI297=3,FS297&lt;&gt;0),P297,0),0)</f>
        <v>0</v>
      </c>
      <c r="GM297">
        <f>ROUND(O297+X297+Y297+GK297,0)+GX297</f>
        <v>5542</v>
      </c>
      <c r="GN297">
        <f t="shared" si="248"/>
        <v>0</v>
      </c>
      <c r="GO297">
        <f t="shared" si="249"/>
        <v>5542</v>
      </c>
      <c r="GP297">
        <f t="shared" si="250"/>
        <v>0</v>
      </c>
      <c r="GR297">
        <v>0</v>
      </c>
      <c r="GS297">
        <v>3</v>
      </c>
      <c r="GT297">
        <v>0</v>
      </c>
      <c r="GU297" t="s">
        <v>3</v>
      </c>
      <c r="GV297">
        <f t="shared" si="251"/>
        <v>0</v>
      </c>
      <c r="GW297">
        <v>1</v>
      </c>
      <c r="GX297">
        <f>ROUND(HC297*I297,0)</f>
        <v>0</v>
      </c>
      <c r="HA297">
        <v>0</v>
      </c>
      <c r="HB297">
        <v>0</v>
      </c>
      <c r="HC297">
        <f t="shared" si="252"/>
        <v>0</v>
      </c>
      <c r="HE297" t="s">
        <v>3</v>
      </c>
      <c r="HF297" t="s">
        <v>3</v>
      </c>
      <c r="HM297" t="s">
        <v>3</v>
      </c>
      <c r="HN297" t="s">
        <v>114</v>
      </c>
      <c r="HO297" t="s">
        <v>115</v>
      </c>
      <c r="HP297" t="s">
        <v>112</v>
      </c>
      <c r="HQ297" t="s">
        <v>112</v>
      </c>
      <c r="HS297">
        <v>0</v>
      </c>
      <c r="IK297">
        <v>0</v>
      </c>
    </row>
    <row r="298" spans="1:245" x14ac:dyDescent="0.2">
      <c r="A298">
        <v>17</v>
      </c>
      <c r="B298">
        <v>1</v>
      </c>
      <c r="C298">
        <f>ROW(SmtRes!A280)</f>
        <v>280</v>
      </c>
      <c r="D298">
        <f>ROW(EtalonRes!A280)</f>
        <v>280</v>
      </c>
      <c r="E298" t="s">
        <v>278</v>
      </c>
      <c r="F298" t="s">
        <v>139</v>
      </c>
      <c r="G298" t="s">
        <v>140</v>
      </c>
      <c r="H298" t="s">
        <v>110</v>
      </c>
      <c r="I298">
        <v>1</v>
      </c>
      <c r="J298">
        <v>0</v>
      </c>
      <c r="K298">
        <v>1</v>
      </c>
      <c r="O298">
        <f>ROUND(CP298,2)</f>
        <v>127.03</v>
      </c>
      <c r="P298">
        <f>ROUND(CQ298*I298,2)</f>
        <v>6.45</v>
      </c>
      <c r="Q298">
        <f>ROUND(CR298*I298,2)</f>
        <v>92.37</v>
      </c>
      <c r="R298">
        <f>ROUND(CS298*I298,2)</f>
        <v>8.11</v>
      </c>
      <c r="S298">
        <f>ROUND(CT298*I298,2)</f>
        <v>28.21</v>
      </c>
      <c r="T298">
        <f>ROUND(CU298*I298,2)</f>
        <v>0</v>
      </c>
      <c r="U298">
        <f t="shared" si="228"/>
        <v>2.8439999999999999</v>
      </c>
      <c r="V298">
        <f t="shared" si="229"/>
        <v>0.70799999999999996</v>
      </c>
      <c r="W298">
        <f>ROUND(CX298*I298,2)</f>
        <v>0</v>
      </c>
      <c r="X298">
        <f>ROUND(CY298,2)</f>
        <v>35.229999999999997</v>
      </c>
      <c r="Y298">
        <f>ROUND(CZ298,2)</f>
        <v>18.52</v>
      </c>
      <c r="AA298">
        <v>64973733</v>
      </c>
      <c r="AB298">
        <f t="shared" si="230"/>
        <v>127.03</v>
      </c>
      <c r="AC298">
        <f t="shared" si="231"/>
        <v>6.45</v>
      </c>
      <c r="AD298">
        <f>ROUND(((((ET298*ROUND(1.2,7)))-((EU298*ROUND(1.2,7))))+AE298),2)</f>
        <v>92.37</v>
      </c>
      <c r="AE298">
        <f t="shared" ref="AE298:AF301" si="253">ROUND(((EU298*ROUND(1.2,7))),2)</f>
        <v>8.11</v>
      </c>
      <c r="AF298">
        <f t="shared" si="253"/>
        <v>28.21</v>
      </c>
      <c r="AG298">
        <f t="shared" si="234"/>
        <v>0</v>
      </c>
      <c r="AH298">
        <f t="shared" ref="AH298:AI301" si="254">((EW298*ROUND(1.2,7)))</f>
        <v>2.8439999999999999</v>
      </c>
      <c r="AI298">
        <f t="shared" si="254"/>
        <v>0.70799999999999996</v>
      </c>
      <c r="AJ298">
        <f t="shared" si="236"/>
        <v>0</v>
      </c>
      <c r="AK298">
        <v>106.94</v>
      </c>
      <c r="AL298">
        <v>6.45</v>
      </c>
      <c r="AM298">
        <v>76.98</v>
      </c>
      <c r="AN298">
        <v>6.76</v>
      </c>
      <c r="AO298">
        <v>23.51</v>
      </c>
      <c r="AP298">
        <v>0</v>
      </c>
      <c r="AQ298">
        <v>2.37</v>
      </c>
      <c r="AR298">
        <v>0.59</v>
      </c>
      <c r="AS298">
        <v>0</v>
      </c>
      <c r="AT298">
        <v>97</v>
      </c>
      <c r="AU298">
        <v>51</v>
      </c>
      <c r="AV298">
        <v>1</v>
      </c>
      <c r="AW298">
        <v>1</v>
      </c>
      <c r="AZ298">
        <v>1</v>
      </c>
      <c r="BA298">
        <v>1</v>
      </c>
      <c r="BB298">
        <v>1</v>
      </c>
      <c r="BC298">
        <v>1</v>
      </c>
      <c r="BD298" t="s">
        <v>3</v>
      </c>
      <c r="BE298" t="s">
        <v>3</v>
      </c>
      <c r="BF298" t="s">
        <v>3</v>
      </c>
      <c r="BG298" t="s">
        <v>3</v>
      </c>
      <c r="BH298">
        <v>0</v>
      </c>
      <c r="BI298">
        <v>2</v>
      </c>
      <c r="BJ298" t="s">
        <v>141</v>
      </c>
      <c r="BM298">
        <v>108001</v>
      </c>
      <c r="BN298">
        <v>0</v>
      </c>
      <c r="BO298" t="s">
        <v>3</v>
      </c>
      <c r="BP298">
        <v>0</v>
      </c>
      <c r="BQ298">
        <v>3</v>
      </c>
      <c r="BR298">
        <v>0</v>
      </c>
      <c r="BS298">
        <v>1</v>
      </c>
      <c r="BT298">
        <v>1</v>
      </c>
      <c r="BU298">
        <v>1</v>
      </c>
      <c r="BV298">
        <v>1</v>
      </c>
      <c r="BW298">
        <v>1</v>
      </c>
      <c r="BX298">
        <v>1</v>
      </c>
      <c r="BY298" t="s">
        <v>3</v>
      </c>
      <c r="BZ298">
        <v>97</v>
      </c>
      <c r="CA298">
        <v>51</v>
      </c>
      <c r="CB298" t="s">
        <v>3</v>
      </c>
      <c r="CE298">
        <v>0</v>
      </c>
      <c r="CF298">
        <v>0</v>
      </c>
      <c r="CG298">
        <v>0</v>
      </c>
      <c r="CM298">
        <v>0</v>
      </c>
      <c r="CN298" t="s">
        <v>581</v>
      </c>
      <c r="CO298">
        <v>0</v>
      </c>
      <c r="CP298">
        <f t="shared" si="237"/>
        <v>127.03</v>
      </c>
      <c r="CQ298">
        <f t="shared" si="238"/>
        <v>6.45</v>
      </c>
      <c r="CR298">
        <f>((((ET298*ROUND(1.2,7)))*BB298-((EU298*ROUND(1.2,7)))*BS298)+AE298*BS298)</f>
        <v>92.374000000000009</v>
      </c>
      <c r="CS298">
        <f t="shared" si="240"/>
        <v>8.11</v>
      </c>
      <c r="CT298">
        <f t="shared" si="241"/>
        <v>28.21</v>
      </c>
      <c r="CU298">
        <f t="shared" si="242"/>
        <v>0</v>
      </c>
      <c r="CV298">
        <f t="shared" si="243"/>
        <v>2.8439999999999999</v>
      </c>
      <c r="CW298">
        <f t="shared" si="244"/>
        <v>0.70799999999999996</v>
      </c>
      <c r="CX298">
        <f t="shared" si="245"/>
        <v>0</v>
      </c>
      <c r="CY298">
        <f t="shared" si="246"/>
        <v>35.230400000000003</v>
      </c>
      <c r="CZ298">
        <f t="shared" si="247"/>
        <v>18.523199999999999</v>
      </c>
      <c r="DB298">
        <v>5</v>
      </c>
      <c r="DC298" t="s">
        <v>3</v>
      </c>
      <c r="DD298" t="s">
        <v>3</v>
      </c>
      <c r="DE298" t="s">
        <v>142</v>
      </c>
      <c r="DF298" t="s">
        <v>142</v>
      </c>
      <c r="DG298" t="s">
        <v>142</v>
      </c>
      <c r="DH298" t="s">
        <v>3</v>
      </c>
      <c r="DI298" t="s">
        <v>142</v>
      </c>
      <c r="DJ298" t="s">
        <v>142</v>
      </c>
      <c r="DK298" t="s">
        <v>3</v>
      </c>
      <c r="DL298" t="s">
        <v>3</v>
      </c>
      <c r="DM298" t="s">
        <v>3</v>
      </c>
      <c r="DN298">
        <v>0</v>
      </c>
      <c r="DO298">
        <v>0</v>
      </c>
      <c r="DP298">
        <v>1</v>
      </c>
      <c r="DQ298">
        <v>1</v>
      </c>
      <c r="DU298">
        <v>1013</v>
      </c>
      <c r="DV298" t="s">
        <v>110</v>
      </c>
      <c r="DW298" t="s">
        <v>110</v>
      </c>
      <c r="DX298">
        <v>1</v>
      </c>
      <c r="DZ298" t="s">
        <v>3</v>
      </c>
      <c r="EA298" t="s">
        <v>3</v>
      </c>
      <c r="EB298" t="s">
        <v>3</v>
      </c>
      <c r="EC298" t="s">
        <v>3</v>
      </c>
      <c r="EE298">
        <v>49994016</v>
      </c>
      <c r="EF298">
        <v>3</v>
      </c>
      <c r="EG298" t="s">
        <v>106</v>
      </c>
      <c r="EH298">
        <v>0</v>
      </c>
      <c r="EI298" t="s">
        <v>3</v>
      </c>
      <c r="EJ298">
        <v>2</v>
      </c>
      <c r="EK298">
        <v>108001</v>
      </c>
      <c r="EL298" t="s">
        <v>112</v>
      </c>
      <c r="EM298" t="s">
        <v>113</v>
      </c>
      <c r="EO298" t="s">
        <v>143</v>
      </c>
      <c r="EQ298">
        <v>131072</v>
      </c>
      <c r="ER298">
        <v>106.94</v>
      </c>
      <c r="ES298">
        <v>6.45</v>
      </c>
      <c r="ET298">
        <v>76.98</v>
      </c>
      <c r="EU298">
        <v>6.76</v>
      </c>
      <c r="EV298">
        <v>23.51</v>
      </c>
      <c r="EW298">
        <v>2.37</v>
      </c>
      <c r="EX298">
        <v>0.59</v>
      </c>
      <c r="EY298">
        <v>0</v>
      </c>
      <c r="FQ298">
        <v>0</v>
      </c>
      <c r="FR298">
        <v>0</v>
      </c>
      <c r="FS298">
        <v>0</v>
      </c>
      <c r="FX298">
        <v>97</v>
      </c>
      <c r="FY298">
        <v>51</v>
      </c>
      <c r="GA298" t="s">
        <v>3</v>
      </c>
      <c r="GD298">
        <v>1</v>
      </c>
      <c r="GF298">
        <v>-1941913695</v>
      </c>
      <c r="GG298">
        <v>2</v>
      </c>
      <c r="GH298">
        <v>1</v>
      </c>
      <c r="GI298">
        <v>-2</v>
      </c>
      <c r="GJ298">
        <v>0</v>
      </c>
      <c r="GK298">
        <v>0</v>
      </c>
      <c r="GL298">
        <f>ROUND(IF(AND(BH298=3,BI298=3,FS298&lt;&gt;0),P298,0),2)</f>
        <v>0</v>
      </c>
      <c r="GM298">
        <f>ROUND(O298+X298+Y298,2)+GX298</f>
        <v>180.78</v>
      </c>
      <c r="GN298">
        <f t="shared" si="248"/>
        <v>0</v>
      </c>
      <c r="GO298">
        <f t="shared" si="249"/>
        <v>180.78</v>
      </c>
      <c r="GP298">
        <f t="shared" si="250"/>
        <v>0</v>
      </c>
      <c r="GR298">
        <v>0</v>
      </c>
      <c r="GS298">
        <v>3</v>
      </c>
      <c r="GT298">
        <v>0</v>
      </c>
      <c r="GU298" t="s">
        <v>3</v>
      </c>
      <c r="GV298">
        <f t="shared" si="251"/>
        <v>0</v>
      </c>
      <c r="GW298">
        <v>1</v>
      </c>
      <c r="GX298">
        <f>ROUND(HC298*I298,2)</f>
        <v>0</v>
      </c>
      <c r="HA298">
        <v>0</v>
      </c>
      <c r="HB298">
        <v>0</v>
      </c>
      <c r="HC298">
        <f t="shared" si="252"/>
        <v>0</v>
      </c>
      <c r="HE298" t="s">
        <v>3</v>
      </c>
      <c r="HF298" t="s">
        <v>3</v>
      </c>
      <c r="HM298" t="s">
        <v>3</v>
      </c>
      <c r="HN298" t="s">
        <v>114</v>
      </c>
      <c r="HO298" t="s">
        <v>115</v>
      </c>
      <c r="HP298" t="s">
        <v>112</v>
      </c>
      <c r="HQ298" t="s">
        <v>112</v>
      </c>
      <c r="HS298">
        <v>0</v>
      </c>
      <c r="IK298">
        <v>0</v>
      </c>
    </row>
    <row r="299" spans="1:245" x14ac:dyDescent="0.2">
      <c r="A299">
        <v>17</v>
      </c>
      <c r="B299">
        <v>1</v>
      </c>
      <c r="C299">
        <f>ROW(SmtRes!A292)</f>
        <v>292</v>
      </c>
      <c r="D299">
        <f>ROW(EtalonRes!A292)</f>
        <v>292</v>
      </c>
      <c r="E299" t="s">
        <v>278</v>
      </c>
      <c r="F299" t="s">
        <v>139</v>
      </c>
      <c r="G299" t="s">
        <v>140</v>
      </c>
      <c r="H299" t="s">
        <v>110</v>
      </c>
      <c r="I299">
        <v>1</v>
      </c>
      <c r="J299">
        <v>0</v>
      </c>
      <c r="K299">
        <v>1</v>
      </c>
      <c r="O299">
        <f>ROUND(CP299,0)</f>
        <v>2961</v>
      </c>
      <c r="P299">
        <f>ROUND(CQ299*I299,0)</f>
        <v>90</v>
      </c>
      <c r="Q299">
        <f>ROUND(CR299*I299,0)</f>
        <v>1434</v>
      </c>
      <c r="R299">
        <f>ROUND(CS299*I299,0)</f>
        <v>413</v>
      </c>
      <c r="S299">
        <f>ROUND(CT299*I299,0)</f>
        <v>1437</v>
      </c>
      <c r="T299">
        <f>ROUND(CU299*I299,0)</f>
        <v>0</v>
      </c>
      <c r="U299">
        <f t="shared" si="228"/>
        <v>2.8439999999999999</v>
      </c>
      <c r="V299">
        <f t="shared" si="229"/>
        <v>0.70799999999999996</v>
      </c>
      <c r="W299">
        <f>ROUND(CX299*I299,0)</f>
        <v>0</v>
      </c>
      <c r="X299">
        <f>ROUND(CY299,0)</f>
        <v>1795</v>
      </c>
      <c r="Y299">
        <f>ROUND(CZ299,0)</f>
        <v>944</v>
      </c>
      <c r="AA299">
        <v>64973731</v>
      </c>
      <c r="AB299">
        <f t="shared" si="230"/>
        <v>127.03</v>
      </c>
      <c r="AC299">
        <f t="shared" si="231"/>
        <v>6.45</v>
      </c>
      <c r="AD299">
        <f>ROUND(((((ET299*ROUND(1.2,7)))-((EU299*ROUND(1.2,7))))+AE299),2)</f>
        <v>92.37</v>
      </c>
      <c r="AE299">
        <f t="shared" si="253"/>
        <v>8.11</v>
      </c>
      <c r="AF299">
        <f t="shared" si="253"/>
        <v>28.21</v>
      </c>
      <c r="AG299">
        <f t="shared" si="234"/>
        <v>0</v>
      </c>
      <c r="AH299">
        <f t="shared" si="254"/>
        <v>2.8439999999999999</v>
      </c>
      <c r="AI299">
        <f t="shared" si="254"/>
        <v>0.70799999999999996</v>
      </c>
      <c r="AJ299">
        <f t="shared" si="236"/>
        <v>0</v>
      </c>
      <c r="AK299">
        <v>106.94</v>
      </c>
      <c r="AL299">
        <v>6.45</v>
      </c>
      <c r="AM299">
        <v>76.98</v>
      </c>
      <c r="AN299">
        <v>6.76</v>
      </c>
      <c r="AO299">
        <v>23.51</v>
      </c>
      <c r="AP299">
        <v>0</v>
      </c>
      <c r="AQ299">
        <v>2.37</v>
      </c>
      <c r="AR299">
        <v>0.59</v>
      </c>
      <c r="AS299">
        <v>0</v>
      </c>
      <c r="AT299">
        <v>97</v>
      </c>
      <c r="AU299">
        <v>51</v>
      </c>
      <c r="AV299">
        <v>1</v>
      </c>
      <c r="AW299">
        <v>1</v>
      </c>
      <c r="AZ299">
        <v>1</v>
      </c>
      <c r="BA299">
        <v>50.93</v>
      </c>
      <c r="BB299">
        <v>15.52</v>
      </c>
      <c r="BC299">
        <v>13.9</v>
      </c>
      <c r="BD299" t="s">
        <v>3</v>
      </c>
      <c r="BE299" t="s">
        <v>3</v>
      </c>
      <c r="BF299" t="s">
        <v>3</v>
      </c>
      <c r="BG299" t="s">
        <v>3</v>
      </c>
      <c r="BH299">
        <v>0</v>
      </c>
      <c r="BI299">
        <v>2</v>
      </c>
      <c r="BJ299" t="s">
        <v>141</v>
      </c>
      <c r="BM299">
        <v>108001</v>
      </c>
      <c r="BN299">
        <v>0</v>
      </c>
      <c r="BO299" t="s">
        <v>139</v>
      </c>
      <c r="BP299">
        <v>1</v>
      </c>
      <c r="BQ299">
        <v>3</v>
      </c>
      <c r="BR299">
        <v>0</v>
      </c>
      <c r="BS299">
        <v>50.93</v>
      </c>
      <c r="BT299">
        <v>1</v>
      </c>
      <c r="BU299">
        <v>1</v>
      </c>
      <c r="BV299">
        <v>1</v>
      </c>
      <c r="BW299">
        <v>1</v>
      </c>
      <c r="BX299">
        <v>1</v>
      </c>
      <c r="BY299" t="s">
        <v>3</v>
      </c>
      <c r="BZ299">
        <v>97</v>
      </c>
      <c r="CA299">
        <v>51</v>
      </c>
      <c r="CB299" t="s">
        <v>3</v>
      </c>
      <c r="CE299">
        <v>0</v>
      </c>
      <c r="CF299">
        <v>0</v>
      </c>
      <c r="CG299">
        <v>0</v>
      </c>
      <c r="CM299">
        <v>0</v>
      </c>
      <c r="CN299" t="s">
        <v>581</v>
      </c>
      <c r="CO299">
        <v>0</v>
      </c>
      <c r="CP299">
        <f t="shared" si="237"/>
        <v>2961</v>
      </c>
      <c r="CQ299">
        <f t="shared" si="238"/>
        <v>89.655000000000001</v>
      </c>
      <c r="CR299">
        <f>((((ET299*ROUND(1.2,7)))*BB299-((EU299*ROUND(1.2,7)))*BS299)+AE299*BS299)</f>
        <v>1433.57366</v>
      </c>
      <c r="CS299">
        <f t="shared" si="240"/>
        <v>413.04229999999995</v>
      </c>
      <c r="CT299">
        <f t="shared" si="241"/>
        <v>1436.7353000000001</v>
      </c>
      <c r="CU299">
        <f t="shared" si="242"/>
        <v>0</v>
      </c>
      <c r="CV299">
        <f t="shared" si="243"/>
        <v>2.8439999999999999</v>
      </c>
      <c r="CW299">
        <f t="shared" si="244"/>
        <v>0.70799999999999996</v>
      </c>
      <c r="CX299">
        <f t="shared" si="245"/>
        <v>0</v>
      </c>
      <c r="CY299">
        <f t="shared" si="246"/>
        <v>1794.5</v>
      </c>
      <c r="CZ299">
        <f t="shared" si="247"/>
        <v>943.5</v>
      </c>
      <c r="DB299">
        <v>6</v>
      </c>
      <c r="DC299" t="s">
        <v>3</v>
      </c>
      <c r="DD299" t="s">
        <v>3</v>
      </c>
      <c r="DE299" t="s">
        <v>142</v>
      </c>
      <c r="DF299" t="s">
        <v>142</v>
      </c>
      <c r="DG299" t="s">
        <v>142</v>
      </c>
      <c r="DH299" t="s">
        <v>3</v>
      </c>
      <c r="DI299" t="s">
        <v>142</v>
      </c>
      <c r="DJ299" t="s">
        <v>142</v>
      </c>
      <c r="DK299" t="s">
        <v>3</v>
      </c>
      <c r="DL299" t="s">
        <v>3</v>
      </c>
      <c r="DM299" t="s">
        <v>3</v>
      </c>
      <c r="DN299">
        <v>0</v>
      </c>
      <c r="DO299">
        <v>0</v>
      </c>
      <c r="DP299">
        <v>1</v>
      </c>
      <c r="DQ299">
        <v>1</v>
      </c>
      <c r="DU299">
        <v>1013</v>
      </c>
      <c r="DV299" t="s">
        <v>110</v>
      </c>
      <c r="DW299" t="s">
        <v>110</v>
      </c>
      <c r="DX299">
        <v>1</v>
      </c>
      <c r="DZ299" t="s">
        <v>3</v>
      </c>
      <c r="EA299" t="s">
        <v>3</v>
      </c>
      <c r="EB299" t="s">
        <v>3</v>
      </c>
      <c r="EC299" t="s">
        <v>3</v>
      </c>
      <c r="EE299">
        <v>49994016</v>
      </c>
      <c r="EF299">
        <v>3</v>
      </c>
      <c r="EG299" t="s">
        <v>106</v>
      </c>
      <c r="EH299">
        <v>0</v>
      </c>
      <c r="EI299" t="s">
        <v>3</v>
      </c>
      <c r="EJ299">
        <v>2</v>
      </c>
      <c r="EK299">
        <v>108001</v>
      </c>
      <c r="EL299" t="s">
        <v>112</v>
      </c>
      <c r="EM299" t="s">
        <v>113</v>
      </c>
      <c r="EO299" t="s">
        <v>143</v>
      </c>
      <c r="EQ299">
        <v>131072</v>
      </c>
      <c r="ER299">
        <v>106.94</v>
      </c>
      <c r="ES299">
        <v>6.45</v>
      </c>
      <c r="ET299">
        <v>76.98</v>
      </c>
      <c r="EU299">
        <v>6.76</v>
      </c>
      <c r="EV299">
        <v>23.51</v>
      </c>
      <c r="EW299">
        <v>2.37</v>
      </c>
      <c r="EX299">
        <v>0.59</v>
      </c>
      <c r="EY299">
        <v>0</v>
      </c>
      <c r="FQ299">
        <v>0</v>
      </c>
      <c r="FR299">
        <v>0</v>
      </c>
      <c r="FS299">
        <v>0</v>
      </c>
      <c r="FX299">
        <v>97</v>
      </c>
      <c r="FY299">
        <v>51</v>
      </c>
      <c r="GA299" t="s">
        <v>3</v>
      </c>
      <c r="GD299">
        <v>0</v>
      </c>
      <c r="GF299">
        <v>-1941913695</v>
      </c>
      <c r="GG299">
        <v>2</v>
      </c>
      <c r="GH299">
        <v>1</v>
      </c>
      <c r="GI299">
        <v>2</v>
      </c>
      <c r="GJ299">
        <v>0</v>
      </c>
      <c r="GK299">
        <f>ROUND(R299*(S12)/100,0)</f>
        <v>661</v>
      </c>
      <c r="GL299">
        <f>ROUND(IF(AND(BH299=3,BI299=3,FS299&lt;&gt;0),P299,0),0)</f>
        <v>0</v>
      </c>
      <c r="GM299">
        <f>ROUND(O299+X299+Y299+GK299,0)+GX299</f>
        <v>6361</v>
      </c>
      <c r="GN299">
        <f t="shared" si="248"/>
        <v>0</v>
      </c>
      <c r="GO299">
        <f t="shared" si="249"/>
        <v>6361</v>
      </c>
      <c r="GP299">
        <f t="shared" si="250"/>
        <v>0</v>
      </c>
      <c r="GR299">
        <v>0</v>
      </c>
      <c r="GS299">
        <v>3</v>
      </c>
      <c r="GT299">
        <v>0</v>
      </c>
      <c r="GU299" t="s">
        <v>3</v>
      </c>
      <c r="GV299">
        <f t="shared" si="251"/>
        <v>0</v>
      </c>
      <c r="GW299">
        <v>1</v>
      </c>
      <c r="GX299">
        <f>ROUND(HC299*I299,0)</f>
        <v>0</v>
      </c>
      <c r="HA299">
        <v>0</v>
      </c>
      <c r="HB299">
        <v>0</v>
      </c>
      <c r="HC299">
        <f t="shared" si="252"/>
        <v>0</v>
      </c>
      <c r="HE299" t="s">
        <v>3</v>
      </c>
      <c r="HF299" t="s">
        <v>3</v>
      </c>
      <c r="HM299" t="s">
        <v>3</v>
      </c>
      <c r="HN299" t="s">
        <v>114</v>
      </c>
      <c r="HO299" t="s">
        <v>115</v>
      </c>
      <c r="HP299" t="s">
        <v>112</v>
      </c>
      <c r="HQ299" t="s">
        <v>112</v>
      </c>
      <c r="HS299">
        <v>0</v>
      </c>
      <c r="IK299">
        <v>0</v>
      </c>
    </row>
    <row r="300" spans="1:245" x14ac:dyDescent="0.2">
      <c r="A300">
        <v>17</v>
      </c>
      <c r="B300">
        <v>1</v>
      </c>
      <c r="C300">
        <f>ROW(SmtRes!A304)</f>
        <v>304</v>
      </c>
      <c r="D300">
        <f>ROW(EtalonRes!A304)</f>
        <v>304</v>
      </c>
      <c r="E300" t="s">
        <v>279</v>
      </c>
      <c r="F300" t="s">
        <v>139</v>
      </c>
      <c r="G300" t="s">
        <v>140</v>
      </c>
      <c r="H300" t="s">
        <v>110</v>
      </c>
      <c r="I300">
        <v>1</v>
      </c>
      <c r="J300">
        <v>0</v>
      </c>
      <c r="K300">
        <v>1</v>
      </c>
      <c r="O300">
        <f>ROUND(CP300,2)</f>
        <v>127.03</v>
      </c>
      <c r="P300">
        <f>ROUND(CQ300*I300,2)</f>
        <v>6.45</v>
      </c>
      <c r="Q300">
        <f>ROUND(CR300*I300,2)</f>
        <v>92.37</v>
      </c>
      <c r="R300">
        <f>ROUND(CS300*I300,2)</f>
        <v>8.11</v>
      </c>
      <c r="S300">
        <f>ROUND(CT300*I300,2)</f>
        <v>28.21</v>
      </c>
      <c r="T300">
        <f>ROUND(CU300*I300,2)</f>
        <v>0</v>
      </c>
      <c r="U300">
        <f t="shared" si="228"/>
        <v>2.8439999999999999</v>
      </c>
      <c r="V300">
        <f t="shared" si="229"/>
        <v>0.70799999999999996</v>
      </c>
      <c r="W300">
        <f>ROUND(CX300*I300,2)</f>
        <v>0</v>
      </c>
      <c r="X300">
        <f>ROUND(CY300,2)</f>
        <v>35.229999999999997</v>
      </c>
      <c r="Y300">
        <f>ROUND(CZ300,2)</f>
        <v>18.52</v>
      </c>
      <c r="AA300">
        <v>64973733</v>
      </c>
      <c r="AB300">
        <f t="shared" si="230"/>
        <v>127.03</v>
      </c>
      <c r="AC300">
        <f t="shared" si="231"/>
        <v>6.45</v>
      </c>
      <c r="AD300">
        <f>ROUND(((((ET300*ROUND(1.2,7)))-((EU300*ROUND(1.2,7))))+AE300),2)</f>
        <v>92.37</v>
      </c>
      <c r="AE300">
        <f t="shared" si="253"/>
        <v>8.11</v>
      </c>
      <c r="AF300">
        <f t="shared" si="253"/>
        <v>28.21</v>
      </c>
      <c r="AG300">
        <f t="shared" si="234"/>
        <v>0</v>
      </c>
      <c r="AH300">
        <f t="shared" si="254"/>
        <v>2.8439999999999999</v>
      </c>
      <c r="AI300">
        <f t="shared" si="254"/>
        <v>0.70799999999999996</v>
      </c>
      <c r="AJ300">
        <f t="shared" si="236"/>
        <v>0</v>
      </c>
      <c r="AK300">
        <v>106.94</v>
      </c>
      <c r="AL300">
        <v>6.45</v>
      </c>
      <c r="AM300">
        <v>76.98</v>
      </c>
      <c r="AN300">
        <v>6.76</v>
      </c>
      <c r="AO300">
        <v>23.51</v>
      </c>
      <c r="AP300">
        <v>0</v>
      </c>
      <c r="AQ300">
        <v>2.37</v>
      </c>
      <c r="AR300">
        <v>0.59</v>
      </c>
      <c r="AS300">
        <v>0</v>
      </c>
      <c r="AT300">
        <v>97</v>
      </c>
      <c r="AU300">
        <v>51</v>
      </c>
      <c r="AV300">
        <v>1</v>
      </c>
      <c r="AW300">
        <v>1</v>
      </c>
      <c r="AZ300">
        <v>1</v>
      </c>
      <c r="BA300">
        <v>1</v>
      </c>
      <c r="BB300">
        <v>1</v>
      </c>
      <c r="BC300">
        <v>1</v>
      </c>
      <c r="BD300" t="s">
        <v>3</v>
      </c>
      <c r="BE300" t="s">
        <v>3</v>
      </c>
      <c r="BF300" t="s">
        <v>3</v>
      </c>
      <c r="BG300" t="s">
        <v>3</v>
      </c>
      <c r="BH300">
        <v>0</v>
      </c>
      <c r="BI300">
        <v>2</v>
      </c>
      <c r="BJ300" t="s">
        <v>141</v>
      </c>
      <c r="BM300">
        <v>108001</v>
      </c>
      <c r="BN300">
        <v>0</v>
      </c>
      <c r="BO300" t="s">
        <v>3</v>
      </c>
      <c r="BP300">
        <v>0</v>
      </c>
      <c r="BQ300">
        <v>3</v>
      </c>
      <c r="BR300">
        <v>0</v>
      </c>
      <c r="BS300">
        <v>1</v>
      </c>
      <c r="BT300">
        <v>1</v>
      </c>
      <c r="BU300">
        <v>1</v>
      </c>
      <c r="BV300">
        <v>1</v>
      </c>
      <c r="BW300">
        <v>1</v>
      </c>
      <c r="BX300">
        <v>1</v>
      </c>
      <c r="BY300" t="s">
        <v>3</v>
      </c>
      <c r="BZ300">
        <v>97</v>
      </c>
      <c r="CA300">
        <v>51</v>
      </c>
      <c r="CB300" t="s">
        <v>3</v>
      </c>
      <c r="CE300">
        <v>0</v>
      </c>
      <c r="CF300">
        <v>0</v>
      </c>
      <c r="CG300">
        <v>0</v>
      </c>
      <c r="CM300">
        <v>0</v>
      </c>
      <c r="CN300" t="s">
        <v>581</v>
      </c>
      <c r="CO300">
        <v>0</v>
      </c>
      <c r="CP300">
        <f t="shared" si="237"/>
        <v>127.03</v>
      </c>
      <c r="CQ300">
        <f t="shared" si="238"/>
        <v>6.45</v>
      </c>
      <c r="CR300">
        <f>((((ET300*ROUND(1.2,7)))*BB300-((EU300*ROUND(1.2,7)))*BS300)+AE300*BS300)</f>
        <v>92.374000000000009</v>
      </c>
      <c r="CS300">
        <f t="shared" si="240"/>
        <v>8.11</v>
      </c>
      <c r="CT300">
        <f t="shared" si="241"/>
        <v>28.21</v>
      </c>
      <c r="CU300">
        <f t="shared" si="242"/>
        <v>0</v>
      </c>
      <c r="CV300">
        <f t="shared" si="243"/>
        <v>2.8439999999999999</v>
      </c>
      <c r="CW300">
        <f t="shared" si="244"/>
        <v>0.70799999999999996</v>
      </c>
      <c r="CX300">
        <f t="shared" si="245"/>
        <v>0</v>
      </c>
      <c r="CY300">
        <f t="shared" si="246"/>
        <v>35.230400000000003</v>
      </c>
      <c r="CZ300">
        <f t="shared" si="247"/>
        <v>18.523199999999999</v>
      </c>
      <c r="DB300">
        <v>7</v>
      </c>
      <c r="DC300" t="s">
        <v>3</v>
      </c>
      <c r="DD300" t="s">
        <v>3</v>
      </c>
      <c r="DE300" t="s">
        <v>142</v>
      </c>
      <c r="DF300" t="s">
        <v>142</v>
      </c>
      <c r="DG300" t="s">
        <v>142</v>
      </c>
      <c r="DH300" t="s">
        <v>3</v>
      </c>
      <c r="DI300" t="s">
        <v>142</v>
      </c>
      <c r="DJ300" t="s">
        <v>142</v>
      </c>
      <c r="DK300" t="s">
        <v>3</v>
      </c>
      <c r="DL300" t="s">
        <v>3</v>
      </c>
      <c r="DM300" t="s">
        <v>3</v>
      </c>
      <c r="DN300">
        <v>0</v>
      </c>
      <c r="DO300">
        <v>0</v>
      </c>
      <c r="DP300">
        <v>1</v>
      </c>
      <c r="DQ300">
        <v>1</v>
      </c>
      <c r="DU300">
        <v>1013</v>
      </c>
      <c r="DV300" t="s">
        <v>110</v>
      </c>
      <c r="DW300" t="s">
        <v>110</v>
      </c>
      <c r="DX300">
        <v>1</v>
      </c>
      <c r="DZ300" t="s">
        <v>3</v>
      </c>
      <c r="EA300" t="s">
        <v>3</v>
      </c>
      <c r="EB300" t="s">
        <v>3</v>
      </c>
      <c r="EC300" t="s">
        <v>3</v>
      </c>
      <c r="EE300">
        <v>49994016</v>
      </c>
      <c r="EF300">
        <v>3</v>
      </c>
      <c r="EG300" t="s">
        <v>106</v>
      </c>
      <c r="EH300">
        <v>0</v>
      </c>
      <c r="EI300" t="s">
        <v>3</v>
      </c>
      <c r="EJ300">
        <v>2</v>
      </c>
      <c r="EK300">
        <v>108001</v>
      </c>
      <c r="EL300" t="s">
        <v>112</v>
      </c>
      <c r="EM300" t="s">
        <v>113</v>
      </c>
      <c r="EO300" t="s">
        <v>143</v>
      </c>
      <c r="EQ300">
        <v>131072</v>
      </c>
      <c r="ER300">
        <v>106.94</v>
      </c>
      <c r="ES300">
        <v>6.45</v>
      </c>
      <c r="ET300">
        <v>76.98</v>
      </c>
      <c r="EU300">
        <v>6.76</v>
      </c>
      <c r="EV300">
        <v>23.51</v>
      </c>
      <c r="EW300">
        <v>2.37</v>
      </c>
      <c r="EX300">
        <v>0.59</v>
      </c>
      <c r="EY300">
        <v>0</v>
      </c>
      <c r="FQ300">
        <v>0</v>
      </c>
      <c r="FR300">
        <v>0</v>
      </c>
      <c r="FS300">
        <v>0</v>
      </c>
      <c r="FX300">
        <v>97</v>
      </c>
      <c r="FY300">
        <v>51</v>
      </c>
      <c r="GA300" t="s">
        <v>3</v>
      </c>
      <c r="GD300">
        <v>1</v>
      </c>
      <c r="GF300">
        <v>-1941913695</v>
      </c>
      <c r="GG300">
        <v>2</v>
      </c>
      <c r="GH300">
        <v>1</v>
      </c>
      <c r="GI300">
        <v>-2</v>
      </c>
      <c r="GJ300">
        <v>0</v>
      </c>
      <c r="GK300">
        <v>0</v>
      </c>
      <c r="GL300">
        <f>ROUND(IF(AND(BH300=3,BI300=3,FS300&lt;&gt;0),P300,0),2)</f>
        <v>0</v>
      </c>
      <c r="GM300">
        <f>ROUND(O300+X300+Y300,2)+GX300</f>
        <v>180.78</v>
      </c>
      <c r="GN300">
        <f t="shared" si="248"/>
        <v>0</v>
      </c>
      <c r="GO300">
        <f t="shared" si="249"/>
        <v>180.78</v>
      </c>
      <c r="GP300">
        <f t="shared" si="250"/>
        <v>0</v>
      </c>
      <c r="GR300">
        <v>0</v>
      </c>
      <c r="GS300">
        <v>3</v>
      </c>
      <c r="GT300">
        <v>0</v>
      </c>
      <c r="GU300" t="s">
        <v>3</v>
      </c>
      <c r="GV300">
        <f t="shared" si="251"/>
        <v>0</v>
      </c>
      <c r="GW300">
        <v>1</v>
      </c>
      <c r="GX300">
        <f>ROUND(HC300*I300,2)</f>
        <v>0</v>
      </c>
      <c r="HA300">
        <v>0</v>
      </c>
      <c r="HB300">
        <v>0</v>
      </c>
      <c r="HC300">
        <f t="shared" si="252"/>
        <v>0</v>
      </c>
      <c r="HE300" t="s">
        <v>3</v>
      </c>
      <c r="HF300" t="s">
        <v>3</v>
      </c>
      <c r="HM300" t="s">
        <v>3</v>
      </c>
      <c r="HN300" t="s">
        <v>114</v>
      </c>
      <c r="HO300" t="s">
        <v>115</v>
      </c>
      <c r="HP300" t="s">
        <v>112</v>
      </c>
      <c r="HQ300" t="s">
        <v>112</v>
      </c>
      <c r="HS300">
        <v>0</v>
      </c>
      <c r="IK300">
        <v>0</v>
      </c>
    </row>
    <row r="301" spans="1:245" x14ac:dyDescent="0.2">
      <c r="A301">
        <v>17</v>
      </c>
      <c r="B301">
        <v>1</v>
      </c>
      <c r="C301">
        <f>ROW(SmtRes!A316)</f>
        <v>316</v>
      </c>
      <c r="D301">
        <f>ROW(EtalonRes!A316)</f>
        <v>316</v>
      </c>
      <c r="E301" t="s">
        <v>279</v>
      </c>
      <c r="F301" t="s">
        <v>139</v>
      </c>
      <c r="G301" t="s">
        <v>140</v>
      </c>
      <c r="H301" t="s">
        <v>110</v>
      </c>
      <c r="I301">
        <v>1</v>
      </c>
      <c r="J301">
        <v>0</v>
      </c>
      <c r="K301">
        <v>1</v>
      </c>
      <c r="O301">
        <f>ROUND(CP301,0)</f>
        <v>2961</v>
      </c>
      <c r="P301">
        <f>ROUND(CQ301*I301,0)</f>
        <v>90</v>
      </c>
      <c r="Q301">
        <f>ROUND(CR301*I301,0)</f>
        <v>1434</v>
      </c>
      <c r="R301">
        <f>ROUND(CS301*I301,0)</f>
        <v>413</v>
      </c>
      <c r="S301">
        <f>ROUND(CT301*I301,0)</f>
        <v>1437</v>
      </c>
      <c r="T301">
        <f>ROUND(CU301*I301,0)</f>
        <v>0</v>
      </c>
      <c r="U301">
        <f t="shared" si="228"/>
        <v>2.8439999999999999</v>
      </c>
      <c r="V301">
        <f t="shared" si="229"/>
        <v>0.70799999999999996</v>
      </c>
      <c r="W301">
        <f>ROUND(CX301*I301,0)</f>
        <v>0</v>
      </c>
      <c r="X301">
        <f>ROUND(CY301,0)</f>
        <v>1795</v>
      </c>
      <c r="Y301">
        <f>ROUND(CZ301,0)</f>
        <v>944</v>
      </c>
      <c r="AA301">
        <v>64973731</v>
      </c>
      <c r="AB301">
        <f t="shared" si="230"/>
        <v>127.03</v>
      </c>
      <c r="AC301">
        <f t="shared" si="231"/>
        <v>6.45</v>
      </c>
      <c r="AD301">
        <f>ROUND(((((ET301*ROUND(1.2,7)))-((EU301*ROUND(1.2,7))))+AE301),2)</f>
        <v>92.37</v>
      </c>
      <c r="AE301">
        <f t="shared" si="253"/>
        <v>8.11</v>
      </c>
      <c r="AF301">
        <f t="shared" si="253"/>
        <v>28.21</v>
      </c>
      <c r="AG301">
        <f t="shared" si="234"/>
        <v>0</v>
      </c>
      <c r="AH301">
        <f t="shared" si="254"/>
        <v>2.8439999999999999</v>
      </c>
      <c r="AI301">
        <f t="shared" si="254"/>
        <v>0.70799999999999996</v>
      </c>
      <c r="AJ301">
        <f t="shared" si="236"/>
        <v>0</v>
      </c>
      <c r="AK301">
        <v>106.94</v>
      </c>
      <c r="AL301">
        <v>6.45</v>
      </c>
      <c r="AM301">
        <v>76.98</v>
      </c>
      <c r="AN301">
        <v>6.76</v>
      </c>
      <c r="AO301">
        <v>23.51</v>
      </c>
      <c r="AP301">
        <v>0</v>
      </c>
      <c r="AQ301">
        <v>2.37</v>
      </c>
      <c r="AR301">
        <v>0.59</v>
      </c>
      <c r="AS301">
        <v>0</v>
      </c>
      <c r="AT301">
        <v>97</v>
      </c>
      <c r="AU301">
        <v>51</v>
      </c>
      <c r="AV301">
        <v>1</v>
      </c>
      <c r="AW301">
        <v>1</v>
      </c>
      <c r="AZ301">
        <v>1</v>
      </c>
      <c r="BA301">
        <v>50.93</v>
      </c>
      <c r="BB301">
        <v>15.52</v>
      </c>
      <c r="BC301">
        <v>13.9</v>
      </c>
      <c r="BD301" t="s">
        <v>3</v>
      </c>
      <c r="BE301" t="s">
        <v>3</v>
      </c>
      <c r="BF301" t="s">
        <v>3</v>
      </c>
      <c r="BG301" t="s">
        <v>3</v>
      </c>
      <c r="BH301">
        <v>0</v>
      </c>
      <c r="BI301">
        <v>2</v>
      </c>
      <c r="BJ301" t="s">
        <v>141</v>
      </c>
      <c r="BM301">
        <v>108001</v>
      </c>
      <c r="BN301">
        <v>0</v>
      </c>
      <c r="BO301" t="s">
        <v>139</v>
      </c>
      <c r="BP301">
        <v>1</v>
      </c>
      <c r="BQ301">
        <v>3</v>
      </c>
      <c r="BR301">
        <v>0</v>
      </c>
      <c r="BS301">
        <v>50.93</v>
      </c>
      <c r="BT301">
        <v>1</v>
      </c>
      <c r="BU301">
        <v>1</v>
      </c>
      <c r="BV301">
        <v>1</v>
      </c>
      <c r="BW301">
        <v>1</v>
      </c>
      <c r="BX301">
        <v>1</v>
      </c>
      <c r="BY301" t="s">
        <v>3</v>
      </c>
      <c r="BZ301">
        <v>97</v>
      </c>
      <c r="CA301">
        <v>51</v>
      </c>
      <c r="CB301" t="s">
        <v>3</v>
      </c>
      <c r="CE301">
        <v>0</v>
      </c>
      <c r="CF301">
        <v>0</v>
      </c>
      <c r="CG301">
        <v>0</v>
      </c>
      <c r="CM301">
        <v>0</v>
      </c>
      <c r="CN301" t="s">
        <v>581</v>
      </c>
      <c r="CO301">
        <v>0</v>
      </c>
      <c r="CP301">
        <f t="shared" si="237"/>
        <v>2961</v>
      </c>
      <c r="CQ301">
        <f t="shared" si="238"/>
        <v>89.655000000000001</v>
      </c>
      <c r="CR301">
        <f>((((ET301*ROUND(1.2,7)))*BB301-((EU301*ROUND(1.2,7)))*BS301)+AE301*BS301)</f>
        <v>1433.57366</v>
      </c>
      <c r="CS301">
        <f t="shared" si="240"/>
        <v>413.04229999999995</v>
      </c>
      <c r="CT301">
        <f t="shared" si="241"/>
        <v>1436.7353000000001</v>
      </c>
      <c r="CU301">
        <f t="shared" si="242"/>
        <v>0</v>
      </c>
      <c r="CV301">
        <f t="shared" si="243"/>
        <v>2.8439999999999999</v>
      </c>
      <c r="CW301">
        <f t="shared" si="244"/>
        <v>0.70799999999999996</v>
      </c>
      <c r="CX301">
        <f t="shared" si="245"/>
        <v>0</v>
      </c>
      <c r="CY301">
        <f t="shared" si="246"/>
        <v>1794.5</v>
      </c>
      <c r="CZ301">
        <f t="shared" si="247"/>
        <v>943.5</v>
      </c>
      <c r="DB301">
        <v>8</v>
      </c>
      <c r="DC301" t="s">
        <v>3</v>
      </c>
      <c r="DD301" t="s">
        <v>3</v>
      </c>
      <c r="DE301" t="s">
        <v>142</v>
      </c>
      <c r="DF301" t="s">
        <v>142</v>
      </c>
      <c r="DG301" t="s">
        <v>142</v>
      </c>
      <c r="DH301" t="s">
        <v>3</v>
      </c>
      <c r="DI301" t="s">
        <v>142</v>
      </c>
      <c r="DJ301" t="s">
        <v>142</v>
      </c>
      <c r="DK301" t="s">
        <v>3</v>
      </c>
      <c r="DL301" t="s">
        <v>3</v>
      </c>
      <c r="DM301" t="s">
        <v>3</v>
      </c>
      <c r="DN301">
        <v>0</v>
      </c>
      <c r="DO301">
        <v>0</v>
      </c>
      <c r="DP301">
        <v>1</v>
      </c>
      <c r="DQ301">
        <v>1</v>
      </c>
      <c r="DU301">
        <v>1013</v>
      </c>
      <c r="DV301" t="s">
        <v>110</v>
      </c>
      <c r="DW301" t="s">
        <v>110</v>
      </c>
      <c r="DX301">
        <v>1</v>
      </c>
      <c r="DZ301" t="s">
        <v>3</v>
      </c>
      <c r="EA301" t="s">
        <v>3</v>
      </c>
      <c r="EB301" t="s">
        <v>3</v>
      </c>
      <c r="EC301" t="s">
        <v>3</v>
      </c>
      <c r="EE301">
        <v>49994016</v>
      </c>
      <c r="EF301">
        <v>3</v>
      </c>
      <c r="EG301" t="s">
        <v>106</v>
      </c>
      <c r="EH301">
        <v>0</v>
      </c>
      <c r="EI301" t="s">
        <v>3</v>
      </c>
      <c r="EJ301">
        <v>2</v>
      </c>
      <c r="EK301">
        <v>108001</v>
      </c>
      <c r="EL301" t="s">
        <v>112</v>
      </c>
      <c r="EM301" t="s">
        <v>113</v>
      </c>
      <c r="EO301" t="s">
        <v>143</v>
      </c>
      <c r="EQ301">
        <v>131072</v>
      </c>
      <c r="ER301">
        <v>106.94</v>
      </c>
      <c r="ES301">
        <v>6.45</v>
      </c>
      <c r="ET301">
        <v>76.98</v>
      </c>
      <c r="EU301">
        <v>6.76</v>
      </c>
      <c r="EV301">
        <v>23.51</v>
      </c>
      <c r="EW301">
        <v>2.37</v>
      </c>
      <c r="EX301">
        <v>0.59</v>
      </c>
      <c r="EY301">
        <v>0</v>
      </c>
      <c r="FQ301">
        <v>0</v>
      </c>
      <c r="FR301">
        <v>0</v>
      </c>
      <c r="FS301">
        <v>0</v>
      </c>
      <c r="FX301">
        <v>97</v>
      </c>
      <c r="FY301">
        <v>51</v>
      </c>
      <c r="GA301" t="s">
        <v>3</v>
      </c>
      <c r="GD301">
        <v>0</v>
      </c>
      <c r="GF301">
        <v>-1941913695</v>
      </c>
      <c r="GG301">
        <v>2</v>
      </c>
      <c r="GH301">
        <v>1</v>
      </c>
      <c r="GI301">
        <v>2</v>
      </c>
      <c r="GJ301">
        <v>0</v>
      </c>
      <c r="GK301">
        <f>ROUND(R301*(S12)/100,0)</f>
        <v>661</v>
      </c>
      <c r="GL301">
        <f>ROUND(IF(AND(BH301=3,BI301=3,FS301&lt;&gt;0),P301,0),0)</f>
        <v>0</v>
      </c>
      <c r="GM301">
        <f>ROUND(O301+X301+Y301+GK301,0)+GX301</f>
        <v>6361</v>
      </c>
      <c r="GN301">
        <f t="shared" si="248"/>
        <v>0</v>
      </c>
      <c r="GO301">
        <f t="shared" si="249"/>
        <v>6361</v>
      </c>
      <c r="GP301">
        <f t="shared" si="250"/>
        <v>0</v>
      </c>
      <c r="GR301">
        <v>0</v>
      </c>
      <c r="GS301">
        <v>3</v>
      </c>
      <c r="GT301">
        <v>0</v>
      </c>
      <c r="GU301" t="s">
        <v>3</v>
      </c>
      <c r="GV301">
        <f t="shared" si="251"/>
        <v>0</v>
      </c>
      <c r="GW301">
        <v>1</v>
      </c>
      <c r="GX301">
        <f>ROUND(HC301*I301,0)</f>
        <v>0</v>
      </c>
      <c r="HA301">
        <v>0</v>
      </c>
      <c r="HB301">
        <v>0</v>
      </c>
      <c r="HC301">
        <f t="shared" si="252"/>
        <v>0</v>
      </c>
      <c r="HE301" t="s">
        <v>3</v>
      </c>
      <c r="HF301" t="s">
        <v>3</v>
      </c>
      <c r="HM301" t="s">
        <v>3</v>
      </c>
      <c r="HN301" t="s">
        <v>114</v>
      </c>
      <c r="HO301" t="s">
        <v>115</v>
      </c>
      <c r="HP301" t="s">
        <v>112</v>
      </c>
      <c r="HQ301" t="s">
        <v>112</v>
      </c>
      <c r="HS301">
        <v>0</v>
      </c>
      <c r="IK301">
        <v>0</v>
      </c>
    </row>
    <row r="302" spans="1:245" x14ac:dyDescent="0.2">
      <c r="A302">
        <v>17</v>
      </c>
      <c r="B302">
        <v>1</v>
      </c>
      <c r="C302">
        <f>ROW(SmtRes!A322)</f>
        <v>322</v>
      </c>
      <c r="D302">
        <f>ROW(EtalonRes!A322)</f>
        <v>322</v>
      </c>
      <c r="E302" t="s">
        <v>280</v>
      </c>
      <c r="F302" t="s">
        <v>281</v>
      </c>
      <c r="G302" t="s">
        <v>282</v>
      </c>
      <c r="H302" t="s">
        <v>110</v>
      </c>
      <c r="I302">
        <v>12</v>
      </c>
      <c r="J302">
        <v>0</v>
      </c>
      <c r="K302">
        <v>12</v>
      </c>
      <c r="O302">
        <f>ROUND(CP302,2)</f>
        <v>482.28</v>
      </c>
      <c r="P302">
        <f>ROUND(CQ302*I302,2)</f>
        <v>9.48</v>
      </c>
      <c r="Q302">
        <f>ROUND(CR302*I302,2)</f>
        <v>213</v>
      </c>
      <c r="R302">
        <f>ROUND(CS302*I302,2)</f>
        <v>12.96</v>
      </c>
      <c r="S302">
        <f>ROUND(CT302*I302,2)</f>
        <v>259.8</v>
      </c>
      <c r="T302">
        <f>ROUND(CU302*I302,2)</f>
        <v>0</v>
      </c>
      <c r="U302">
        <f t="shared" si="228"/>
        <v>27</v>
      </c>
      <c r="V302">
        <f t="shared" si="229"/>
        <v>0.96</v>
      </c>
      <c r="W302">
        <f>ROUND(CX302*I302,2)</f>
        <v>0</v>
      </c>
      <c r="X302">
        <f>ROUND(CY302,2)</f>
        <v>264.58</v>
      </c>
      <c r="Y302">
        <f>ROUND(CZ302,2)</f>
        <v>139.11000000000001</v>
      </c>
      <c r="AA302">
        <v>64973733</v>
      </c>
      <c r="AB302">
        <f t="shared" si="230"/>
        <v>40.19</v>
      </c>
      <c r="AC302">
        <f t="shared" si="231"/>
        <v>0.79</v>
      </c>
      <c r="AD302">
        <f>ROUND((((ET302)-(EU302))+AE302),2)</f>
        <v>17.75</v>
      </c>
      <c r="AE302">
        <f>ROUND((EU302),2)</f>
        <v>1.08</v>
      </c>
      <c r="AF302">
        <f>ROUND((EV302),2)</f>
        <v>21.65</v>
      </c>
      <c r="AG302">
        <f t="shared" si="234"/>
        <v>0</v>
      </c>
      <c r="AH302">
        <f>(EW302)</f>
        <v>2.25</v>
      </c>
      <c r="AI302">
        <f>(EX302)</f>
        <v>0.08</v>
      </c>
      <c r="AJ302">
        <f t="shared" si="236"/>
        <v>0</v>
      </c>
      <c r="AK302">
        <v>40.19</v>
      </c>
      <c r="AL302">
        <v>0.79</v>
      </c>
      <c r="AM302">
        <v>17.75</v>
      </c>
      <c r="AN302">
        <v>1.08</v>
      </c>
      <c r="AO302">
        <v>21.65</v>
      </c>
      <c r="AP302">
        <v>0</v>
      </c>
      <c r="AQ302">
        <v>2.25</v>
      </c>
      <c r="AR302">
        <v>0.08</v>
      </c>
      <c r="AS302">
        <v>0</v>
      </c>
      <c r="AT302">
        <v>97</v>
      </c>
      <c r="AU302">
        <v>51</v>
      </c>
      <c r="AV302">
        <v>1</v>
      </c>
      <c r="AW302">
        <v>1</v>
      </c>
      <c r="AZ302">
        <v>1</v>
      </c>
      <c r="BA302">
        <v>1</v>
      </c>
      <c r="BB302">
        <v>1</v>
      </c>
      <c r="BC302">
        <v>1</v>
      </c>
      <c r="BD302" t="s">
        <v>3</v>
      </c>
      <c r="BE302" t="s">
        <v>3</v>
      </c>
      <c r="BF302" t="s">
        <v>3</v>
      </c>
      <c r="BG302" t="s">
        <v>3</v>
      </c>
      <c r="BH302">
        <v>0</v>
      </c>
      <c r="BI302">
        <v>2</v>
      </c>
      <c r="BJ302" t="s">
        <v>283</v>
      </c>
      <c r="BM302">
        <v>108001</v>
      </c>
      <c r="BN302">
        <v>0</v>
      </c>
      <c r="BO302" t="s">
        <v>3</v>
      </c>
      <c r="BP302">
        <v>0</v>
      </c>
      <c r="BQ302">
        <v>3</v>
      </c>
      <c r="BR302">
        <v>0</v>
      </c>
      <c r="BS302">
        <v>1</v>
      </c>
      <c r="BT302">
        <v>1</v>
      </c>
      <c r="BU302">
        <v>1</v>
      </c>
      <c r="BV302">
        <v>1</v>
      </c>
      <c r="BW302">
        <v>1</v>
      </c>
      <c r="BX302">
        <v>1</v>
      </c>
      <c r="BY302" t="s">
        <v>3</v>
      </c>
      <c r="BZ302">
        <v>97</v>
      </c>
      <c r="CA302">
        <v>51</v>
      </c>
      <c r="CB302" t="s">
        <v>3</v>
      </c>
      <c r="CE302">
        <v>0</v>
      </c>
      <c r="CF302">
        <v>0</v>
      </c>
      <c r="CG302">
        <v>0</v>
      </c>
      <c r="CM302">
        <v>0</v>
      </c>
      <c r="CN302" t="s">
        <v>3</v>
      </c>
      <c r="CO302">
        <v>0</v>
      </c>
      <c r="CP302">
        <f t="shared" si="237"/>
        <v>482.28</v>
      </c>
      <c r="CQ302">
        <f t="shared" si="238"/>
        <v>0.79</v>
      </c>
      <c r="CR302">
        <f>(((ET302)*BB302-(EU302)*BS302)+AE302*BS302)</f>
        <v>17.75</v>
      </c>
      <c r="CS302">
        <f t="shared" si="240"/>
        <v>1.08</v>
      </c>
      <c r="CT302">
        <f t="shared" si="241"/>
        <v>21.65</v>
      </c>
      <c r="CU302">
        <f t="shared" si="242"/>
        <v>0</v>
      </c>
      <c r="CV302">
        <f t="shared" si="243"/>
        <v>2.25</v>
      </c>
      <c r="CW302">
        <f t="shared" si="244"/>
        <v>0.08</v>
      </c>
      <c r="CX302">
        <f t="shared" si="245"/>
        <v>0</v>
      </c>
      <c r="CY302">
        <f t="shared" si="246"/>
        <v>264.57719999999995</v>
      </c>
      <c r="CZ302">
        <f t="shared" si="247"/>
        <v>139.10759999999999</v>
      </c>
      <c r="DC302" t="s">
        <v>3</v>
      </c>
      <c r="DD302" t="s">
        <v>3</v>
      </c>
      <c r="DE302" t="s">
        <v>3</v>
      </c>
      <c r="DF302" t="s">
        <v>3</v>
      </c>
      <c r="DG302" t="s">
        <v>3</v>
      </c>
      <c r="DH302" t="s">
        <v>3</v>
      </c>
      <c r="DI302" t="s">
        <v>3</v>
      </c>
      <c r="DJ302" t="s">
        <v>3</v>
      </c>
      <c r="DK302" t="s">
        <v>3</v>
      </c>
      <c r="DL302" t="s">
        <v>3</v>
      </c>
      <c r="DM302" t="s">
        <v>3</v>
      </c>
      <c r="DN302">
        <v>0</v>
      </c>
      <c r="DO302">
        <v>0</v>
      </c>
      <c r="DP302">
        <v>1</v>
      </c>
      <c r="DQ302">
        <v>1</v>
      </c>
      <c r="DU302">
        <v>1013</v>
      </c>
      <c r="DV302" t="s">
        <v>110</v>
      </c>
      <c r="DW302" t="s">
        <v>110</v>
      </c>
      <c r="DX302">
        <v>1</v>
      </c>
      <c r="DZ302" t="s">
        <v>3</v>
      </c>
      <c r="EA302" t="s">
        <v>3</v>
      </c>
      <c r="EB302" t="s">
        <v>3</v>
      </c>
      <c r="EC302" t="s">
        <v>3</v>
      </c>
      <c r="EE302">
        <v>49994016</v>
      </c>
      <c r="EF302">
        <v>3</v>
      </c>
      <c r="EG302" t="s">
        <v>106</v>
      </c>
      <c r="EH302">
        <v>0</v>
      </c>
      <c r="EI302" t="s">
        <v>3</v>
      </c>
      <c r="EJ302">
        <v>2</v>
      </c>
      <c r="EK302">
        <v>108001</v>
      </c>
      <c r="EL302" t="s">
        <v>112</v>
      </c>
      <c r="EM302" t="s">
        <v>113</v>
      </c>
      <c r="EO302" t="s">
        <v>3</v>
      </c>
      <c r="EQ302">
        <v>0</v>
      </c>
      <c r="ER302">
        <v>40.19</v>
      </c>
      <c r="ES302">
        <v>0.79</v>
      </c>
      <c r="ET302">
        <v>17.75</v>
      </c>
      <c r="EU302">
        <v>1.08</v>
      </c>
      <c r="EV302">
        <v>21.65</v>
      </c>
      <c r="EW302">
        <v>2.25</v>
      </c>
      <c r="EX302">
        <v>0.08</v>
      </c>
      <c r="EY302">
        <v>0</v>
      </c>
      <c r="FQ302">
        <v>0</v>
      </c>
      <c r="FR302">
        <v>0</v>
      </c>
      <c r="FS302">
        <v>0</v>
      </c>
      <c r="FX302">
        <v>97</v>
      </c>
      <c r="FY302">
        <v>51</v>
      </c>
      <c r="GA302" t="s">
        <v>3</v>
      </c>
      <c r="GD302">
        <v>1</v>
      </c>
      <c r="GF302">
        <v>-735544766</v>
      </c>
      <c r="GG302">
        <v>2</v>
      </c>
      <c r="GH302">
        <v>1</v>
      </c>
      <c r="GI302">
        <v>-2</v>
      </c>
      <c r="GJ302">
        <v>0</v>
      </c>
      <c r="GK302">
        <v>0</v>
      </c>
      <c r="GL302">
        <f>ROUND(IF(AND(BH302=3,BI302=3,FS302&lt;&gt;0),P302,0),2)</f>
        <v>0</v>
      </c>
      <c r="GM302">
        <f>ROUND(O302+X302+Y302,2)+GX302</f>
        <v>885.97</v>
      </c>
      <c r="GN302">
        <f t="shared" si="248"/>
        <v>0</v>
      </c>
      <c r="GO302">
        <f t="shared" si="249"/>
        <v>885.97</v>
      </c>
      <c r="GP302">
        <f t="shared" si="250"/>
        <v>0</v>
      </c>
      <c r="GR302">
        <v>0</v>
      </c>
      <c r="GS302">
        <v>3</v>
      </c>
      <c r="GT302">
        <v>0</v>
      </c>
      <c r="GU302" t="s">
        <v>3</v>
      </c>
      <c r="GV302">
        <f t="shared" si="251"/>
        <v>0</v>
      </c>
      <c r="GW302">
        <v>1</v>
      </c>
      <c r="GX302">
        <f>ROUND(HC302*I302,2)</f>
        <v>0</v>
      </c>
      <c r="HA302">
        <v>0</v>
      </c>
      <c r="HB302">
        <v>0</v>
      </c>
      <c r="HC302">
        <f t="shared" si="252"/>
        <v>0</v>
      </c>
      <c r="HE302" t="s">
        <v>3</v>
      </c>
      <c r="HF302" t="s">
        <v>3</v>
      </c>
      <c r="HM302" t="s">
        <v>3</v>
      </c>
      <c r="HN302" t="s">
        <v>114</v>
      </c>
      <c r="HO302" t="s">
        <v>115</v>
      </c>
      <c r="HP302" t="s">
        <v>112</v>
      </c>
      <c r="HQ302" t="s">
        <v>112</v>
      </c>
      <c r="HS302">
        <v>0</v>
      </c>
      <c r="IK302">
        <v>0</v>
      </c>
    </row>
    <row r="303" spans="1:245" x14ac:dyDescent="0.2">
      <c r="A303">
        <v>17</v>
      </c>
      <c r="B303">
        <v>1</v>
      </c>
      <c r="C303">
        <f>ROW(SmtRes!A328)</f>
        <v>328</v>
      </c>
      <c r="D303">
        <f>ROW(EtalonRes!A328)</f>
        <v>328</v>
      </c>
      <c r="E303" t="s">
        <v>280</v>
      </c>
      <c r="F303" t="s">
        <v>281</v>
      </c>
      <c r="G303" t="s">
        <v>282</v>
      </c>
      <c r="H303" t="s">
        <v>110</v>
      </c>
      <c r="I303">
        <v>12</v>
      </c>
      <c r="J303">
        <v>0</v>
      </c>
      <c r="K303">
        <v>12</v>
      </c>
      <c r="O303">
        <f>ROUND(CP303,0)</f>
        <v>17025</v>
      </c>
      <c r="P303">
        <f>ROUND(CQ303*I303,0)</f>
        <v>338</v>
      </c>
      <c r="Q303">
        <f>ROUND(CR303*I303,0)</f>
        <v>3455</v>
      </c>
      <c r="R303">
        <f>ROUND(CS303*I303,0)</f>
        <v>660</v>
      </c>
      <c r="S303">
        <f>ROUND(CT303*I303,0)</f>
        <v>13232</v>
      </c>
      <c r="T303">
        <f>ROUND(CU303*I303,0)</f>
        <v>0</v>
      </c>
      <c r="U303">
        <f t="shared" si="228"/>
        <v>27</v>
      </c>
      <c r="V303">
        <f t="shared" si="229"/>
        <v>0.96</v>
      </c>
      <c r="W303">
        <f>ROUND(CX303*I303,0)</f>
        <v>0</v>
      </c>
      <c r="X303">
        <f>ROUND(CY303,0)</f>
        <v>13475</v>
      </c>
      <c r="Y303">
        <f>ROUND(CZ303,0)</f>
        <v>7085</v>
      </c>
      <c r="AA303">
        <v>64973731</v>
      </c>
      <c r="AB303">
        <f t="shared" si="230"/>
        <v>40.19</v>
      </c>
      <c r="AC303">
        <f t="shared" si="231"/>
        <v>0.79</v>
      </c>
      <c r="AD303">
        <f>ROUND((((ET303)-(EU303))+AE303),2)</f>
        <v>17.75</v>
      </c>
      <c r="AE303">
        <f>ROUND((EU303),2)</f>
        <v>1.08</v>
      </c>
      <c r="AF303">
        <f>ROUND((EV303),2)</f>
        <v>21.65</v>
      </c>
      <c r="AG303">
        <f t="shared" si="234"/>
        <v>0</v>
      </c>
      <c r="AH303">
        <f>(EW303)</f>
        <v>2.25</v>
      </c>
      <c r="AI303">
        <f>(EX303)</f>
        <v>0.08</v>
      </c>
      <c r="AJ303">
        <f t="shared" si="236"/>
        <v>0</v>
      </c>
      <c r="AK303">
        <v>40.19</v>
      </c>
      <c r="AL303">
        <v>0.79</v>
      </c>
      <c r="AM303">
        <v>17.75</v>
      </c>
      <c r="AN303">
        <v>1.08</v>
      </c>
      <c r="AO303">
        <v>21.65</v>
      </c>
      <c r="AP303">
        <v>0</v>
      </c>
      <c r="AQ303">
        <v>2.25</v>
      </c>
      <c r="AR303">
        <v>0.08</v>
      </c>
      <c r="AS303">
        <v>0</v>
      </c>
      <c r="AT303">
        <v>97</v>
      </c>
      <c r="AU303">
        <v>51</v>
      </c>
      <c r="AV303">
        <v>1</v>
      </c>
      <c r="AW303">
        <v>1</v>
      </c>
      <c r="AZ303">
        <v>1</v>
      </c>
      <c r="BA303">
        <v>50.93</v>
      </c>
      <c r="BB303">
        <v>16.22</v>
      </c>
      <c r="BC303">
        <v>35.61</v>
      </c>
      <c r="BD303" t="s">
        <v>3</v>
      </c>
      <c r="BE303" t="s">
        <v>3</v>
      </c>
      <c r="BF303" t="s">
        <v>3</v>
      </c>
      <c r="BG303" t="s">
        <v>3</v>
      </c>
      <c r="BH303">
        <v>0</v>
      </c>
      <c r="BI303">
        <v>2</v>
      </c>
      <c r="BJ303" t="s">
        <v>283</v>
      </c>
      <c r="BM303">
        <v>108001</v>
      </c>
      <c r="BN303">
        <v>0</v>
      </c>
      <c r="BO303" t="s">
        <v>281</v>
      </c>
      <c r="BP303">
        <v>1</v>
      </c>
      <c r="BQ303">
        <v>3</v>
      </c>
      <c r="BR303">
        <v>0</v>
      </c>
      <c r="BS303">
        <v>50.93</v>
      </c>
      <c r="BT303">
        <v>1</v>
      </c>
      <c r="BU303">
        <v>1</v>
      </c>
      <c r="BV303">
        <v>1</v>
      </c>
      <c r="BW303">
        <v>1</v>
      </c>
      <c r="BX303">
        <v>1</v>
      </c>
      <c r="BY303" t="s">
        <v>3</v>
      </c>
      <c r="BZ303">
        <v>97</v>
      </c>
      <c r="CA303">
        <v>51</v>
      </c>
      <c r="CB303" t="s">
        <v>3</v>
      </c>
      <c r="CE303">
        <v>0</v>
      </c>
      <c r="CF303">
        <v>0</v>
      </c>
      <c r="CG303">
        <v>0</v>
      </c>
      <c r="CM303">
        <v>0</v>
      </c>
      <c r="CN303" t="s">
        <v>3</v>
      </c>
      <c r="CO303">
        <v>0</v>
      </c>
      <c r="CP303">
        <f t="shared" si="237"/>
        <v>17025</v>
      </c>
      <c r="CQ303">
        <f t="shared" si="238"/>
        <v>28.131900000000002</v>
      </c>
      <c r="CR303">
        <f>(((ET303)*BB303-(EU303)*BS303)+AE303*BS303)</f>
        <v>287.90499999999997</v>
      </c>
      <c r="CS303">
        <f t="shared" si="240"/>
        <v>55.004400000000004</v>
      </c>
      <c r="CT303">
        <f t="shared" si="241"/>
        <v>1102.6344999999999</v>
      </c>
      <c r="CU303">
        <f t="shared" si="242"/>
        <v>0</v>
      </c>
      <c r="CV303">
        <f t="shared" si="243"/>
        <v>2.25</v>
      </c>
      <c r="CW303">
        <f t="shared" si="244"/>
        <v>0.08</v>
      </c>
      <c r="CX303">
        <f t="shared" si="245"/>
        <v>0</v>
      </c>
      <c r="CY303">
        <f t="shared" si="246"/>
        <v>13475.24</v>
      </c>
      <c r="CZ303">
        <f t="shared" si="247"/>
        <v>7084.92</v>
      </c>
      <c r="DC303" t="s">
        <v>3</v>
      </c>
      <c r="DD303" t="s">
        <v>3</v>
      </c>
      <c r="DE303" t="s">
        <v>3</v>
      </c>
      <c r="DF303" t="s">
        <v>3</v>
      </c>
      <c r="DG303" t="s">
        <v>3</v>
      </c>
      <c r="DH303" t="s">
        <v>3</v>
      </c>
      <c r="DI303" t="s">
        <v>3</v>
      </c>
      <c r="DJ303" t="s">
        <v>3</v>
      </c>
      <c r="DK303" t="s">
        <v>3</v>
      </c>
      <c r="DL303" t="s">
        <v>3</v>
      </c>
      <c r="DM303" t="s">
        <v>3</v>
      </c>
      <c r="DN303">
        <v>0</v>
      </c>
      <c r="DO303">
        <v>0</v>
      </c>
      <c r="DP303">
        <v>1</v>
      </c>
      <c r="DQ303">
        <v>1</v>
      </c>
      <c r="DU303">
        <v>1013</v>
      </c>
      <c r="DV303" t="s">
        <v>110</v>
      </c>
      <c r="DW303" t="s">
        <v>110</v>
      </c>
      <c r="DX303">
        <v>1</v>
      </c>
      <c r="DZ303" t="s">
        <v>3</v>
      </c>
      <c r="EA303" t="s">
        <v>3</v>
      </c>
      <c r="EB303" t="s">
        <v>3</v>
      </c>
      <c r="EC303" t="s">
        <v>3</v>
      </c>
      <c r="EE303">
        <v>49994016</v>
      </c>
      <c r="EF303">
        <v>3</v>
      </c>
      <c r="EG303" t="s">
        <v>106</v>
      </c>
      <c r="EH303">
        <v>0</v>
      </c>
      <c r="EI303" t="s">
        <v>3</v>
      </c>
      <c r="EJ303">
        <v>2</v>
      </c>
      <c r="EK303">
        <v>108001</v>
      </c>
      <c r="EL303" t="s">
        <v>112</v>
      </c>
      <c r="EM303" t="s">
        <v>113</v>
      </c>
      <c r="EO303" t="s">
        <v>3</v>
      </c>
      <c r="EQ303">
        <v>0</v>
      </c>
      <c r="ER303">
        <v>40.19</v>
      </c>
      <c r="ES303">
        <v>0.79</v>
      </c>
      <c r="ET303">
        <v>17.75</v>
      </c>
      <c r="EU303">
        <v>1.08</v>
      </c>
      <c r="EV303">
        <v>21.65</v>
      </c>
      <c r="EW303">
        <v>2.25</v>
      </c>
      <c r="EX303">
        <v>0.08</v>
      </c>
      <c r="EY303">
        <v>0</v>
      </c>
      <c r="FQ303">
        <v>0</v>
      </c>
      <c r="FR303">
        <v>0</v>
      </c>
      <c r="FS303">
        <v>0</v>
      </c>
      <c r="FX303">
        <v>97</v>
      </c>
      <c r="FY303">
        <v>51</v>
      </c>
      <c r="GA303" t="s">
        <v>3</v>
      </c>
      <c r="GD303">
        <v>0</v>
      </c>
      <c r="GF303">
        <v>-735544766</v>
      </c>
      <c r="GG303">
        <v>2</v>
      </c>
      <c r="GH303">
        <v>1</v>
      </c>
      <c r="GI303">
        <v>2</v>
      </c>
      <c r="GJ303">
        <v>0</v>
      </c>
      <c r="GK303">
        <f>ROUND(R303*(S12)/100,0)</f>
        <v>1056</v>
      </c>
      <c r="GL303">
        <f>ROUND(IF(AND(BH303=3,BI303=3,FS303&lt;&gt;0),P303,0),0)</f>
        <v>0</v>
      </c>
      <c r="GM303">
        <f>ROUND(O303+X303+Y303+GK303,0)+GX303</f>
        <v>38641</v>
      </c>
      <c r="GN303">
        <f t="shared" si="248"/>
        <v>0</v>
      </c>
      <c r="GO303">
        <f t="shared" si="249"/>
        <v>38641</v>
      </c>
      <c r="GP303">
        <f t="shared" si="250"/>
        <v>0</v>
      </c>
      <c r="GR303">
        <v>0</v>
      </c>
      <c r="GS303">
        <v>3</v>
      </c>
      <c r="GT303">
        <v>0</v>
      </c>
      <c r="GU303" t="s">
        <v>3</v>
      </c>
      <c r="GV303">
        <f t="shared" si="251"/>
        <v>0</v>
      </c>
      <c r="GW303">
        <v>1</v>
      </c>
      <c r="GX303">
        <f>ROUND(HC303*I303,0)</f>
        <v>0</v>
      </c>
      <c r="HA303">
        <v>0</v>
      </c>
      <c r="HB303">
        <v>0</v>
      </c>
      <c r="HC303">
        <f t="shared" si="252"/>
        <v>0</v>
      </c>
      <c r="HE303" t="s">
        <v>3</v>
      </c>
      <c r="HF303" t="s">
        <v>3</v>
      </c>
      <c r="HM303" t="s">
        <v>3</v>
      </c>
      <c r="HN303" t="s">
        <v>114</v>
      </c>
      <c r="HO303" t="s">
        <v>115</v>
      </c>
      <c r="HP303" t="s">
        <v>112</v>
      </c>
      <c r="HQ303" t="s">
        <v>112</v>
      </c>
      <c r="HS303">
        <v>0</v>
      </c>
      <c r="IK303">
        <v>0</v>
      </c>
    </row>
    <row r="304" spans="1:245" x14ac:dyDescent="0.2">
      <c r="A304">
        <v>17</v>
      </c>
      <c r="B304">
        <v>1</v>
      </c>
      <c r="C304">
        <f>ROW(SmtRes!A343)</f>
        <v>343</v>
      </c>
      <c r="D304">
        <f>ROW(EtalonRes!A344)</f>
        <v>344</v>
      </c>
      <c r="E304" t="s">
        <v>3</v>
      </c>
      <c r="F304" t="s">
        <v>284</v>
      </c>
      <c r="G304" t="s">
        <v>285</v>
      </c>
      <c r="H304" t="s">
        <v>286</v>
      </c>
      <c r="I304">
        <v>12</v>
      </c>
      <c r="J304">
        <v>0</v>
      </c>
      <c r="K304">
        <v>12</v>
      </c>
      <c r="O304">
        <f>ROUND(CP304,2)</f>
        <v>2103</v>
      </c>
      <c r="P304">
        <f>ROUND(CQ304*I304,2)</f>
        <v>1687.44</v>
      </c>
      <c r="Q304">
        <f>ROUND(CR304*I304,2)</f>
        <v>0</v>
      </c>
      <c r="R304">
        <f>ROUND(CS304*I304,2)</f>
        <v>0</v>
      </c>
      <c r="S304">
        <f>ROUND(CT304*I304,2)</f>
        <v>415.56</v>
      </c>
      <c r="T304">
        <f>ROUND(CU304*I304,2)</f>
        <v>0</v>
      </c>
      <c r="U304">
        <f t="shared" si="228"/>
        <v>43.2</v>
      </c>
      <c r="V304">
        <f t="shared" si="229"/>
        <v>0</v>
      </c>
      <c r="W304">
        <f>ROUND(CX304*I304,2)</f>
        <v>0</v>
      </c>
      <c r="X304">
        <f>ROUND(CY304,2)</f>
        <v>374</v>
      </c>
      <c r="Y304">
        <f>ROUND(CZ304,2)</f>
        <v>191.16</v>
      </c>
      <c r="AA304">
        <v>-1</v>
      </c>
      <c r="AB304">
        <f t="shared" si="230"/>
        <v>175.25</v>
      </c>
      <c r="AC304">
        <f t="shared" si="231"/>
        <v>140.62</v>
      </c>
      <c r="AD304">
        <f>ROUND(((((ET304*ROUND(1.2,7)))-((EU304*ROUND(1.2,7))))+AE304),2)</f>
        <v>0</v>
      </c>
      <c r="AE304">
        <f>ROUND(((EU304*ROUND(1.2,7))),2)</f>
        <v>0</v>
      </c>
      <c r="AF304">
        <f>ROUND(((EV304*ROUND(1.2,7))),2)</f>
        <v>34.630000000000003</v>
      </c>
      <c r="AG304">
        <f t="shared" si="234"/>
        <v>0</v>
      </c>
      <c r="AH304">
        <f>((EW304*ROUND(1.2,7)))</f>
        <v>3.5999999999999996</v>
      </c>
      <c r="AI304">
        <f>((EX304*ROUND(1.2,7)))</f>
        <v>0</v>
      </c>
      <c r="AJ304">
        <f t="shared" si="236"/>
        <v>0</v>
      </c>
      <c r="AK304">
        <v>169.48</v>
      </c>
      <c r="AL304">
        <v>140.62</v>
      </c>
      <c r="AM304">
        <v>0</v>
      </c>
      <c r="AN304">
        <v>0</v>
      </c>
      <c r="AO304">
        <v>28.86</v>
      </c>
      <c r="AP304">
        <v>0</v>
      </c>
      <c r="AQ304">
        <v>3</v>
      </c>
      <c r="AR304">
        <v>0</v>
      </c>
      <c r="AS304">
        <v>0</v>
      </c>
      <c r="AT304">
        <v>90</v>
      </c>
      <c r="AU304">
        <v>46</v>
      </c>
      <c r="AV304">
        <v>1</v>
      </c>
      <c r="AW304">
        <v>1</v>
      </c>
      <c r="AZ304">
        <v>1</v>
      </c>
      <c r="BA304">
        <v>1</v>
      </c>
      <c r="BB304">
        <v>1</v>
      </c>
      <c r="BC304">
        <v>1</v>
      </c>
      <c r="BD304" t="s">
        <v>3</v>
      </c>
      <c r="BE304" t="s">
        <v>3</v>
      </c>
      <c r="BF304" t="s">
        <v>3</v>
      </c>
      <c r="BG304" t="s">
        <v>3</v>
      </c>
      <c r="BH304">
        <v>0</v>
      </c>
      <c r="BI304">
        <v>2</v>
      </c>
      <c r="BJ304" t="s">
        <v>287</v>
      </c>
      <c r="BM304">
        <v>110001</v>
      </c>
      <c r="BN304">
        <v>0</v>
      </c>
      <c r="BO304" t="s">
        <v>3</v>
      </c>
      <c r="BP304">
        <v>0</v>
      </c>
      <c r="BQ304">
        <v>3</v>
      </c>
      <c r="BR304">
        <v>0</v>
      </c>
      <c r="BS304">
        <v>1</v>
      </c>
      <c r="BT304">
        <v>1</v>
      </c>
      <c r="BU304">
        <v>1</v>
      </c>
      <c r="BV304">
        <v>1</v>
      </c>
      <c r="BW304">
        <v>1</v>
      </c>
      <c r="BX304">
        <v>1</v>
      </c>
      <c r="BY304" t="s">
        <v>3</v>
      </c>
      <c r="BZ304">
        <v>90</v>
      </c>
      <c r="CA304">
        <v>46</v>
      </c>
      <c r="CB304" t="s">
        <v>3</v>
      </c>
      <c r="CE304">
        <v>0</v>
      </c>
      <c r="CF304">
        <v>0</v>
      </c>
      <c r="CG304">
        <v>0</v>
      </c>
      <c r="CM304">
        <v>0</v>
      </c>
      <c r="CN304" t="s">
        <v>581</v>
      </c>
      <c r="CO304">
        <v>0</v>
      </c>
      <c r="CP304">
        <f t="shared" si="237"/>
        <v>2103</v>
      </c>
      <c r="CQ304">
        <f t="shared" si="238"/>
        <v>140.62</v>
      </c>
      <c r="CR304">
        <f>((((ET304*ROUND(1.2,7)))*BB304-((EU304*ROUND(1.2,7)))*BS304)+AE304*BS304)</f>
        <v>0</v>
      </c>
      <c r="CS304">
        <f t="shared" si="240"/>
        <v>0</v>
      </c>
      <c r="CT304">
        <f t="shared" si="241"/>
        <v>34.630000000000003</v>
      </c>
      <c r="CU304">
        <f t="shared" si="242"/>
        <v>0</v>
      </c>
      <c r="CV304">
        <f t="shared" si="243"/>
        <v>3.5999999999999996</v>
      </c>
      <c r="CW304">
        <f t="shared" si="244"/>
        <v>0</v>
      </c>
      <c r="CX304">
        <f t="shared" si="245"/>
        <v>0</v>
      </c>
      <c r="CY304">
        <f t="shared" si="246"/>
        <v>374.00400000000002</v>
      </c>
      <c r="CZ304">
        <f t="shared" si="247"/>
        <v>191.15759999999997</v>
      </c>
      <c r="DB304">
        <v>9</v>
      </c>
      <c r="DC304" t="s">
        <v>3</v>
      </c>
      <c r="DD304" t="s">
        <v>3</v>
      </c>
      <c r="DE304" t="s">
        <v>142</v>
      </c>
      <c r="DF304" t="s">
        <v>142</v>
      </c>
      <c r="DG304" t="s">
        <v>142</v>
      </c>
      <c r="DH304" t="s">
        <v>3</v>
      </c>
      <c r="DI304" t="s">
        <v>142</v>
      </c>
      <c r="DJ304" t="s">
        <v>142</v>
      </c>
      <c r="DK304" t="s">
        <v>3</v>
      </c>
      <c r="DL304" t="s">
        <v>3</v>
      </c>
      <c r="DM304" t="s">
        <v>3</v>
      </c>
      <c r="DN304">
        <v>0</v>
      </c>
      <c r="DO304">
        <v>0</v>
      </c>
      <c r="DP304">
        <v>1</v>
      </c>
      <c r="DQ304">
        <v>1</v>
      </c>
      <c r="DU304">
        <v>1013</v>
      </c>
      <c r="DV304" t="s">
        <v>286</v>
      </c>
      <c r="DW304" t="s">
        <v>286</v>
      </c>
      <c r="DX304">
        <v>1</v>
      </c>
      <c r="DZ304" t="s">
        <v>3</v>
      </c>
      <c r="EA304" t="s">
        <v>3</v>
      </c>
      <c r="EB304" t="s">
        <v>3</v>
      </c>
      <c r="EC304" t="s">
        <v>3</v>
      </c>
      <c r="EE304">
        <v>49994021</v>
      </c>
      <c r="EF304">
        <v>3</v>
      </c>
      <c r="EG304" t="s">
        <v>106</v>
      </c>
      <c r="EH304">
        <v>0</v>
      </c>
      <c r="EI304" t="s">
        <v>3</v>
      </c>
      <c r="EJ304">
        <v>2</v>
      </c>
      <c r="EK304">
        <v>110001</v>
      </c>
      <c r="EL304" t="s">
        <v>185</v>
      </c>
      <c r="EM304" t="s">
        <v>186</v>
      </c>
      <c r="EO304" t="s">
        <v>143</v>
      </c>
      <c r="EQ304">
        <v>132096</v>
      </c>
      <c r="ER304">
        <v>169.48</v>
      </c>
      <c r="ES304">
        <v>140.62</v>
      </c>
      <c r="ET304">
        <v>0</v>
      </c>
      <c r="EU304">
        <v>0</v>
      </c>
      <c r="EV304">
        <v>28.86</v>
      </c>
      <c r="EW304">
        <v>3</v>
      </c>
      <c r="EX304">
        <v>0</v>
      </c>
      <c r="EY304">
        <v>0</v>
      </c>
      <c r="FQ304">
        <v>0</v>
      </c>
      <c r="FR304">
        <v>0</v>
      </c>
      <c r="FS304">
        <v>0</v>
      </c>
      <c r="FX304">
        <v>90</v>
      </c>
      <c r="FY304">
        <v>46</v>
      </c>
      <c r="GA304" t="s">
        <v>3</v>
      </c>
      <c r="GD304">
        <v>1</v>
      </c>
      <c r="GF304">
        <v>-485233391</v>
      </c>
      <c r="GG304">
        <v>2</v>
      </c>
      <c r="GH304">
        <v>1</v>
      </c>
      <c r="GI304">
        <v>-2</v>
      </c>
      <c r="GJ304">
        <v>0</v>
      </c>
      <c r="GK304">
        <v>0</v>
      </c>
      <c r="GL304">
        <f>ROUND(IF(AND(BH304=3,BI304=3,FS304&lt;&gt;0),P304,0),2)</f>
        <v>0</v>
      </c>
      <c r="GM304">
        <f>ROUND(O304+X304+Y304,2)+GX304</f>
        <v>2668.16</v>
      </c>
      <c r="GN304">
        <f t="shared" si="248"/>
        <v>0</v>
      </c>
      <c r="GO304">
        <f t="shared" si="249"/>
        <v>2668.16</v>
      </c>
      <c r="GP304">
        <f t="shared" si="250"/>
        <v>0</v>
      </c>
      <c r="GR304">
        <v>0</v>
      </c>
      <c r="GS304">
        <v>3</v>
      </c>
      <c r="GT304">
        <v>0</v>
      </c>
      <c r="GU304" t="s">
        <v>3</v>
      </c>
      <c r="GV304">
        <f t="shared" si="251"/>
        <v>0</v>
      </c>
      <c r="GW304">
        <v>1</v>
      </c>
      <c r="GX304">
        <f>ROUND(HC304*I304,2)</f>
        <v>0</v>
      </c>
      <c r="HA304">
        <v>0</v>
      </c>
      <c r="HB304">
        <v>0</v>
      </c>
      <c r="HC304">
        <f t="shared" si="252"/>
        <v>0</v>
      </c>
      <c r="HE304" t="s">
        <v>3</v>
      </c>
      <c r="HF304" t="s">
        <v>3</v>
      </c>
      <c r="HM304" t="s">
        <v>3</v>
      </c>
      <c r="HN304" t="s">
        <v>187</v>
      </c>
      <c r="HO304" t="s">
        <v>188</v>
      </c>
      <c r="HP304" t="s">
        <v>185</v>
      </c>
      <c r="HQ304" t="s">
        <v>185</v>
      </c>
      <c r="HS304">
        <v>0</v>
      </c>
      <c r="IK304">
        <v>0</v>
      </c>
    </row>
    <row r="305" spans="1:245" x14ac:dyDescent="0.2">
      <c r="A305">
        <v>17</v>
      </c>
      <c r="B305">
        <v>1</v>
      </c>
      <c r="C305">
        <f>ROW(SmtRes!A358)</f>
        <v>358</v>
      </c>
      <c r="D305">
        <f>ROW(EtalonRes!A360)</f>
        <v>360</v>
      </c>
      <c r="E305" t="s">
        <v>3</v>
      </c>
      <c r="F305" t="s">
        <v>284</v>
      </c>
      <c r="G305" t="s">
        <v>285</v>
      </c>
      <c r="H305" t="s">
        <v>286</v>
      </c>
      <c r="I305">
        <v>12</v>
      </c>
      <c r="J305">
        <v>0</v>
      </c>
      <c r="K305">
        <v>12</v>
      </c>
      <c r="O305">
        <f>ROUND(CP305,0)</f>
        <v>28336</v>
      </c>
      <c r="P305">
        <f>ROUND(CQ305*I305,0)</f>
        <v>7172</v>
      </c>
      <c r="Q305">
        <f>ROUND(CR305*I305,0)</f>
        <v>0</v>
      </c>
      <c r="R305">
        <f>ROUND(CS305*I305,0)</f>
        <v>0</v>
      </c>
      <c r="S305">
        <f>ROUND(CT305*I305,0)</f>
        <v>21164</v>
      </c>
      <c r="T305">
        <f>ROUND(CU305*I305,0)</f>
        <v>0</v>
      </c>
      <c r="U305">
        <f t="shared" si="228"/>
        <v>43.2</v>
      </c>
      <c r="V305">
        <f t="shared" si="229"/>
        <v>0</v>
      </c>
      <c r="W305">
        <f>ROUND(CX305*I305,0)</f>
        <v>0</v>
      </c>
      <c r="X305">
        <f>ROUND(CY305,0)</f>
        <v>19048</v>
      </c>
      <c r="Y305">
        <f>ROUND(CZ305,0)</f>
        <v>9735</v>
      </c>
      <c r="AA305">
        <v>-1</v>
      </c>
      <c r="AB305">
        <f t="shared" si="230"/>
        <v>175.25</v>
      </c>
      <c r="AC305">
        <f t="shared" si="231"/>
        <v>140.62</v>
      </c>
      <c r="AD305">
        <f>ROUND(((((ET305*ROUND(1.2,7)))-((EU305*ROUND(1.2,7))))+AE305),2)</f>
        <v>0</v>
      </c>
      <c r="AE305">
        <f>ROUND(((EU305*ROUND(1.2,7))),2)</f>
        <v>0</v>
      </c>
      <c r="AF305">
        <f>ROUND(((EV305*ROUND(1.2,7))),2)</f>
        <v>34.630000000000003</v>
      </c>
      <c r="AG305">
        <f t="shared" si="234"/>
        <v>0</v>
      </c>
      <c r="AH305">
        <f>((EW305*ROUND(1.2,7)))</f>
        <v>3.5999999999999996</v>
      </c>
      <c r="AI305">
        <f>((EX305*ROUND(1.2,7)))</f>
        <v>0</v>
      </c>
      <c r="AJ305">
        <f t="shared" si="236"/>
        <v>0</v>
      </c>
      <c r="AK305">
        <v>169.48</v>
      </c>
      <c r="AL305">
        <v>140.62</v>
      </c>
      <c r="AM305">
        <v>0</v>
      </c>
      <c r="AN305">
        <v>0</v>
      </c>
      <c r="AO305">
        <v>28.86</v>
      </c>
      <c r="AP305">
        <v>0</v>
      </c>
      <c r="AQ305">
        <v>3</v>
      </c>
      <c r="AR305">
        <v>0</v>
      </c>
      <c r="AS305">
        <v>0</v>
      </c>
      <c r="AT305">
        <v>90</v>
      </c>
      <c r="AU305">
        <v>46</v>
      </c>
      <c r="AV305">
        <v>1</v>
      </c>
      <c r="AW305">
        <v>1</v>
      </c>
      <c r="AZ305">
        <v>1</v>
      </c>
      <c r="BA305">
        <v>50.93</v>
      </c>
      <c r="BB305">
        <v>1</v>
      </c>
      <c r="BC305">
        <v>4.25</v>
      </c>
      <c r="BD305" t="s">
        <v>3</v>
      </c>
      <c r="BE305" t="s">
        <v>3</v>
      </c>
      <c r="BF305" t="s">
        <v>3</v>
      </c>
      <c r="BG305" t="s">
        <v>3</v>
      </c>
      <c r="BH305">
        <v>0</v>
      </c>
      <c r="BI305">
        <v>2</v>
      </c>
      <c r="BJ305" t="s">
        <v>287</v>
      </c>
      <c r="BM305">
        <v>110001</v>
      </c>
      <c r="BN305">
        <v>0</v>
      </c>
      <c r="BO305" t="s">
        <v>284</v>
      </c>
      <c r="BP305">
        <v>1</v>
      </c>
      <c r="BQ305">
        <v>3</v>
      </c>
      <c r="BR305">
        <v>0</v>
      </c>
      <c r="BS305">
        <v>50.93</v>
      </c>
      <c r="BT305">
        <v>1</v>
      </c>
      <c r="BU305">
        <v>1</v>
      </c>
      <c r="BV305">
        <v>1</v>
      </c>
      <c r="BW305">
        <v>1</v>
      </c>
      <c r="BX305">
        <v>1</v>
      </c>
      <c r="BY305" t="s">
        <v>3</v>
      </c>
      <c r="BZ305">
        <v>90</v>
      </c>
      <c r="CA305">
        <v>46</v>
      </c>
      <c r="CB305" t="s">
        <v>3</v>
      </c>
      <c r="CE305">
        <v>0</v>
      </c>
      <c r="CF305">
        <v>0</v>
      </c>
      <c r="CG305">
        <v>0</v>
      </c>
      <c r="CM305">
        <v>0</v>
      </c>
      <c r="CN305" t="s">
        <v>581</v>
      </c>
      <c r="CO305">
        <v>0</v>
      </c>
      <c r="CP305">
        <f t="shared" si="237"/>
        <v>28336</v>
      </c>
      <c r="CQ305">
        <f t="shared" si="238"/>
        <v>597.63499999999999</v>
      </c>
      <c r="CR305">
        <f>((((ET305*ROUND(1.2,7)))*BB305-((EU305*ROUND(1.2,7)))*BS305)+AE305*BS305)</f>
        <v>0</v>
      </c>
      <c r="CS305">
        <f t="shared" si="240"/>
        <v>0</v>
      </c>
      <c r="CT305">
        <f t="shared" si="241"/>
        <v>1763.7059000000002</v>
      </c>
      <c r="CU305">
        <f t="shared" si="242"/>
        <v>0</v>
      </c>
      <c r="CV305">
        <f t="shared" si="243"/>
        <v>3.5999999999999996</v>
      </c>
      <c r="CW305">
        <f t="shared" si="244"/>
        <v>0</v>
      </c>
      <c r="CX305">
        <f t="shared" si="245"/>
        <v>0</v>
      </c>
      <c r="CY305">
        <f t="shared" si="246"/>
        <v>19047.599999999999</v>
      </c>
      <c r="CZ305">
        <f t="shared" si="247"/>
        <v>9735.44</v>
      </c>
      <c r="DB305">
        <v>10</v>
      </c>
      <c r="DC305" t="s">
        <v>3</v>
      </c>
      <c r="DD305" t="s">
        <v>3</v>
      </c>
      <c r="DE305" t="s">
        <v>142</v>
      </c>
      <c r="DF305" t="s">
        <v>142</v>
      </c>
      <c r="DG305" t="s">
        <v>142</v>
      </c>
      <c r="DH305" t="s">
        <v>3</v>
      </c>
      <c r="DI305" t="s">
        <v>142</v>
      </c>
      <c r="DJ305" t="s">
        <v>142</v>
      </c>
      <c r="DK305" t="s">
        <v>3</v>
      </c>
      <c r="DL305" t="s">
        <v>3</v>
      </c>
      <c r="DM305" t="s">
        <v>3</v>
      </c>
      <c r="DN305">
        <v>0</v>
      </c>
      <c r="DO305">
        <v>0</v>
      </c>
      <c r="DP305">
        <v>1</v>
      </c>
      <c r="DQ305">
        <v>1</v>
      </c>
      <c r="DU305">
        <v>1013</v>
      </c>
      <c r="DV305" t="s">
        <v>286</v>
      </c>
      <c r="DW305" t="s">
        <v>286</v>
      </c>
      <c r="DX305">
        <v>1</v>
      </c>
      <c r="DZ305" t="s">
        <v>3</v>
      </c>
      <c r="EA305" t="s">
        <v>3</v>
      </c>
      <c r="EB305" t="s">
        <v>3</v>
      </c>
      <c r="EC305" t="s">
        <v>3</v>
      </c>
      <c r="EE305">
        <v>49994021</v>
      </c>
      <c r="EF305">
        <v>3</v>
      </c>
      <c r="EG305" t="s">
        <v>106</v>
      </c>
      <c r="EH305">
        <v>0</v>
      </c>
      <c r="EI305" t="s">
        <v>3</v>
      </c>
      <c r="EJ305">
        <v>2</v>
      </c>
      <c r="EK305">
        <v>110001</v>
      </c>
      <c r="EL305" t="s">
        <v>185</v>
      </c>
      <c r="EM305" t="s">
        <v>186</v>
      </c>
      <c r="EO305" t="s">
        <v>143</v>
      </c>
      <c r="EQ305">
        <v>132096</v>
      </c>
      <c r="ER305">
        <v>169.48</v>
      </c>
      <c r="ES305">
        <v>140.62</v>
      </c>
      <c r="ET305">
        <v>0</v>
      </c>
      <c r="EU305">
        <v>0</v>
      </c>
      <c r="EV305">
        <v>28.86</v>
      </c>
      <c r="EW305">
        <v>3</v>
      </c>
      <c r="EX305">
        <v>0</v>
      </c>
      <c r="EY305">
        <v>0</v>
      </c>
      <c r="FQ305">
        <v>0</v>
      </c>
      <c r="FR305">
        <v>0</v>
      </c>
      <c r="FS305">
        <v>0</v>
      </c>
      <c r="FX305">
        <v>90</v>
      </c>
      <c r="FY305">
        <v>46</v>
      </c>
      <c r="GA305" t="s">
        <v>3</v>
      </c>
      <c r="GD305">
        <v>0</v>
      </c>
      <c r="GF305">
        <v>-485233391</v>
      </c>
      <c r="GG305">
        <v>2</v>
      </c>
      <c r="GH305">
        <v>1</v>
      </c>
      <c r="GI305">
        <v>2</v>
      </c>
      <c r="GJ305">
        <v>0</v>
      </c>
      <c r="GK305">
        <f>ROUND(R305*(S12)/100,0)</f>
        <v>0</v>
      </c>
      <c r="GL305">
        <f>ROUND(IF(AND(BH305=3,BI305=3,FS305&lt;&gt;0),P305,0),0)</f>
        <v>0</v>
      </c>
      <c r="GM305">
        <f>ROUND(O305+X305+Y305+GK305,0)+GX305</f>
        <v>57119</v>
      </c>
      <c r="GN305">
        <f t="shared" si="248"/>
        <v>0</v>
      </c>
      <c r="GO305">
        <f t="shared" si="249"/>
        <v>57119</v>
      </c>
      <c r="GP305">
        <f t="shared" si="250"/>
        <v>0</v>
      </c>
      <c r="GR305">
        <v>0</v>
      </c>
      <c r="GS305">
        <v>3</v>
      </c>
      <c r="GT305">
        <v>0</v>
      </c>
      <c r="GU305" t="s">
        <v>3</v>
      </c>
      <c r="GV305">
        <f t="shared" si="251"/>
        <v>0</v>
      </c>
      <c r="GW305">
        <v>1</v>
      </c>
      <c r="GX305">
        <f>ROUND(HC305*I305,0)</f>
        <v>0</v>
      </c>
      <c r="HA305">
        <v>0</v>
      </c>
      <c r="HB305">
        <v>0</v>
      </c>
      <c r="HC305">
        <f t="shared" si="252"/>
        <v>0</v>
      </c>
      <c r="HE305" t="s">
        <v>3</v>
      </c>
      <c r="HF305" t="s">
        <v>3</v>
      </c>
      <c r="HM305" t="s">
        <v>3</v>
      </c>
      <c r="HN305" t="s">
        <v>187</v>
      </c>
      <c r="HO305" t="s">
        <v>188</v>
      </c>
      <c r="HP305" t="s">
        <v>185</v>
      </c>
      <c r="HQ305" t="s">
        <v>185</v>
      </c>
      <c r="HS305">
        <v>0</v>
      </c>
      <c r="IK305">
        <v>0</v>
      </c>
    </row>
    <row r="306" spans="1:245" x14ac:dyDescent="0.2">
      <c r="A306">
        <v>17</v>
      </c>
      <c r="B306">
        <v>1</v>
      </c>
      <c r="C306">
        <f>ROW(SmtRes!A369)</f>
        <v>369</v>
      </c>
      <c r="D306">
        <f>ROW(EtalonRes!A371)</f>
        <v>371</v>
      </c>
      <c r="E306" t="s">
        <v>288</v>
      </c>
      <c r="F306" t="s">
        <v>155</v>
      </c>
      <c r="G306" t="s">
        <v>156</v>
      </c>
      <c r="H306" t="s">
        <v>152</v>
      </c>
      <c r="I306">
        <f>ROUND((135+180+30)/100,7)</f>
        <v>3.45</v>
      </c>
      <c r="J306">
        <v>0</v>
      </c>
      <c r="K306">
        <f>ROUND((135+180+30)/100,7)</f>
        <v>3.45</v>
      </c>
      <c r="O306">
        <f>ROUND(CP306,2)</f>
        <v>611.21</v>
      </c>
      <c r="P306">
        <f>ROUND(CQ306*I306,2)</f>
        <v>104.85</v>
      </c>
      <c r="Q306">
        <f>ROUND(CR306*I306,2)</f>
        <v>198.38</v>
      </c>
      <c r="R306">
        <f>ROUND(CS306*I306,2)</f>
        <v>9.32</v>
      </c>
      <c r="S306">
        <f>ROUND(CT306*I306,2)</f>
        <v>307.98</v>
      </c>
      <c r="T306">
        <f>ROUND(CU306*I306,2)</f>
        <v>0</v>
      </c>
      <c r="U306">
        <f t="shared" si="228"/>
        <v>32.015999999999998</v>
      </c>
      <c r="V306">
        <f t="shared" si="229"/>
        <v>0.69</v>
      </c>
      <c r="W306">
        <f>ROUND(CX306*I306,2)</f>
        <v>0</v>
      </c>
      <c r="X306">
        <f>ROUND(CY306,2)</f>
        <v>307.77999999999997</v>
      </c>
      <c r="Y306">
        <f>ROUND(CZ306,2)</f>
        <v>161.82</v>
      </c>
      <c r="AA306">
        <v>64973733</v>
      </c>
      <c r="AB306">
        <f t="shared" si="230"/>
        <v>177.16</v>
      </c>
      <c r="AC306">
        <f t="shared" si="231"/>
        <v>30.39</v>
      </c>
      <c r="AD306">
        <f t="shared" ref="AD306:AD315" si="255">ROUND((((ET306)-(EU306))+AE306),2)</f>
        <v>57.5</v>
      </c>
      <c r="AE306">
        <f t="shared" ref="AE306:AE315" si="256">ROUND((EU306),2)</f>
        <v>2.7</v>
      </c>
      <c r="AF306">
        <f t="shared" ref="AF306:AF315" si="257">ROUND((EV306),2)</f>
        <v>89.27</v>
      </c>
      <c r="AG306">
        <f t="shared" si="234"/>
        <v>0</v>
      </c>
      <c r="AH306">
        <f t="shared" ref="AH306:AH315" si="258">(EW306)</f>
        <v>9.2799999999999994</v>
      </c>
      <c r="AI306">
        <f t="shared" ref="AI306:AI315" si="259">(EX306)</f>
        <v>0.2</v>
      </c>
      <c r="AJ306">
        <f t="shared" si="236"/>
        <v>0</v>
      </c>
      <c r="AK306">
        <v>177.16</v>
      </c>
      <c r="AL306">
        <v>30.39</v>
      </c>
      <c r="AM306">
        <v>57.5</v>
      </c>
      <c r="AN306">
        <v>2.7</v>
      </c>
      <c r="AO306">
        <v>89.27</v>
      </c>
      <c r="AP306">
        <v>0</v>
      </c>
      <c r="AQ306">
        <v>9.2799999999999994</v>
      </c>
      <c r="AR306">
        <v>0.2</v>
      </c>
      <c r="AS306">
        <v>0</v>
      </c>
      <c r="AT306">
        <v>97</v>
      </c>
      <c r="AU306">
        <v>51</v>
      </c>
      <c r="AV306">
        <v>1</v>
      </c>
      <c r="AW306">
        <v>1</v>
      </c>
      <c r="AZ306">
        <v>1</v>
      </c>
      <c r="BA306">
        <v>1</v>
      </c>
      <c r="BB306">
        <v>1</v>
      </c>
      <c r="BC306">
        <v>1</v>
      </c>
      <c r="BD306" t="s">
        <v>3</v>
      </c>
      <c r="BE306" t="s">
        <v>3</v>
      </c>
      <c r="BF306" t="s">
        <v>3</v>
      </c>
      <c r="BG306" t="s">
        <v>3</v>
      </c>
      <c r="BH306">
        <v>0</v>
      </c>
      <c r="BI306">
        <v>2</v>
      </c>
      <c r="BJ306" t="s">
        <v>157</v>
      </c>
      <c r="BM306">
        <v>108001</v>
      </c>
      <c r="BN306">
        <v>0</v>
      </c>
      <c r="BO306" t="s">
        <v>3</v>
      </c>
      <c r="BP306">
        <v>0</v>
      </c>
      <c r="BQ306">
        <v>3</v>
      </c>
      <c r="BR306">
        <v>0</v>
      </c>
      <c r="BS306">
        <v>1</v>
      </c>
      <c r="BT306">
        <v>1</v>
      </c>
      <c r="BU306">
        <v>1</v>
      </c>
      <c r="BV306">
        <v>1</v>
      </c>
      <c r="BW306">
        <v>1</v>
      </c>
      <c r="BX306">
        <v>1</v>
      </c>
      <c r="BY306" t="s">
        <v>3</v>
      </c>
      <c r="BZ306">
        <v>97</v>
      </c>
      <c r="CA306">
        <v>51</v>
      </c>
      <c r="CB306" t="s">
        <v>3</v>
      </c>
      <c r="CE306">
        <v>0</v>
      </c>
      <c r="CF306">
        <v>0</v>
      </c>
      <c r="CG306">
        <v>0</v>
      </c>
      <c r="CM306">
        <v>0</v>
      </c>
      <c r="CN306" t="s">
        <v>3</v>
      </c>
      <c r="CO306">
        <v>0</v>
      </c>
      <c r="CP306">
        <f t="shared" si="237"/>
        <v>611.21</v>
      </c>
      <c r="CQ306">
        <f t="shared" si="238"/>
        <v>30.39</v>
      </c>
      <c r="CR306">
        <f t="shared" ref="CR306:CR311" si="260">(((ET306)*BB306-(EU306)*BS306)+AE306*BS306)</f>
        <v>57.5</v>
      </c>
      <c r="CS306">
        <f t="shared" si="240"/>
        <v>2.7</v>
      </c>
      <c r="CT306">
        <f t="shared" si="241"/>
        <v>89.27</v>
      </c>
      <c r="CU306">
        <f t="shared" si="242"/>
        <v>0</v>
      </c>
      <c r="CV306">
        <f t="shared" si="243"/>
        <v>9.2799999999999994</v>
      </c>
      <c r="CW306">
        <f t="shared" si="244"/>
        <v>0.2</v>
      </c>
      <c r="CX306">
        <f t="shared" si="245"/>
        <v>0</v>
      </c>
      <c r="CY306">
        <f t="shared" si="246"/>
        <v>307.78100000000001</v>
      </c>
      <c r="CZ306">
        <f t="shared" si="247"/>
        <v>161.82300000000001</v>
      </c>
      <c r="DC306" t="s">
        <v>3</v>
      </c>
      <c r="DD306" t="s">
        <v>3</v>
      </c>
      <c r="DE306" t="s">
        <v>3</v>
      </c>
      <c r="DF306" t="s">
        <v>3</v>
      </c>
      <c r="DG306" t="s">
        <v>3</v>
      </c>
      <c r="DH306" t="s">
        <v>3</v>
      </c>
      <c r="DI306" t="s">
        <v>3</v>
      </c>
      <c r="DJ306" t="s">
        <v>3</v>
      </c>
      <c r="DK306" t="s">
        <v>3</v>
      </c>
      <c r="DL306" t="s">
        <v>3</v>
      </c>
      <c r="DM306" t="s">
        <v>3</v>
      </c>
      <c r="DN306">
        <v>0</v>
      </c>
      <c r="DO306">
        <v>0</v>
      </c>
      <c r="DP306">
        <v>1</v>
      </c>
      <c r="DQ306">
        <v>1</v>
      </c>
      <c r="DU306">
        <v>1013</v>
      </c>
      <c r="DV306" t="s">
        <v>152</v>
      </c>
      <c r="DW306" t="s">
        <v>152</v>
      </c>
      <c r="DX306">
        <v>1</v>
      </c>
      <c r="DZ306" t="s">
        <v>3</v>
      </c>
      <c r="EA306" t="s">
        <v>3</v>
      </c>
      <c r="EB306" t="s">
        <v>3</v>
      </c>
      <c r="EC306" t="s">
        <v>3</v>
      </c>
      <c r="EE306">
        <v>49994016</v>
      </c>
      <c r="EF306">
        <v>3</v>
      </c>
      <c r="EG306" t="s">
        <v>106</v>
      </c>
      <c r="EH306">
        <v>0</v>
      </c>
      <c r="EI306" t="s">
        <v>3</v>
      </c>
      <c r="EJ306">
        <v>2</v>
      </c>
      <c r="EK306">
        <v>108001</v>
      </c>
      <c r="EL306" t="s">
        <v>112</v>
      </c>
      <c r="EM306" t="s">
        <v>113</v>
      </c>
      <c r="EO306" t="s">
        <v>3</v>
      </c>
      <c r="EQ306">
        <v>131072</v>
      </c>
      <c r="ER306">
        <v>177.16</v>
      </c>
      <c r="ES306">
        <v>30.39</v>
      </c>
      <c r="ET306">
        <v>57.5</v>
      </c>
      <c r="EU306">
        <v>2.7</v>
      </c>
      <c r="EV306">
        <v>89.27</v>
      </c>
      <c r="EW306">
        <v>9.2799999999999994</v>
      </c>
      <c r="EX306">
        <v>0.2</v>
      </c>
      <c r="EY306">
        <v>0</v>
      </c>
      <c r="FQ306">
        <v>0</v>
      </c>
      <c r="FR306">
        <v>0</v>
      </c>
      <c r="FS306">
        <v>0</v>
      </c>
      <c r="FX306">
        <v>97</v>
      </c>
      <c r="FY306">
        <v>51</v>
      </c>
      <c r="GA306" t="s">
        <v>3</v>
      </c>
      <c r="GD306">
        <v>1</v>
      </c>
      <c r="GF306">
        <v>-1674179914</v>
      </c>
      <c r="GG306">
        <v>2</v>
      </c>
      <c r="GH306">
        <v>1</v>
      </c>
      <c r="GI306">
        <v>-2</v>
      </c>
      <c r="GJ306">
        <v>0</v>
      </c>
      <c r="GK306">
        <v>0</v>
      </c>
      <c r="GL306">
        <f>ROUND(IF(AND(BH306=3,BI306=3,FS306&lt;&gt;0),P306,0),2)</f>
        <v>0</v>
      </c>
      <c r="GM306">
        <f>ROUND(O306+X306+Y306,2)+GX306</f>
        <v>1080.81</v>
      </c>
      <c r="GN306">
        <f t="shared" si="248"/>
        <v>0</v>
      </c>
      <c r="GO306">
        <f t="shared" si="249"/>
        <v>1080.81</v>
      </c>
      <c r="GP306">
        <f t="shared" si="250"/>
        <v>0</v>
      </c>
      <c r="GR306">
        <v>0</v>
      </c>
      <c r="GS306">
        <v>3</v>
      </c>
      <c r="GT306">
        <v>0</v>
      </c>
      <c r="GU306" t="s">
        <v>3</v>
      </c>
      <c r="GV306">
        <f t="shared" si="251"/>
        <v>0</v>
      </c>
      <c r="GW306">
        <v>1</v>
      </c>
      <c r="GX306">
        <f>ROUND(HC306*I306,2)</f>
        <v>0</v>
      </c>
      <c r="HA306">
        <v>0</v>
      </c>
      <c r="HB306">
        <v>0</v>
      </c>
      <c r="HC306">
        <f t="shared" si="252"/>
        <v>0</v>
      </c>
      <c r="HE306" t="s">
        <v>3</v>
      </c>
      <c r="HF306" t="s">
        <v>3</v>
      </c>
      <c r="HM306" t="s">
        <v>3</v>
      </c>
      <c r="HN306" t="s">
        <v>114</v>
      </c>
      <c r="HO306" t="s">
        <v>115</v>
      </c>
      <c r="HP306" t="s">
        <v>112</v>
      </c>
      <c r="HQ306" t="s">
        <v>112</v>
      </c>
      <c r="HS306">
        <v>0</v>
      </c>
      <c r="IK306">
        <v>0</v>
      </c>
    </row>
    <row r="307" spans="1:245" x14ac:dyDescent="0.2">
      <c r="A307">
        <v>17</v>
      </c>
      <c r="B307">
        <v>1</v>
      </c>
      <c r="C307">
        <f>ROW(SmtRes!A380)</f>
        <v>380</v>
      </c>
      <c r="D307">
        <f>ROW(EtalonRes!A382)</f>
        <v>382</v>
      </c>
      <c r="E307" t="s">
        <v>288</v>
      </c>
      <c r="F307" t="s">
        <v>155</v>
      </c>
      <c r="G307" t="s">
        <v>156</v>
      </c>
      <c r="H307" t="s">
        <v>152</v>
      </c>
      <c r="I307">
        <f>ROUND((135+180+30)/100,7)</f>
        <v>3.45</v>
      </c>
      <c r="J307">
        <v>0</v>
      </c>
      <c r="K307">
        <f>ROUND((135+180+30)/100,7)</f>
        <v>3.45</v>
      </c>
      <c r="O307">
        <f>ROUND(CP307,0)</f>
        <v>20046</v>
      </c>
      <c r="P307">
        <f>ROUND(CQ307*I307,0)</f>
        <v>1516</v>
      </c>
      <c r="Q307">
        <f>ROUND(CR307*I307,0)</f>
        <v>2845</v>
      </c>
      <c r="R307">
        <f>ROUND(CS307*I307,0)</f>
        <v>474</v>
      </c>
      <c r="S307">
        <f>ROUND(CT307*I307,0)</f>
        <v>15685</v>
      </c>
      <c r="T307">
        <f>ROUND(CU307*I307,0)</f>
        <v>0</v>
      </c>
      <c r="U307">
        <f t="shared" si="228"/>
        <v>32.015999999999998</v>
      </c>
      <c r="V307">
        <f t="shared" si="229"/>
        <v>0.69</v>
      </c>
      <c r="W307">
        <f>ROUND(CX307*I307,0)</f>
        <v>0</v>
      </c>
      <c r="X307">
        <f>ROUND(CY307,0)</f>
        <v>15674</v>
      </c>
      <c r="Y307">
        <f>ROUND(CZ307,0)</f>
        <v>8241</v>
      </c>
      <c r="AA307">
        <v>64973731</v>
      </c>
      <c r="AB307">
        <f t="shared" si="230"/>
        <v>177.16</v>
      </c>
      <c r="AC307">
        <f t="shared" si="231"/>
        <v>30.39</v>
      </c>
      <c r="AD307">
        <f t="shared" si="255"/>
        <v>57.5</v>
      </c>
      <c r="AE307">
        <f t="shared" si="256"/>
        <v>2.7</v>
      </c>
      <c r="AF307">
        <f t="shared" si="257"/>
        <v>89.27</v>
      </c>
      <c r="AG307">
        <f t="shared" si="234"/>
        <v>0</v>
      </c>
      <c r="AH307">
        <f t="shared" si="258"/>
        <v>9.2799999999999994</v>
      </c>
      <c r="AI307">
        <f t="shared" si="259"/>
        <v>0.2</v>
      </c>
      <c r="AJ307">
        <f t="shared" si="236"/>
        <v>0</v>
      </c>
      <c r="AK307">
        <v>177.16</v>
      </c>
      <c r="AL307">
        <v>30.39</v>
      </c>
      <c r="AM307">
        <v>57.5</v>
      </c>
      <c r="AN307">
        <v>2.7</v>
      </c>
      <c r="AO307">
        <v>89.27</v>
      </c>
      <c r="AP307">
        <v>0</v>
      </c>
      <c r="AQ307">
        <v>9.2799999999999994</v>
      </c>
      <c r="AR307">
        <v>0.2</v>
      </c>
      <c r="AS307">
        <v>0</v>
      </c>
      <c r="AT307">
        <v>97</v>
      </c>
      <c r="AU307">
        <v>51</v>
      </c>
      <c r="AV307">
        <v>1</v>
      </c>
      <c r="AW307">
        <v>1</v>
      </c>
      <c r="AZ307">
        <v>1</v>
      </c>
      <c r="BA307">
        <v>50.93</v>
      </c>
      <c r="BB307">
        <v>14.34</v>
      </c>
      <c r="BC307">
        <v>14.46</v>
      </c>
      <c r="BD307" t="s">
        <v>3</v>
      </c>
      <c r="BE307" t="s">
        <v>3</v>
      </c>
      <c r="BF307" t="s">
        <v>3</v>
      </c>
      <c r="BG307" t="s">
        <v>3</v>
      </c>
      <c r="BH307">
        <v>0</v>
      </c>
      <c r="BI307">
        <v>2</v>
      </c>
      <c r="BJ307" t="s">
        <v>157</v>
      </c>
      <c r="BM307">
        <v>108001</v>
      </c>
      <c r="BN307">
        <v>0</v>
      </c>
      <c r="BO307" t="s">
        <v>155</v>
      </c>
      <c r="BP307">
        <v>1</v>
      </c>
      <c r="BQ307">
        <v>3</v>
      </c>
      <c r="BR307">
        <v>0</v>
      </c>
      <c r="BS307">
        <v>50.93</v>
      </c>
      <c r="BT307">
        <v>1</v>
      </c>
      <c r="BU307">
        <v>1</v>
      </c>
      <c r="BV307">
        <v>1</v>
      </c>
      <c r="BW307">
        <v>1</v>
      </c>
      <c r="BX307">
        <v>1</v>
      </c>
      <c r="BY307" t="s">
        <v>3</v>
      </c>
      <c r="BZ307">
        <v>97</v>
      </c>
      <c r="CA307">
        <v>51</v>
      </c>
      <c r="CB307" t="s">
        <v>3</v>
      </c>
      <c r="CE307">
        <v>0</v>
      </c>
      <c r="CF307">
        <v>0</v>
      </c>
      <c r="CG307">
        <v>0</v>
      </c>
      <c r="CM307">
        <v>0</v>
      </c>
      <c r="CN307" t="s">
        <v>3</v>
      </c>
      <c r="CO307">
        <v>0</v>
      </c>
      <c r="CP307">
        <f t="shared" si="237"/>
        <v>20046</v>
      </c>
      <c r="CQ307">
        <f t="shared" si="238"/>
        <v>439.43940000000003</v>
      </c>
      <c r="CR307">
        <f t="shared" si="260"/>
        <v>824.55</v>
      </c>
      <c r="CS307">
        <f t="shared" si="240"/>
        <v>137.511</v>
      </c>
      <c r="CT307">
        <f t="shared" si="241"/>
        <v>4546.5210999999999</v>
      </c>
      <c r="CU307">
        <f t="shared" si="242"/>
        <v>0</v>
      </c>
      <c r="CV307">
        <f t="shared" si="243"/>
        <v>9.2799999999999994</v>
      </c>
      <c r="CW307">
        <f t="shared" si="244"/>
        <v>0.2</v>
      </c>
      <c r="CX307">
        <f t="shared" si="245"/>
        <v>0</v>
      </c>
      <c r="CY307">
        <f t="shared" si="246"/>
        <v>15674.23</v>
      </c>
      <c r="CZ307">
        <f t="shared" si="247"/>
        <v>8241.09</v>
      </c>
      <c r="DC307" t="s">
        <v>3</v>
      </c>
      <c r="DD307" t="s">
        <v>3</v>
      </c>
      <c r="DE307" t="s">
        <v>3</v>
      </c>
      <c r="DF307" t="s">
        <v>3</v>
      </c>
      <c r="DG307" t="s">
        <v>3</v>
      </c>
      <c r="DH307" t="s">
        <v>3</v>
      </c>
      <c r="DI307" t="s">
        <v>3</v>
      </c>
      <c r="DJ307" t="s">
        <v>3</v>
      </c>
      <c r="DK307" t="s">
        <v>3</v>
      </c>
      <c r="DL307" t="s">
        <v>3</v>
      </c>
      <c r="DM307" t="s">
        <v>3</v>
      </c>
      <c r="DN307">
        <v>0</v>
      </c>
      <c r="DO307">
        <v>0</v>
      </c>
      <c r="DP307">
        <v>1</v>
      </c>
      <c r="DQ307">
        <v>1</v>
      </c>
      <c r="DU307">
        <v>1013</v>
      </c>
      <c r="DV307" t="s">
        <v>152</v>
      </c>
      <c r="DW307" t="s">
        <v>152</v>
      </c>
      <c r="DX307">
        <v>1</v>
      </c>
      <c r="DZ307" t="s">
        <v>3</v>
      </c>
      <c r="EA307" t="s">
        <v>3</v>
      </c>
      <c r="EB307" t="s">
        <v>3</v>
      </c>
      <c r="EC307" t="s">
        <v>3</v>
      </c>
      <c r="EE307">
        <v>49994016</v>
      </c>
      <c r="EF307">
        <v>3</v>
      </c>
      <c r="EG307" t="s">
        <v>106</v>
      </c>
      <c r="EH307">
        <v>0</v>
      </c>
      <c r="EI307" t="s">
        <v>3</v>
      </c>
      <c r="EJ307">
        <v>2</v>
      </c>
      <c r="EK307">
        <v>108001</v>
      </c>
      <c r="EL307" t="s">
        <v>112</v>
      </c>
      <c r="EM307" t="s">
        <v>113</v>
      </c>
      <c r="EO307" t="s">
        <v>3</v>
      </c>
      <c r="EQ307">
        <v>131072</v>
      </c>
      <c r="ER307">
        <v>177.16</v>
      </c>
      <c r="ES307">
        <v>30.39</v>
      </c>
      <c r="ET307">
        <v>57.5</v>
      </c>
      <c r="EU307">
        <v>2.7</v>
      </c>
      <c r="EV307">
        <v>89.27</v>
      </c>
      <c r="EW307">
        <v>9.2799999999999994</v>
      </c>
      <c r="EX307">
        <v>0.2</v>
      </c>
      <c r="EY307">
        <v>0</v>
      </c>
      <c r="FQ307">
        <v>0</v>
      </c>
      <c r="FR307">
        <v>0</v>
      </c>
      <c r="FS307">
        <v>0</v>
      </c>
      <c r="FX307">
        <v>97</v>
      </c>
      <c r="FY307">
        <v>51</v>
      </c>
      <c r="GA307" t="s">
        <v>3</v>
      </c>
      <c r="GD307">
        <v>0</v>
      </c>
      <c r="GF307">
        <v>-1674179914</v>
      </c>
      <c r="GG307">
        <v>2</v>
      </c>
      <c r="GH307">
        <v>1</v>
      </c>
      <c r="GI307">
        <v>2</v>
      </c>
      <c r="GJ307">
        <v>0</v>
      </c>
      <c r="GK307">
        <f>ROUND(R307*(S12)/100,0)</f>
        <v>758</v>
      </c>
      <c r="GL307">
        <f>ROUND(IF(AND(BH307=3,BI307=3,FS307&lt;&gt;0),P307,0),0)</f>
        <v>0</v>
      </c>
      <c r="GM307">
        <f>ROUND(O307+X307+Y307+GK307,0)+GX307</f>
        <v>44719</v>
      </c>
      <c r="GN307">
        <f t="shared" si="248"/>
        <v>0</v>
      </c>
      <c r="GO307">
        <f t="shared" si="249"/>
        <v>44719</v>
      </c>
      <c r="GP307">
        <f t="shared" si="250"/>
        <v>0</v>
      </c>
      <c r="GR307">
        <v>0</v>
      </c>
      <c r="GS307">
        <v>3</v>
      </c>
      <c r="GT307">
        <v>0</v>
      </c>
      <c r="GU307" t="s">
        <v>3</v>
      </c>
      <c r="GV307">
        <f t="shared" si="251"/>
        <v>0</v>
      </c>
      <c r="GW307">
        <v>1</v>
      </c>
      <c r="GX307">
        <f>ROUND(HC307*I307,0)</f>
        <v>0</v>
      </c>
      <c r="HA307">
        <v>0</v>
      </c>
      <c r="HB307">
        <v>0</v>
      </c>
      <c r="HC307">
        <f t="shared" si="252"/>
        <v>0</v>
      </c>
      <c r="HE307" t="s">
        <v>3</v>
      </c>
      <c r="HF307" t="s">
        <v>3</v>
      </c>
      <c r="HM307" t="s">
        <v>3</v>
      </c>
      <c r="HN307" t="s">
        <v>114</v>
      </c>
      <c r="HO307" t="s">
        <v>115</v>
      </c>
      <c r="HP307" t="s">
        <v>112</v>
      </c>
      <c r="HQ307" t="s">
        <v>112</v>
      </c>
      <c r="HS307">
        <v>0</v>
      </c>
      <c r="IK307">
        <v>0</v>
      </c>
    </row>
    <row r="308" spans="1:245" x14ac:dyDescent="0.2">
      <c r="A308">
        <v>17</v>
      </c>
      <c r="B308">
        <v>1</v>
      </c>
      <c r="E308" t="s">
        <v>289</v>
      </c>
      <c r="F308" t="s">
        <v>159</v>
      </c>
      <c r="G308" t="s">
        <v>160</v>
      </c>
      <c r="H308" t="s">
        <v>161</v>
      </c>
      <c r="I308">
        <f>ROUND((135)/1000,7)</f>
        <v>0.13500000000000001</v>
      </c>
      <c r="J308">
        <v>0</v>
      </c>
      <c r="K308">
        <f>ROUND((135)/1000,7)</f>
        <v>0.13500000000000001</v>
      </c>
      <c r="O308">
        <f>ROUND(CP308,2)</f>
        <v>9247.92</v>
      </c>
      <c r="P308">
        <f>ROUND(CQ308*I308,2)</f>
        <v>9247.92</v>
      </c>
      <c r="Q308">
        <f>ROUND(CR308*I308,2)</f>
        <v>0</v>
      </c>
      <c r="R308">
        <f>ROUND(CS308*I308,2)</f>
        <v>0</v>
      </c>
      <c r="S308">
        <f>ROUND(CT308*I308,2)</f>
        <v>0</v>
      </c>
      <c r="T308">
        <f>ROUND(CU308*I308,2)</f>
        <v>0</v>
      </c>
      <c r="U308">
        <f t="shared" si="228"/>
        <v>0</v>
      </c>
      <c r="V308">
        <f t="shared" si="229"/>
        <v>0</v>
      </c>
      <c r="W308">
        <f>ROUND(CX308*I308,2)</f>
        <v>0.19</v>
      </c>
      <c r="X308">
        <f>ROUND(CY308,2)</f>
        <v>0</v>
      </c>
      <c r="Y308">
        <f>ROUND(CZ308,2)</f>
        <v>0</v>
      </c>
      <c r="AA308">
        <v>64973733</v>
      </c>
      <c r="AB308">
        <f t="shared" si="230"/>
        <v>68503.14</v>
      </c>
      <c r="AC308">
        <f t="shared" si="231"/>
        <v>68503.14</v>
      </c>
      <c r="AD308">
        <f t="shared" si="255"/>
        <v>0</v>
      </c>
      <c r="AE308">
        <f t="shared" si="256"/>
        <v>0</v>
      </c>
      <c r="AF308">
        <f t="shared" si="257"/>
        <v>0</v>
      </c>
      <c r="AG308">
        <f t="shared" si="234"/>
        <v>0</v>
      </c>
      <c r="AH308">
        <f t="shared" si="258"/>
        <v>0</v>
      </c>
      <c r="AI308">
        <f t="shared" si="259"/>
        <v>0</v>
      </c>
      <c r="AJ308">
        <f t="shared" si="236"/>
        <v>1.44</v>
      </c>
      <c r="AK308">
        <v>68503.14</v>
      </c>
      <c r="AL308">
        <v>68503.14</v>
      </c>
      <c r="AM308">
        <v>0</v>
      </c>
      <c r="AN308">
        <v>0</v>
      </c>
      <c r="AO308">
        <v>0</v>
      </c>
      <c r="AP308">
        <v>0</v>
      </c>
      <c r="AQ308">
        <v>0</v>
      </c>
      <c r="AR308">
        <v>0</v>
      </c>
      <c r="AS308">
        <v>1.44</v>
      </c>
      <c r="AT308">
        <v>0</v>
      </c>
      <c r="AU308">
        <v>0</v>
      </c>
      <c r="AV308">
        <v>1</v>
      </c>
      <c r="AW308">
        <v>1</v>
      </c>
      <c r="AZ308">
        <v>1</v>
      </c>
      <c r="BA308">
        <v>1</v>
      </c>
      <c r="BB308">
        <v>1</v>
      </c>
      <c r="BC308">
        <v>1</v>
      </c>
      <c r="BD308" t="s">
        <v>3</v>
      </c>
      <c r="BE308" t="s">
        <v>3</v>
      </c>
      <c r="BF308" t="s">
        <v>3</v>
      </c>
      <c r="BG308" t="s">
        <v>3</v>
      </c>
      <c r="BH308">
        <v>3</v>
      </c>
      <c r="BI308">
        <v>2</v>
      </c>
      <c r="BJ308" t="s">
        <v>162</v>
      </c>
      <c r="BM308">
        <v>500002</v>
      </c>
      <c r="BN308">
        <v>0</v>
      </c>
      <c r="BO308" t="s">
        <v>3</v>
      </c>
      <c r="BP308">
        <v>0</v>
      </c>
      <c r="BQ308">
        <v>12</v>
      </c>
      <c r="BR308">
        <v>0</v>
      </c>
      <c r="BS308">
        <v>1</v>
      </c>
      <c r="BT308">
        <v>1</v>
      </c>
      <c r="BU308">
        <v>1</v>
      </c>
      <c r="BV308">
        <v>1</v>
      </c>
      <c r="BW308">
        <v>1</v>
      </c>
      <c r="BX308">
        <v>1</v>
      </c>
      <c r="BY308" t="s">
        <v>3</v>
      </c>
      <c r="BZ308">
        <v>0</v>
      </c>
      <c r="CA308">
        <v>0</v>
      </c>
      <c r="CB308" t="s">
        <v>3</v>
      </c>
      <c r="CE308">
        <v>0</v>
      </c>
      <c r="CF308">
        <v>0</v>
      </c>
      <c r="CG308">
        <v>0</v>
      </c>
      <c r="CM308">
        <v>0</v>
      </c>
      <c r="CN308" t="s">
        <v>3</v>
      </c>
      <c r="CO308">
        <v>0</v>
      </c>
      <c r="CP308">
        <f t="shared" si="237"/>
        <v>9247.92</v>
      </c>
      <c r="CQ308">
        <f t="shared" si="238"/>
        <v>68503.14</v>
      </c>
      <c r="CR308">
        <f t="shared" si="260"/>
        <v>0</v>
      </c>
      <c r="CS308">
        <f t="shared" si="240"/>
        <v>0</v>
      </c>
      <c r="CT308">
        <f t="shared" si="241"/>
        <v>0</v>
      </c>
      <c r="CU308">
        <f t="shared" si="242"/>
        <v>0</v>
      </c>
      <c r="CV308">
        <f t="shared" si="243"/>
        <v>0</v>
      </c>
      <c r="CW308">
        <f t="shared" si="244"/>
        <v>0</v>
      </c>
      <c r="CX308">
        <f t="shared" si="245"/>
        <v>1.44</v>
      </c>
      <c r="CY308">
        <f>0</f>
        <v>0</v>
      </c>
      <c r="CZ308">
        <f>0</f>
        <v>0</v>
      </c>
      <c r="DC308" t="s">
        <v>3</v>
      </c>
      <c r="DD308" t="s">
        <v>3</v>
      </c>
      <c r="DE308" t="s">
        <v>3</v>
      </c>
      <c r="DF308" t="s">
        <v>3</v>
      </c>
      <c r="DG308" t="s">
        <v>3</v>
      </c>
      <c r="DH308" t="s">
        <v>3</v>
      </c>
      <c r="DI308" t="s">
        <v>3</v>
      </c>
      <c r="DJ308" t="s">
        <v>3</v>
      </c>
      <c r="DK308" t="s">
        <v>3</v>
      </c>
      <c r="DL308" t="s">
        <v>3</v>
      </c>
      <c r="DM308" t="s">
        <v>3</v>
      </c>
      <c r="DN308">
        <v>0</v>
      </c>
      <c r="DO308">
        <v>0</v>
      </c>
      <c r="DP308">
        <v>1</v>
      </c>
      <c r="DQ308">
        <v>1</v>
      </c>
      <c r="DU308">
        <v>1013</v>
      </c>
      <c r="DV308" t="s">
        <v>161</v>
      </c>
      <c r="DW308" t="s">
        <v>163</v>
      </c>
      <c r="DX308">
        <v>1</v>
      </c>
      <c r="DZ308" t="s">
        <v>3</v>
      </c>
      <c r="EA308" t="s">
        <v>3</v>
      </c>
      <c r="EB308" t="s">
        <v>3</v>
      </c>
      <c r="EC308" t="s">
        <v>3</v>
      </c>
      <c r="EE308">
        <v>49994106</v>
      </c>
      <c r="EF308">
        <v>12</v>
      </c>
      <c r="EG308" t="s">
        <v>164</v>
      </c>
      <c r="EH308">
        <v>0</v>
      </c>
      <c r="EI308" t="s">
        <v>3</v>
      </c>
      <c r="EJ308">
        <v>2</v>
      </c>
      <c r="EK308">
        <v>500002</v>
      </c>
      <c r="EL308" t="s">
        <v>165</v>
      </c>
      <c r="EM308" t="s">
        <v>166</v>
      </c>
      <c r="EO308" t="s">
        <v>3</v>
      </c>
      <c r="EQ308">
        <v>131072</v>
      </c>
      <c r="ER308">
        <v>68503.14</v>
      </c>
      <c r="ES308">
        <v>68503.14</v>
      </c>
      <c r="ET308">
        <v>0</v>
      </c>
      <c r="EU308">
        <v>0</v>
      </c>
      <c r="EV308">
        <v>0</v>
      </c>
      <c r="EW308">
        <v>0</v>
      </c>
      <c r="EX308">
        <v>0</v>
      </c>
      <c r="EY308">
        <v>0</v>
      </c>
      <c r="FQ308">
        <v>0</v>
      </c>
      <c r="FR308">
        <v>0</v>
      </c>
      <c r="FS308">
        <v>0</v>
      </c>
      <c r="FX308">
        <v>0</v>
      </c>
      <c r="FY308">
        <v>0</v>
      </c>
      <c r="GA308" t="s">
        <v>3</v>
      </c>
      <c r="GD308">
        <v>1</v>
      </c>
      <c r="GF308">
        <v>-1123811414</v>
      </c>
      <c r="GG308">
        <v>2</v>
      </c>
      <c r="GH308">
        <v>1</v>
      </c>
      <c r="GI308">
        <v>-2</v>
      </c>
      <c r="GJ308">
        <v>0</v>
      </c>
      <c r="GK308">
        <v>0</v>
      </c>
      <c r="GL308">
        <f>ROUND(IF(AND(BH308=3,BI308=3,FS308&lt;&gt;0),P308,0),2)</f>
        <v>0</v>
      </c>
      <c r="GM308">
        <f>ROUND(O308+X308+Y308,2)+GX308</f>
        <v>9247.92</v>
      </c>
      <c r="GN308">
        <f t="shared" si="248"/>
        <v>0</v>
      </c>
      <c r="GO308">
        <f t="shared" si="249"/>
        <v>9247.92</v>
      </c>
      <c r="GP308">
        <f t="shared" si="250"/>
        <v>0</v>
      </c>
      <c r="GR308">
        <v>0</v>
      </c>
      <c r="GS308">
        <v>3</v>
      </c>
      <c r="GT308">
        <v>0</v>
      </c>
      <c r="GU308" t="s">
        <v>3</v>
      </c>
      <c r="GV308">
        <f t="shared" si="251"/>
        <v>0</v>
      </c>
      <c r="GW308">
        <v>1</v>
      </c>
      <c r="GX308">
        <f>ROUND(HC308*I308,2)</f>
        <v>0</v>
      </c>
      <c r="HA308">
        <v>0</v>
      </c>
      <c r="HB308">
        <v>0</v>
      </c>
      <c r="HC308">
        <f t="shared" si="252"/>
        <v>0</v>
      </c>
      <c r="HE308" t="s">
        <v>3</v>
      </c>
      <c r="HF308" t="s">
        <v>3</v>
      </c>
      <c r="HM308" t="s">
        <v>3</v>
      </c>
      <c r="HN308" t="s">
        <v>3</v>
      </c>
      <c r="HO308" t="s">
        <v>3</v>
      </c>
      <c r="HP308" t="s">
        <v>3</v>
      </c>
      <c r="HQ308" t="s">
        <v>3</v>
      </c>
      <c r="HS308">
        <v>0</v>
      </c>
      <c r="IK308">
        <v>0</v>
      </c>
    </row>
    <row r="309" spans="1:245" x14ac:dyDescent="0.2">
      <c r="A309">
        <v>17</v>
      </c>
      <c r="B309">
        <v>1</v>
      </c>
      <c r="E309" t="s">
        <v>289</v>
      </c>
      <c r="F309" t="s">
        <v>159</v>
      </c>
      <c r="G309" t="s">
        <v>160</v>
      </c>
      <c r="H309" t="s">
        <v>161</v>
      </c>
      <c r="I309">
        <f>ROUND((135)/1000,7)</f>
        <v>0.13500000000000001</v>
      </c>
      <c r="J309">
        <v>0</v>
      </c>
      <c r="K309">
        <f>ROUND((135)/1000,7)</f>
        <v>0.13500000000000001</v>
      </c>
      <c r="O309">
        <f>ROUND(CP309,0)</f>
        <v>135205</v>
      </c>
      <c r="P309">
        <f>ROUND(CQ309*I309,0)</f>
        <v>135205</v>
      </c>
      <c r="Q309">
        <f>ROUND(CR309*I309,0)</f>
        <v>0</v>
      </c>
      <c r="R309">
        <f>ROUND(CS309*I309,0)</f>
        <v>0</v>
      </c>
      <c r="S309">
        <f>ROUND(CT309*I309,0)</f>
        <v>0</v>
      </c>
      <c r="T309">
        <f>ROUND(CU309*I309,0)</f>
        <v>0</v>
      </c>
      <c r="U309">
        <f t="shared" si="228"/>
        <v>0</v>
      </c>
      <c r="V309">
        <f t="shared" si="229"/>
        <v>0</v>
      </c>
      <c r="W309">
        <f>ROUND(CX309*I309,0)</f>
        <v>0</v>
      </c>
      <c r="X309">
        <f>ROUND(CY309,0)</f>
        <v>0</v>
      </c>
      <c r="Y309">
        <f>ROUND(CZ309,0)</f>
        <v>0</v>
      </c>
      <c r="AA309">
        <v>64973731</v>
      </c>
      <c r="AB309">
        <f t="shared" si="230"/>
        <v>68503.14</v>
      </c>
      <c r="AC309">
        <f t="shared" si="231"/>
        <v>68503.14</v>
      </c>
      <c r="AD309">
        <f t="shared" si="255"/>
        <v>0</v>
      </c>
      <c r="AE309">
        <f t="shared" si="256"/>
        <v>0</v>
      </c>
      <c r="AF309">
        <f t="shared" si="257"/>
        <v>0</v>
      </c>
      <c r="AG309">
        <f t="shared" si="234"/>
        <v>0</v>
      </c>
      <c r="AH309">
        <f t="shared" si="258"/>
        <v>0</v>
      </c>
      <c r="AI309">
        <f t="shared" si="259"/>
        <v>0</v>
      </c>
      <c r="AJ309">
        <f t="shared" si="236"/>
        <v>1.44</v>
      </c>
      <c r="AK309">
        <v>68503.14</v>
      </c>
      <c r="AL309">
        <v>68503.14</v>
      </c>
      <c r="AM309">
        <v>0</v>
      </c>
      <c r="AN309">
        <v>0</v>
      </c>
      <c r="AO309">
        <v>0</v>
      </c>
      <c r="AP309">
        <v>0</v>
      </c>
      <c r="AQ309">
        <v>0</v>
      </c>
      <c r="AR309">
        <v>0</v>
      </c>
      <c r="AS309">
        <v>1.44</v>
      </c>
      <c r="AT309">
        <v>0</v>
      </c>
      <c r="AU309">
        <v>0</v>
      </c>
      <c r="AV309">
        <v>1</v>
      </c>
      <c r="AW309">
        <v>1</v>
      </c>
      <c r="AZ309">
        <v>1</v>
      </c>
      <c r="BA309">
        <v>1</v>
      </c>
      <c r="BB309">
        <v>1</v>
      </c>
      <c r="BC309">
        <v>14.62</v>
      </c>
      <c r="BD309" t="s">
        <v>3</v>
      </c>
      <c r="BE309" t="s">
        <v>3</v>
      </c>
      <c r="BF309" t="s">
        <v>3</v>
      </c>
      <c r="BG309" t="s">
        <v>3</v>
      </c>
      <c r="BH309">
        <v>3</v>
      </c>
      <c r="BI309">
        <v>2</v>
      </c>
      <c r="BJ309" t="s">
        <v>162</v>
      </c>
      <c r="BM309">
        <v>500002</v>
      </c>
      <c r="BN309">
        <v>0</v>
      </c>
      <c r="BO309" t="s">
        <v>159</v>
      </c>
      <c r="BP309">
        <v>1</v>
      </c>
      <c r="BQ309">
        <v>12</v>
      </c>
      <c r="BR309">
        <v>0</v>
      </c>
      <c r="BS309">
        <v>1</v>
      </c>
      <c r="BT309">
        <v>1</v>
      </c>
      <c r="BU309">
        <v>1</v>
      </c>
      <c r="BV309">
        <v>1</v>
      </c>
      <c r="BW309">
        <v>1</v>
      </c>
      <c r="BX309">
        <v>1</v>
      </c>
      <c r="BY309" t="s">
        <v>3</v>
      </c>
      <c r="BZ309">
        <v>0</v>
      </c>
      <c r="CA309">
        <v>0</v>
      </c>
      <c r="CB309" t="s">
        <v>3</v>
      </c>
      <c r="CE309">
        <v>0</v>
      </c>
      <c r="CF309">
        <v>0</v>
      </c>
      <c r="CG309">
        <v>0</v>
      </c>
      <c r="CM309">
        <v>0</v>
      </c>
      <c r="CN309" t="s">
        <v>3</v>
      </c>
      <c r="CO309">
        <v>0</v>
      </c>
      <c r="CP309">
        <f t="shared" si="237"/>
        <v>135205</v>
      </c>
      <c r="CQ309">
        <f t="shared" si="238"/>
        <v>1001515.9067999999</v>
      </c>
      <c r="CR309">
        <f t="shared" si="260"/>
        <v>0</v>
      </c>
      <c r="CS309">
        <f t="shared" si="240"/>
        <v>0</v>
      </c>
      <c r="CT309">
        <f t="shared" si="241"/>
        <v>0</v>
      </c>
      <c r="CU309">
        <f t="shared" si="242"/>
        <v>0</v>
      </c>
      <c r="CV309">
        <f t="shared" si="243"/>
        <v>0</v>
      </c>
      <c r="CW309">
        <f t="shared" si="244"/>
        <v>0</v>
      </c>
      <c r="CX309">
        <f t="shared" si="245"/>
        <v>1.44</v>
      </c>
      <c r="CY309">
        <f>0</f>
        <v>0</v>
      </c>
      <c r="CZ309">
        <f>0</f>
        <v>0</v>
      </c>
      <c r="DC309" t="s">
        <v>3</v>
      </c>
      <c r="DD309" t="s">
        <v>3</v>
      </c>
      <c r="DE309" t="s">
        <v>3</v>
      </c>
      <c r="DF309" t="s">
        <v>3</v>
      </c>
      <c r="DG309" t="s">
        <v>3</v>
      </c>
      <c r="DH309" t="s">
        <v>3</v>
      </c>
      <c r="DI309" t="s">
        <v>3</v>
      </c>
      <c r="DJ309" t="s">
        <v>3</v>
      </c>
      <c r="DK309" t="s">
        <v>3</v>
      </c>
      <c r="DL309" t="s">
        <v>3</v>
      </c>
      <c r="DM309" t="s">
        <v>3</v>
      </c>
      <c r="DN309">
        <v>0</v>
      </c>
      <c r="DO309">
        <v>0</v>
      </c>
      <c r="DP309">
        <v>1</v>
      </c>
      <c r="DQ309">
        <v>1</v>
      </c>
      <c r="DU309">
        <v>1013</v>
      </c>
      <c r="DV309" t="s">
        <v>161</v>
      </c>
      <c r="DW309" t="s">
        <v>163</v>
      </c>
      <c r="DX309">
        <v>1</v>
      </c>
      <c r="DZ309" t="s">
        <v>3</v>
      </c>
      <c r="EA309" t="s">
        <v>3</v>
      </c>
      <c r="EB309" t="s">
        <v>3</v>
      </c>
      <c r="EC309" t="s">
        <v>3</v>
      </c>
      <c r="EE309">
        <v>49994106</v>
      </c>
      <c r="EF309">
        <v>12</v>
      </c>
      <c r="EG309" t="s">
        <v>164</v>
      </c>
      <c r="EH309">
        <v>0</v>
      </c>
      <c r="EI309" t="s">
        <v>3</v>
      </c>
      <c r="EJ309">
        <v>2</v>
      </c>
      <c r="EK309">
        <v>500002</v>
      </c>
      <c r="EL309" t="s">
        <v>165</v>
      </c>
      <c r="EM309" t="s">
        <v>166</v>
      </c>
      <c r="EO309" t="s">
        <v>3</v>
      </c>
      <c r="EQ309">
        <v>131072</v>
      </c>
      <c r="ER309">
        <v>68503.14</v>
      </c>
      <c r="ES309">
        <v>68503.14</v>
      </c>
      <c r="ET309">
        <v>0</v>
      </c>
      <c r="EU309">
        <v>0</v>
      </c>
      <c r="EV309">
        <v>0</v>
      </c>
      <c r="EW309">
        <v>0</v>
      </c>
      <c r="EX309">
        <v>0</v>
      </c>
      <c r="EY309">
        <v>0</v>
      </c>
      <c r="FQ309">
        <v>0</v>
      </c>
      <c r="FR309">
        <v>0</v>
      </c>
      <c r="FS309">
        <v>0</v>
      </c>
      <c r="FX309">
        <v>0</v>
      </c>
      <c r="FY309">
        <v>0</v>
      </c>
      <c r="GA309" t="s">
        <v>3</v>
      </c>
      <c r="GD309">
        <v>0</v>
      </c>
      <c r="GF309">
        <v>-1123811414</v>
      </c>
      <c r="GG309">
        <v>2</v>
      </c>
      <c r="GH309">
        <v>1</v>
      </c>
      <c r="GI309">
        <v>2</v>
      </c>
      <c r="GJ309">
        <v>0</v>
      </c>
      <c r="GK309">
        <f>ROUND(R309*(S12)/100,0)</f>
        <v>0</v>
      </c>
      <c r="GL309">
        <f>ROUND(IF(AND(BH309=3,BI309=3,FS309&lt;&gt;0),P309,0),0)</f>
        <v>0</v>
      </c>
      <c r="GM309">
        <f>ROUND(O309+X309+Y309+GK309,0)+GX309</f>
        <v>135205</v>
      </c>
      <c r="GN309">
        <f t="shared" si="248"/>
        <v>0</v>
      </c>
      <c r="GO309">
        <f t="shared" si="249"/>
        <v>135205</v>
      </c>
      <c r="GP309">
        <f t="shared" si="250"/>
        <v>0</v>
      </c>
      <c r="GR309">
        <v>0</v>
      </c>
      <c r="GS309">
        <v>3</v>
      </c>
      <c r="GT309">
        <v>0</v>
      </c>
      <c r="GU309" t="s">
        <v>3</v>
      </c>
      <c r="GV309">
        <f t="shared" si="251"/>
        <v>0</v>
      </c>
      <c r="GW309">
        <v>1</v>
      </c>
      <c r="GX309">
        <f>ROUND(HC309*I309,0)</f>
        <v>0</v>
      </c>
      <c r="HA309">
        <v>0</v>
      </c>
      <c r="HB309">
        <v>0</v>
      </c>
      <c r="HC309">
        <f t="shared" si="252"/>
        <v>0</v>
      </c>
      <c r="HE309" t="s">
        <v>3</v>
      </c>
      <c r="HF309" t="s">
        <v>3</v>
      </c>
      <c r="HM309" t="s">
        <v>3</v>
      </c>
      <c r="HN309" t="s">
        <v>3</v>
      </c>
      <c r="HO309" t="s">
        <v>3</v>
      </c>
      <c r="HP309" t="s">
        <v>3</v>
      </c>
      <c r="HQ309" t="s">
        <v>3</v>
      </c>
      <c r="HS309">
        <v>0</v>
      </c>
      <c r="IK309">
        <v>0</v>
      </c>
    </row>
    <row r="310" spans="1:245" x14ac:dyDescent="0.2">
      <c r="A310">
        <v>17</v>
      </c>
      <c r="B310">
        <v>1</v>
      </c>
      <c r="E310" t="s">
        <v>290</v>
      </c>
      <c r="F310" t="s">
        <v>168</v>
      </c>
      <c r="G310" t="s">
        <v>169</v>
      </c>
      <c r="H310" t="s">
        <v>161</v>
      </c>
      <c r="I310">
        <f>ROUND((30/1000),7)</f>
        <v>0.03</v>
      </c>
      <c r="J310">
        <v>0</v>
      </c>
      <c r="K310">
        <f>ROUND((30/1000),7)</f>
        <v>0.03</v>
      </c>
      <c r="O310">
        <f>ROUND(CP310,2)</f>
        <v>442.89</v>
      </c>
      <c r="P310">
        <f>ROUND(CQ310*I310,2)</f>
        <v>442.89</v>
      </c>
      <c r="Q310">
        <f>ROUND(CR310*I310,2)</f>
        <v>0</v>
      </c>
      <c r="R310">
        <f>ROUND(CS310*I310,2)</f>
        <v>0</v>
      </c>
      <c r="S310">
        <f>ROUND(CT310*I310,2)</f>
        <v>0</v>
      </c>
      <c r="T310">
        <f>ROUND(CU310*I310,2)</f>
        <v>0</v>
      </c>
      <c r="U310">
        <f t="shared" si="228"/>
        <v>0</v>
      </c>
      <c r="V310">
        <f t="shared" si="229"/>
        <v>0</v>
      </c>
      <c r="W310">
        <f>ROUND(CX310*I310,2)</f>
        <v>0.27</v>
      </c>
      <c r="X310">
        <f>ROUND(CY310,2)</f>
        <v>0</v>
      </c>
      <c r="Y310">
        <f>ROUND(CZ310,2)</f>
        <v>0</v>
      </c>
      <c r="AA310">
        <v>64973733</v>
      </c>
      <c r="AB310">
        <f t="shared" si="230"/>
        <v>14763.11</v>
      </c>
      <c r="AC310">
        <f t="shared" si="231"/>
        <v>14763.11</v>
      </c>
      <c r="AD310">
        <f t="shared" si="255"/>
        <v>0</v>
      </c>
      <c r="AE310">
        <f t="shared" si="256"/>
        <v>0</v>
      </c>
      <c r="AF310">
        <f t="shared" si="257"/>
        <v>0</v>
      </c>
      <c r="AG310">
        <f t="shared" si="234"/>
        <v>0</v>
      </c>
      <c r="AH310">
        <f t="shared" si="258"/>
        <v>0</v>
      </c>
      <c r="AI310">
        <f t="shared" si="259"/>
        <v>0</v>
      </c>
      <c r="AJ310">
        <f t="shared" si="236"/>
        <v>9.11</v>
      </c>
      <c r="AK310">
        <v>14763.11</v>
      </c>
      <c r="AL310">
        <v>14763.11</v>
      </c>
      <c r="AM310">
        <v>0</v>
      </c>
      <c r="AN310">
        <v>0</v>
      </c>
      <c r="AO310">
        <v>0</v>
      </c>
      <c r="AP310">
        <v>0</v>
      </c>
      <c r="AQ310">
        <v>0</v>
      </c>
      <c r="AR310">
        <v>0</v>
      </c>
      <c r="AS310">
        <v>9.11</v>
      </c>
      <c r="AT310">
        <v>0</v>
      </c>
      <c r="AU310">
        <v>0</v>
      </c>
      <c r="AV310">
        <v>1</v>
      </c>
      <c r="AW310">
        <v>1</v>
      </c>
      <c r="AZ310">
        <v>1</v>
      </c>
      <c r="BA310">
        <v>1</v>
      </c>
      <c r="BB310">
        <v>1</v>
      </c>
      <c r="BC310">
        <v>1</v>
      </c>
      <c r="BD310" t="s">
        <v>3</v>
      </c>
      <c r="BE310" t="s">
        <v>3</v>
      </c>
      <c r="BF310" t="s">
        <v>3</v>
      </c>
      <c r="BG310" t="s">
        <v>3</v>
      </c>
      <c r="BH310">
        <v>3</v>
      </c>
      <c r="BI310">
        <v>2</v>
      </c>
      <c r="BJ310" t="s">
        <v>170</v>
      </c>
      <c r="BM310">
        <v>500002</v>
      </c>
      <c r="BN310">
        <v>0</v>
      </c>
      <c r="BO310" t="s">
        <v>3</v>
      </c>
      <c r="BP310">
        <v>0</v>
      </c>
      <c r="BQ310">
        <v>12</v>
      </c>
      <c r="BR310">
        <v>0</v>
      </c>
      <c r="BS310">
        <v>1</v>
      </c>
      <c r="BT310">
        <v>1</v>
      </c>
      <c r="BU310">
        <v>1</v>
      </c>
      <c r="BV310">
        <v>1</v>
      </c>
      <c r="BW310">
        <v>1</v>
      </c>
      <c r="BX310">
        <v>1</v>
      </c>
      <c r="BY310" t="s">
        <v>3</v>
      </c>
      <c r="BZ310">
        <v>0</v>
      </c>
      <c r="CA310">
        <v>0</v>
      </c>
      <c r="CB310" t="s">
        <v>3</v>
      </c>
      <c r="CE310">
        <v>0</v>
      </c>
      <c r="CF310">
        <v>0</v>
      </c>
      <c r="CG310">
        <v>0</v>
      </c>
      <c r="CM310">
        <v>0</v>
      </c>
      <c r="CN310" t="s">
        <v>3</v>
      </c>
      <c r="CO310">
        <v>0</v>
      </c>
      <c r="CP310">
        <f t="shared" si="237"/>
        <v>442.89</v>
      </c>
      <c r="CQ310">
        <f t="shared" si="238"/>
        <v>14763.11</v>
      </c>
      <c r="CR310">
        <f t="shared" si="260"/>
        <v>0</v>
      </c>
      <c r="CS310">
        <f t="shared" si="240"/>
        <v>0</v>
      </c>
      <c r="CT310">
        <f t="shared" si="241"/>
        <v>0</v>
      </c>
      <c r="CU310">
        <f t="shared" si="242"/>
        <v>0</v>
      </c>
      <c r="CV310">
        <f t="shared" si="243"/>
        <v>0</v>
      </c>
      <c r="CW310">
        <f t="shared" si="244"/>
        <v>0</v>
      </c>
      <c r="CX310">
        <f t="shared" si="245"/>
        <v>9.11</v>
      </c>
      <c r="CY310">
        <f>0</f>
        <v>0</v>
      </c>
      <c r="CZ310">
        <f>0</f>
        <v>0</v>
      </c>
      <c r="DC310" t="s">
        <v>3</v>
      </c>
      <c r="DD310" t="s">
        <v>3</v>
      </c>
      <c r="DE310" t="s">
        <v>3</v>
      </c>
      <c r="DF310" t="s">
        <v>3</v>
      </c>
      <c r="DG310" t="s">
        <v>3</v>
      </c>
      <c r="DH310" t="s">
        <v>3</v>
      </c>
      <c r="DI310" t="s">
        <v>3</v>
      </c>
      <c r="DJ310" t="s">
        <v>3</v>
      </c>
      <c r="DK310" t="s">
        <v>3</v>
      </c>
      <c r="DL310" t="s">
        <v>3</v>
      </c>
      <c r="DM310" t="s">
        <v>3</v>
      </c>
      <c r="DN310">
        <v>0</v>
      </c>
      <c r="DO310">
        <v>0</v>
      </c>
      <c r="DP310">
        <v>1</v>
      </c>
      <c r="DQ310">
        <v>1</v>
      </c>
      <c r="DU310">
        <v>1013</v>
      </c>
      <c r="DV310" t="s">
        <v>161</v>
      </c>
      <c r="DW310" t="s">
        <v>163</v>
      </c>
      <c r="DX310">
        <v>1</v>
      </c>
      <c r="DZ310" t="s">
        <v>3</v>
      </c>
      <c r="EA310" t="s">
        <v>3</v>
      </c>
      <c r="EB310" t="s">
        <v>3</v>
      </c>
      <c r="EC310" t="s">
        <v>3</v>
      </c>
      <c r="EE310">
        <v>49994106</v>
      </c>
      <c r="EF310">
        <v>12</v>
      </c>
      <c r="EG310" t="s">
        <v>164</v>
      </c>
      <c r="EH310">
        <v>0</v>
      </c>
      <c r="EI310" t="s">
        <v>3</v>
      </c>
      <c r="EJ310">
        <v>2</v>
      </c>
      <c r="EK310">
        <v>500002</v>
      </c>
      <c r="EL310" t="s">
        <v>165</v>
      </c>
      <c r="EM310" t="s">
        <v>166</v>
      </c>
      <c r="EO310" t="s">
        <v>3</v>
      </c>
      <c r="EQ310">
        <v>131072</v>
      </c>
      <c r="ER310">
        <v>14763.11</v>
      </c>
      <c r="ES310">
        <v>14763.11</v>
      </c>
      <c r="ET310">
        <v>0</v>
      </c>
      <c r="EU310">
        <v>0</v>
      </c>
      <c r="EV310">
        <v>0</v>
      </c>
      <c r="EW310">
        <v>0</v>
      </c>
      <c r="EX310">
        <v>0</v>
      </c>
      <c r="EY310">
        <v>0</v>
      </c>
      <c r="FQ310">
        <v>0</v>
      </c>
      <c r="FR310">
        <v>0</v>
      </c>
      <c r="FS310">
        <v>0</v>
      </c>
      <c r="FX310">
        <v>0</v>
      </c>
      <c r="FY310">
        <v>0</v>
      </c>
      <c r="GA310" t="s">
        <v>3</v>
      </c>
      <c r="GD310">
        <v>1</v>
      </c>
      <c r="GF310">
        <v>-187094181</v>
      </c>
      <c r="GG310">
        <v>2</v>
      </c>
      <c r="GH310">
        <v>1</v>
      </c>
      <c r="GI310">
        <v>-2</v>
      </c>
      <c r="GJ310">
        <v>0</v>
      </c>
      <c r="GK310">
        <v>0</v>
      </c>
      <c r="GL310">
        <f>ROUND(IF(AND(BH310=3,BI310=3,FS310&lt;&gt;0),P310,0),2)</f>
        <v>0</v>
      </c>
      <c r="GM310">
        <f>ROUND(O310+X310+Y310,2)+GX310</f>
        <v>442.89</v>
      </c>
      <c r="GN310">
        <f t="shared" si="248"/>
        <v>0</v>
      </c>
      <c r="GO310">
        <f t="shared" si="249"/>
        <v>442.89</v>
      </c>
      <c r="GP310">
        <f t="shared" si="250"/>
        <v>0</v>
      </c>
      <c r="GR310">
        <v>0</v>
      </c>
      <c r="GS310">
        <v>3</v>
      </c>
      <c r="GT310">
        <v>0</v>
      </c>
      <c r="GU310" t="s">
        <v>3</v>
      </c>
      <c r="GV310">
        <f t="shared" si="251"/>
        <v>0</v>
      </c>
      <c r="GW310">
        <v>1</v>
      </c>
      <c r="GX310">
        <f>ROUND(HC310*I310,2)</f>
        <v>0</v>
      </c>
      <c r="HA310">
        <v>0</v>
      </c>
      <c r="HB310">
        <v>0</v>
      </c>
      <c r="HC310">
        <f t="shared" si="252"/>
        <v>0</v>
      </c>
      <c r="HE310" t="s">
        <v>3</v>
      </c>
      <c r="HF310" t="s">
        <v>3</v>
      </c>
      <c r="HM310" t="s">
        <v>3</v>
      </c>
      <c r="HN310" t="s">
        <v>3</v>
      </c>
      <c r="HO310" t="s">
        <v>3</v>
      </c>
      <c r="HP310" t="s">
        <v>3</v>
      </c>
      <c r="HQ310" t="s">
        <v>3</v>
      </c>
      <c r="HS310">
        <v>0</v>
      </c>
      <c r="IK310">
        <v>0</v>
      </c>
    </row>
    <row r="311" spans="1:245" x14ac:dyDescent="0.2">
      <c r="A311">
        <v>17</v>
      </c>
      <c r="B311">
        <v>1</v>
      </c>
      <c r="E311" t="s">
        <v>290</v>
      </c>
      <c r="F311" t="s">
        <v>168</v>
      </c>
      <c r="G311" t="s">
        <v>169</v>
      </c>
      <c r="H311" t="s">
        <v>161</v>
      </c>
      <c r="I311">
        <f>ROUND((30/1000),7)</f>
        <v>0.03</v>
      </c>
      <c r="J311">
        <v>0</v>
      </c>
      <c r="K311">
        <f>ROUND((30/1000),7)</f>
        <v>0.03</v>
      </c>
      <c r="O311">
        <f>ROUND(CP311,0)</f>
        <v>3012</v>
      </c>
      <c r="P311">
        <f>ROUND(CQ311*I311,0)</f>
        <v>3012</v>
      </c>
      <c r="Q311">
        <f>ROUND(CR311*I311,0)</f>
        <v>0</v>
      </c>
      <c r="R311">
        <f>ROUND(CS311*I311,0)</f>
        <v>0</v>
      </c>
      <c r="S311">
        <f>ROUND(CT311*I311,0)</f>
        <v>0</v>
      </c>
      <c r="T311">
        <f>ROUND(CU311*I311,0)</f>
        <v>0</v>
      </c>
      <c r="U311">
        <f t="shared" si="228"/>
        <v>0</v>
      </c>
      <c r="V311">
        <f t="shared" si="229"/>
        <v>0</v>
      </c>
      <c r="W311">
        <f>ROUND(CX311*I311,0)</f>
        <v>0</v>
      </c>
      <c r="X311">
        <f>ROUND(CY311,0)</f>
        <v>0</v>
      </c>
      <c r="Y311">
        <f>ROUND(CZ311,0)</f>
        <v>0</v>
      </c>
      <c r="AA311">
        <v>64973731</v>
      </c>
      <c r="AB311">
        <f t="shared" si="230"/>
        <v>14763.11</v>
      </c>
      <c r="AC311">
        <f t="shared" si="231"/>
        <v>14763.11</v>
      </c>
      <c r="AD311">
        <f t="shared" si="255"/>
        <v>0</v>
      </c>
      <c r="AE311">
        <f t="shared" si="256"/>
        <v>0</v>
      </c>
      <c r="AF311">
        <f t="shared" si="257"/>
        <v>0</v>
      </c>
      <c r="AG311">
        <f t="shared" si="234"/>
        <v>0</v>
      </c>
      <c r="AH311">
        <f t="shared" si="258"/>
        <v>0</v>
      </c>
      <c r="AI311">
        <f t="shared" si="259"/>
        <v>0</v>
      </c>
      <c r="AJ311">
        <f t="shared" si="236"/>
        <v>9.11</v>
      </c>
      <c r="AK311">
        <v>14763.11</v>
      </c>
      <c r="AL311">
        <v>14763.11</v>
      </c>
      <c r="AM311">
        <v>0</v>
      </c>
      <c r="AN311">
        <v>0</v>
      </c>
      <c r="AO311">
        <v>0</v>
      </c>
      <c r="AP311">
        <v>0</v>
      </c>
      <c r="AQ311">
        <v>0</v>
      </c>
      <c r="AR311">
        <v>0</v>
      </c>
      <c r="AS311">
        <v>9.11</v>
      </c>
      <c r="AT311">
        <v>0</v>
      </c>
      <c r="AU311">
        <v>0</v>
      </c>
      <c r="AV311">
        <v>1</v>
      </c>
      <c r="AW311">
        <v>1</v>
      </c>
      <c r="AZ311">
        <v>1</v>
      </c>
      <c r="BA311">
        <v>1</v>
      </c>
      <c r="BB311">
        <v>1</v>
      </c>
      <c r="BC311">
        <v>6.8</v>
      </c>
      <c r="BD311" t="s">
        <v>3</v>
      </c>
      <c r="BE311" t="s">
        <v>3</v>
      </c>
      <c r="BF311" t="s">
        <v>3</v>
      </c>
      <c r="BG311" t="s">
        <v>3</v>
      </c>
      <c r="BH311">
        <v>3</v>
      </c>
      <c r="BI311">
        <v>2</v>
      </c>
      <c r="BJ311" t="s">
        <v>170</v>
      </c>
      <c r="BM311">
        <v>500002</v>
      </c>
      <c r="BN311">
        <v>0</v>
      </c>
      <c r="BO311" t="s">
        <v>168</v>
      </c>
      <c r="BP311">
        <v>1</v>
      </c>
      <c r="BQ311">
        <v>12</v>
      </c>
      <c r="BR311">
        <v>0</v>
      </c>
      <c r="BS311">
        <v>1</v>
      </c>
      <c r="BT311">
        <v>1</v>
      </c>
      <c r="BU311">
        <v>1</v>
      </c>
      <c r="BV311">
        <v>1</v>
      </c>
      <c r="BW311">
        <v>1</v>
      </c>
      <c r="BX311">
        <v>1</v>
      </c>
      <c r="BY311" t="s">
        <v>3</v>
      </c>
      <c r="BZ311">
        <v>0</v>
      </c>
      <c r="CA311">
        <v>0</v>
      </c>
      <c r="CB311" t="s">
        <v>3</v>
      </c>
      <c r="CE311">
        <v>0</v>
      </c>
      <c r="CF311">
        <v>0</v>
      </c>
      <c r="CG311">
        <v>0</v>
      </c>
      <c r="CM311">
        <v>0</v>
      </c>
      <c r="CN311" t="s">
        <v>3</v>
      </c>
      <c r="CO311">
        <v>0</v>
      </c>
      <c r="CP311">
        <f t="shared" si="237"/>
        <v>3012</v>
      </c>
      <c r="CQ311">
        <f t="shared" si="238"/>
        <v>100389.148</v>
      </c>
      <c r="CR311">
        <f t="shared" si="260"/>
        <v>0</v>
      </c>
      <c r="CS311">
        <f t="shared" si="240"/>
        <v>0</v>
      </c>
      <c r="CT311">
        <f t="shared" si="241"/>
        <v>0</v>
      </c>
      <c r="CU311">
        <f t="shared" si="242"/>
        <v>0</v>
      </c>
      <c r="CV311">
        <f t="shared" si="243"/>
        <v>0</v>
      </c>
      <c r="CW311">
        <f t="shared" si="244"/>
        <v>0</v>
      </c>
      <c r="CX311">
        <f t="shared" si="245"/>
        <v>9.11</v>
      </c>
      <c r="CY311">
        <f>0</f>
        <v>0</v>
      </c>
      <c r="CZ311">
        <f>0</f>
        <v>0</v>
      </c>
      <c r="DC311" t="s">
        <v>3</v>
      </c>
      <c r="DD311" t="s">
        <v>3</v>
      </c>
      <c r="DE311" t="s">
        <v>3</v>
      </c>
      <c r="DF311" t="s">
        <v>3</v>
      </c>
      <c r="DG311" t="s">
        <v>3</v>
      </c>
      <c r="DH311" t="s">
        <v>3</v>
      </c>
      <c r="DI311" t="s">
        <v>3</v>
      </c>
      <c r="DJ311" t="s">
        <v>3</v>
      </c>
      <c r="DK311" t="s">
        <v>3</v>
      </c>
      <c r="DL311" t="s">
        <v>3</v>
      </c>
      <c r="DM311" t="s">
        <v>3</v>
      </c>
      <c r="DN311">
        <v>0</v>
      </c>
      <c r="DO311">
        <v>0</v>
      </c>
      <c r="DP311">
        <v>1</v>
      </c>
      <c r="DQ311">
        <v>1</v>
      </c>
      <c r="DU311">
        <v>1013</v>
      </c>
      <c r="DV311" t="s">
        <v>161</v>
      </c>
      <c r="DW311" t="s">
        <v>163</v>
      </c>
      <c r="DX311">
        <v>1</v>
      </c>
      <c r="DZ311" t="s">
        <v>3</v>
      </c>
      <c r="EA311" t="s">
        <v>3</v>
      </c>
      <c r="EB311" t="s">
        <v>3</v>
      </c>
      <c r="EC311" t="s">
        <v>3</v>
      </c>
      <c r="EE311">
        <v>49994106</v>
      </c>
      <c r="EF311">
        <v>12</v>
      </c>
      <c r="EG311" t="s">
        <v>164</v>
      </c>
      <c r="EH311">
        <v>0</v>
      </c>
      <c r="EI311" t="s">
        <v>3</v>
      </c>
      <c r="EJ311">
        <v>2</v>
      </c>
      <c r="EK311">
        <v>500002</v>
      </c>
      <c r="EL311" t="s">
        <v>165</v>
      </c>
      <c r="EM311" t="s">
        <v>166</v>
      </c>
      <c r="EO311" t="s">
        <v>3</v>
      </c>
      <c r="EQ311">
        <v>131072</v>
      </c>
      <c r="ER311">
        <v>14763.11</v>
      </c>
      <c r="ES311">
        <v>14763.11</v>
      </c>
      <c r="ET311">
        <v>0</v>
      </c>
      <c r="EU311">
        <v>0</v>
      </c>
      <c r="EV311">
        <v>0</v>
      </c>
      <c r="EW311">
        <v>0</v>
      </c>
      <c r="EX311">
        <v>0</v>
      </c>
      <c r="EY311">
        <v>0</v>
      </c>
      <c r="FQ311">
        <v>0</v>
      </c>
      <c r="FR311">
        <v>0</v>
      </c>
      <c r="FS311">
        <v>0</v>
      </c>
      <c r="FX311">
        <v>0</v>
      </c>
      <c r="FY311">
        <v>0</v>
      </c>
      <c r="GA311" t="s">
        <v>3</v>
      </c>
      <c r="GD311">
        <v>0</v>
      </c>
      <c r="GF311">
        <v>-187094181</v>
      </c>
      <c r="GG311">
        <v>2</v>
      </c>
      <c r="GH311">
        <v>1</v>
      </c>
      <c r="GI311">
        <v>2</v>
      </c>
      <c r="GJ311">
        <v>0</v>
      </c>
      <c r="GK311">
        <f>ROUND(R311*(S12)/100,0)</f>
        <v>0</v>
      </c>
      <c r="GL311">
        <f>ROUND(IF(AND(BH311=3,BI311=3,FS311&lt;&gt;0),P311,0),0)</f>
        <v>0</v>
      </c>
      <c r="GM311">
        <f>ROUND(O311+X311+Y311+GK311,0)+GX311</f>
        <v>3012</v>
      </c>
      <c r="GN311">
        <f t="shared" si="248"/>
        <v>0</v>
      </c>
      <c r="GO311">
        <f t="shared" si="249"/>
        <v>3012</v>
      </c>
      <c r="GP311">
        <f t="shared" si="250"/>
        <v>0</v>
      </c>
      <c r="GR311">
        <v>0</v>
      </c>
      <c r="GS311">
        <v>3</v>
      </c>
      <c r="GT311">
        <v>0</v>
      </c>
      <c r="GU311" t="s">
        <v>3</v>
      </c>
      <c r="GV311">
        <f t="shared" si="251"/>
        <v>0</v>
      </c>
      <c r="GW311">
        <v>1</v>
      </c>
      <c r="GX311">
        <f>ROUND(HC311*I311,0)</f>
        <v>0</v>
      </c>
      <c r="HA311">
        <v>0</v>
      </c>
      <c r="HB311">
        <v>0</v>
      </c>
      <c r="HC311">
        <f t="shared" si="252"/>
        <v>0</v>
      </c>
      <c r="HE311" t="s">
        <v>3</v>
      </c>
      <c r="HF311" t="s">
        <v>3</v>
      </c>
      <c r="HM311" t="s">
        <v>3</v>
      </c>
      <c r="HN311" t="s">
        <v>3</v>
      </c>
      <c r="HO311" t="s">
        <v>3</v>
      </c>
      <c r="HP311" t="s">
        <v>3</v>
      </c>
      <c r="HQ311" t="s">
        <v>3</v>
      </c>
      <c r="HS311">
        <v>0</v>
      </c>
      <c r="IK311">
        <v>0</v>
      </c>
    </row>
    <row r="312" spans="1:245" x14ac:dyDescent="0.2">
      <c r="A312">
        <v>17</v>
      </c>
      <c r="B312">
        <v>1</v>
      </c>
      <c r="E312" t="s">
        <v>291</v>
      </c>
      <c r="F312" t="s">
        <v>292</v>
      </c>
      <c r="G312" t="s">
        <v>293</v>
      </c>
      <c r="H312" t="s">
        <v>178</v>
      </c>
      <c r="I312">
        <f>ROUND(180,7)</f>
        <v>180</v>
      </c>
      <c r="J312">
        <v>0</v>
      </c>
      <c r="K312">
        <f>ROUND(180,7)</f>
        <v>180</v>
      </c>
      <c r="O312">
        <f>ROUND(CP312,2)</f>
        <v>97200</v>
      </c>
      <c r="P312">
        <f>ROUND(ROUND(CQ312*I312,0)/BC312,2)</f>
        <v>97200</v>
      </c>
      <c r="Q312">
        <f>ROUND(CR312*I312,2)</f>
        <v>0</v>
      </c>
      <c r="R312">
        <f>ROUND(CS312*I312,2)</f>
        <v>0</v>
      </c>
      <c r="S312">
        <f>ROUND(CT312*I312,2)</f>
        <v>0</v>
      </c>
      <c r="T312">
        <f>ROUND(CU312*I312,2)</f>
        <v>0</v>
      </c>
      <c r="U312">
        <f t="shared" si="228"/>
        <v>0</v>
      </c>
      <c r="V312">
        <f t="shared" si="229"/>
        <v>0</v>
      </c>
      <c r="W312">
        <f>ROUND(CX312*I312,2)</f>
        <v>0</v>
      </c>
      <c r="X312">
        <f>ROUND(CY312,2)</f>
        <v>0</v>
      </c>
      <c r="Y312">
        <f>ROUND(CZ312,2)</f>
        <v>0</v>
      </c>
      <c r="AA312">
        <v>64973733</v>
      </c>
      <c r="AB312">
        <f t="shared" si="230"/>
        <v>540</v>
      </c>
      <c r="AC312">
        <f t="shared" si="231"/>
        <v>540</v>
      </c>
      <c r="AD312">
        <f t="shared" si="255"/>
        <v>0</v>
      </c>
      <c r="AE312">
        <f t="shared" si="256"/>
        <v>0</v>
      </c>
      <c r="AF312">
        <f t="shared" si="257"/>
        <v>0</v>
      </c>
      <c r="AG312">
        <f t="shared" si="234"/>
        <v>0</v>
      </c>
      <c r="AH312">
        <f t="shared" si="258"/>
        <v>0</v>
      </c>
      <c r="AI312">
        <f t="shared" si="259"/>
        <v>0</v>
      </c>
      <c r="AJ312">
        <f t="shared" si="236"/>
        <v>0</v>
      </c>
      <c r="AK312">
        <v>540</v>
      </c>
      <c r="AL312">
        <v>540</v>
      </c>
      <c r="AM312">
        <v>0</v>
      </c>
      <c r="AN312">
        <v>0</v>
      </c>
      <c r="AO312">
        <v>0</v>
      </c>
      <c r="AP312">
        <v>0</v>
      </c>
      <c r="AQ312">
        <v>0</v>
      </c>
      <c r="AR312">
        <v>0</v>
      </c>
      <c r="AS312">
        <v>0</v>
      </c>
      <c r="AT312">
        <v>78</v>
      </c>
      <c r="AU312">
        <v>57</v>
      </c>
      <c r="AV312">
        <v>1</v>
      </c>
      <c r="AW312">
        <v>1</v>
      </c>
      <c r="AZ312">
        <v>1</v>
      </c>
      <c r="BA312">
        <v>1</v>
      </c>
      <c r="BB312">
        <v>1</v>
      </c>
      <c r="BC312">
        <v>1</v>
      </c>
      <c r="BD312" t="s">
        <v>3</v>
      </c>
      <c r="BE312" t="s">
        <v>3</v>
      </c>
      <c r="BF312" t="s">
        <v>3</v>
      </c>
      <c r="BG312" t="s">
        <v>3</v>
      </c>
      <c r="BH312">
        <v>3</v>
      </c>
      <c r="BI312">
        <v>2</v>
      </c>
      <c r="BJ312" t="s">
        <v>3</v>
      </c>
      <c r="BM312">
        <v>400002</v>
      </c>
      <c r="BN312">
        <v>0</v>
      </c>
      <c r="BO312" t="s">
        <v>3</v>
      </c>
      <c r="BP312">
        <v>0</v>
      </c>
      <c r="BQ312">
        <v>7</v>
      </c>
      <c r="BR312">
        <v>0</v>
      </c>
      <c r="BS312">
        <v>1</v>
      </c>
      <c r="BT312">
        <v>1</v>
      </c>
      <c r="BU312">
        <v>1</v>
      </c>
      <c r="BV312">
        <v>1</v>
      </c>
      <c r="BW312">
        <v>1</v>
      </c>
      <c r="BX312">
        <v>1</v>
      </c>
      <c r="BY312" t="s">
        <v>3</v>
      </c>
      <c r="BZ312">
        <v>78</v>
      </c>
      <c r="CA312">
        <v>57</v>
      </c>
      <c r="CB312" t="s">
        <v>3</v>
      </c>
      <c r="CE312">
        <v>0</v>
      </c>
      <c r="CF312">
        <v>0</v>
      </c>
      <c r="CG312">
        <v>0</v>
      </c>
      <c r="CM312">
        <v>0</v>
      </c>
      <c r="CN312" t="s">
        <v>3</v>
      </c>
      <c r="CO312">
        <v>0</v>
      </c>
      <c r="CP312">
        <f t="shared" si="237"/>
        <v>97200</v>
      </c>
      <c r="CQ312">
        <f>AC312</f>
        <v>540</v>
      </c>
      <c r="CR312">
        <f>(((ET312)-(EU312)*BS312)+AE312*BS312)</f>
        <v>0</v>
      </c>
      <c r="CS312">
        <f t="shared" si="240"/>
        <v>0</v>
      </c>
      <c r="CT312">
        <f t="shared" si="241"/>
        <v>0</v>
      </c>
      <c r="CU312">
        <f t="shared" si="242"/>
        <v>0</v>
      </c>
      <c r="CV312">
        <f t="shared" si="243"/>
        <v>0</v>
      </c>
      <c r="CW312">
        <f t="shared" si="244"/>
        <v>0</v>
      </c>
      <c r="CX312">
        <f t="shared" si="245"/>
        <v>0</v>
      </c>
      <c r="CY312">
        <f t="shared" ref="CY312:CY329" si="261">(((S312+R312)*AT312)/100)</f>
        <v>0</v>
      </c>
      <c r="CZ312">
        <f t="shared" ref="CZ312:CZ329" si="262">(((S312+R312)*AU312)/100)</f>
        <v>0</v>
      </c>
      <c r="DC312" t="s">
        <v>3</v>
      </c>
      <c r="DD312" t="s">
        <v>3</v>
      </c>
      <c r="DE312" t="s">
        <v>3</v>
      </c>
      <c r="DF312" t="s">
        <v>3</v>
      </c>
      <c r="DG312" t="s">
        <v>3</v>
      </c>
      <c r="DH312" t="s">
        <v>3</v>
      </c>
      <c r="DI312" t="s">
        <v>3</v>
      </c>
      <c r="DJ312" t="s">
        <v>3</v>
      </c>
      <c r="DK312" t="s">
        <v>3</v>
      </c>
      <c r="DL312" t="s">
        <v>3</v>
      </c>
      <c r="DM312" t="s">
        <v>3</v>
      </c>
      <c r="DN312">
        <v>0</v>
      </c>
      <c r="DO312">
        <v>0</v>
      </c>
      <c r="DP312">
        <v>1</v>
      </c>
      <c r="DQ312">
        <v>1</v>
      </c>
      <c r="DU312">
        <v>1003</v>
      </c>
      <c r="DV312" t="s">
        <v>178</v>
      </c>
      <c r="DW312" t="s">
        <v>178</v>
      </c>
      <c r="DX312">
        <v>1</v>
      </c>
      <c r="DZ312" t="s">
        <v>3</v>
      </c>
      <c r="EA312" t="s">
        <v>3</v>
      </c>
      <c r="EB312" t="s">
        <v>3</v>
      </c>
      <c r="EC312" t="s">
        <v>3</v>
      </c>
      <c r="EE312">
        <v>49994505</v>
      </c>
      <c r="EF312">
        <v>7</v>
      </c>
      <c r="EG312" t="s">
        <v>30</v>
      </c>
      <c r="EH312">
        <v>109</v>
      </c>
      <c r="EI312" t="s">
        <v>31</v>
      </c>
      <c r="EJ312">
        <v>1</v>
      </c>
      <c r="EK312">
        <v>400002</v>
      </c>
      <c r="EL312" t="s">
        <v>31</v>
      </c>
      <c r="EM312" t="s">
        <v>32</v>
      </c>
      <c r="EO312" t="s">
        <v>3</v>
      </c>
      <c r="EQ312">
        <v>1703936</v>
      </c>
      <c r="ER312">
        <v>0</v>
      </c>
      <c r="ES312">
        <v>540</v>
      </c>
      <c r="ET312">
        <v>0</v>
      </c>
      <c r="EU312">
        <v>0</v>
      </c>
      <c r="EV312">
        <v>0</v>
      </c>
      <c r="EW312">
        <v>0</v>
      </c>
      <c r="EX312">
        <v>0</v>
      </c>
      <c r="EY312">
        <v>0</v>
      </c>
      <c r="EZ312">
        <v>5</v>
      </c>
      <c r="FC312">
        <v>0</v>
      </c>
      <c r="FD312">
        <v>18</v>
      </c>
      <c r="FF312">
        <v>540</v>
      </c>
      <c r="FQ312">
        <v>0</v>
      </c>
      <c r="FR312">
        <v>0</v>
      </c>
      <c r="FS312">
        <v>0</v>
      </c>
      <c r="FX312">
        <v>78</v>
      </c>
      <c r="FY312">
        <v>57</v>
      </c>
      <c r="GA312" t="s">
        <v>3</v>
      </c>
      <c r="GD312">
        <v>1</v>
      </c>
      <c r="GF312">
        <v>-794892713</v>
      </c>
      <c r="GG312">
        <v>2</v>
      </c>
      <c r="GH312">
        <v>3</v>
      </c>
      <c r="GI312">
        <v>-2</v>
      </c>
      <c r="GJ312">
        <v>0</v>
      </c>
      <c r="GK312">
        <v>0</v>
      </c>
      <c r="GL312">
        <f>ROUND(IF(AND(BH312=3,BI312=3,FS312&lt;&gt;0),P312,0),2)</f>
        <v>0</v>
      </c>
      <c r="GM312">
        <f>ROUND(O312+X312+Y312,2)+GX312</f>
        <v>97200</v>
      </c>
      <c r="GN312">
        <f t="shared" si="248"/>
        <v>0</v>
      </c>
      <c r="GO312">
        <f t="shared" si="249"/>
        <v>97200</v>
      </c>
      <c r="GP312">
        <f t="shared" si="250"/>
        <v>0</v>
      </c>
      <c r="GR312">
        <v>1</v>
      </c>
      <c r="GS312">
        <v>1</v>
      </c>
      <c r="GT312">
        <v>0</v>
      </c>
      <c r="GU312" t="s">
        <v>3</v>
      </c>
      <c r="GV312">
        <f t="shared" si="251"/>
        <v>0</v>
      </c>
      <c r="GW312">
        <v>1</v>
      </c>
      <c r="GX312">
        <f>ROUND(HC312*I312,2)</f>
        <v>0</v>
      </c>
      <c r="HA312">
        <v>0</v>
      </c>
      <c r="HB312">
        <v>0</v>
      </c>
      <c r="HC312">
        <f t="shared" si="252"/>
        <v>0</v>
      </c>
      <c r="HE312" t="s">
        <v>3</v>
      </c>
      <c r="HF312" t="s">
        <v>3</v>
      </c>
      <c r="HG312">
        <f>ROUND(AC312*I312,0)</f>
        <v>97200</v>
      </c>
      <c r="HM312" t="s">
        <v>3</v>
      </c>
      <c r="HN312" t="s">
        <v>33</v>
      </c>
      <c r="HO312" t="s">
        <v>34</v>
      </c>
      <c r="HP312" t="s">
        <v>31</v>
      </c>
      <c r="HQ312" t="s">
        <v>31</v>
      </c>
      <c r="HS312">
        <v>0</v>
      </c>
      <c r="IK312">
        <v>0</v>
      </c>
    </row>
    <row r="313" spans="1:245" x14ac:dyDescent="0.2">
      <c r="A313">
        <v>17</v>
      </c>
      <c r="B313">
        <v>1</v>
      </c>
      <c r="E313" t="s">
        <v>291</v>
      </c>
      <c r="F313" t="s">
        <v>292</v>
      </c>
      <c r="G313" t="s">
        <v>293</v>
      </c>
      <c r="H313" t="s">
        <v>178</v>
      </c>
      <c r="I313">
        <f>ROUND(180,7)</f>
        <v>180</v>
      </c>
      <c r="J313">
        <v>0</v>
      </c>
      <c r="K313">
        <f>ROUND(180,7)</f>
        <v>180</v>
      </c>
      <c r="O313">
        <f>ROUND(CP313,0)</f>
        <v>99144</v>
      </c>
      <c r="P313">
        <f>ROUND(CQ313*I313,0)</f>
        <v>99144</v>
      </c>
      <c r="Q313">
        <f>ROUND(CR313*I313,0)</f>
        <v>0</v>
      </c>
      <c r="R313">
        <f>ROUND(CS313*I313,0)</f>
        <v>0</v>
      </c>
      <c r="S313">
        <f>ROUND(CT313*I313,0)</f>
        <v>0</v>
      </c>
      <c r="T313">
        <f>ROUND(CU313*I313,0)</f>
        <v>0</v>
      </c>
      <c r="U313">
        <f t="shared" si="228"/>
        <v>0</v>
      </c>
      <c r="V313">
        <f t="shared" si="229"/>
        <v>0</v>
      </c>
      <c r="W313">
        <f>ROUND(CX313*I313,0)</f>
        <v>0</v>
      </c>
      <c r="X313">
        <f>ROUND(CY313,0)</f>
        <v>0</v>
      </c>
      <c r="Y313">
        <f>ROUND(CZ313,0)</f>
        <v>0</v>
      </c>
      <c r="AA313">
        <v>64973731</v>
      </c>
      <c r="AB313">
        <f t="shared" si="230"/>
        <v>550.79999999999995</v>
      </c>
      <c r="AC313">
        <f t="shared" si="231"/>
        <v>550.79999999999995</v>
      </c>
      <c r="AD313">
        <f t="shared" si="255"/>
        <v>0</v>
      </c>
      <c r="AE313">
        <f t="shared" si="256"/>
        <v>0</v>
      </c>
      <c r="AF313">
        <f t="shared" si="257"/>
        <v>0</v>
      </c>
      <c r="AG313">
        <f t="shared" si="234"/>
        <v>0</v>
      </c>
      <c r="AH313">
        <f t="shared" si="258"/>
        <v>0</v>
      </c>
      <c r="AI313">
        <f t="shared" si="259"/>
        <v>0</v>
      </c>
      <c r="AJ313">
        <f t="shared" si="236"/>
        <v>0</v>
      </c>
      <c r="AK313">
        <v>550.79999999999995</v>
      </c>
      <c r="AL313">
        <v>550.79999999999995</v>
      </c>
      <c r="AM313">
        <v>0</v>
      </c>
      <c r="AN313">
        <v>0</v>
      </c>
      <c r="AO313">
        <v>0</v>
      </c>
      <c r="AP313">
        <v>0</v>
      </c>
      <c r="AQ313">
        <v>0</v>
      </c>
      <c r="AR313">
        <v>0</v>
      </c>
      <c r="AS313">
        <v>0</v>
      </c>
      <c r="AT313">
        <v>78</v>
      </c>
      <c r="AU313">
        <v>57</v>
      </c>
      <c r="AV313">
        <v>1</v>
      </c>
      <c r="AW313">
        <v>1</v>
      </c>
      <c r="AZ313">
        <v>1</v>
      </c>
      <c r="BA313">
        <v>1</v>
      </c>
      <c r="BB313">
        <v>1</v>
      </c>
      <c r="BC313">
        <v>9.66</v>
      </c>
      <c r="BD313" t="s">
        <v>3</v>
      </c>
      <c r="BE313" t="s">
        <v>3</v>
      </c>
      <c r="BF313" t="s">
        <v>3</v>
      </c>
      <c r="BG313" t="s">
        <v>3</v>
      </c>
      <c r="BH313">
        <v>3</v>
      </c>
      <c r="BI313">
        <v>2</v>
      </c>
      <c r="BJ313" t="s">
        <v>3</v>
      </c>
      <c r="BM313">
        <v>400002</v>
      </c>
      <c r="BN313">
        <v>0</v>
      </c>
      <c r="BO313" t="s">
        <v>3</v>
      </c>
      <c r="BP313">
        <v>0</v>
      </c>
      <c r="BQ313">
        <v>7</v>
      </c>
      <c r="BR313">
        <v>0</v>
      </c>
      <c r="BS313">
        <v>1</v>
      </c>
      <c r="BT313">
        <v>1</v>
      </c>
      <c r="BU313">
        <v>1</v>
      </c>
      <c r="BV313">
        <v>1</v>
      </c>
      <c r="BW313">
        <v>1</v>
      </c>
      <c r="BX313">
        <v>1</v>
      </c>
      <c r="BY313" t="s">
        <v>3</v>
      </c>
      <c r="BZ313">
        <v>78</v>
      </c>
      <c r="CA313">
        <v>57</v>
      </c>
      <c r="CB313" t="s">
        <v>3</v>
      </c>
      <c r="CE313">
        <v>0</v>
      </c>
      <c r="CF313">
        <v>0</v>
      </c>
      <c r="CG313">
        <v>0</v>
      </c>
      <c r="CM313">
        <v>0</v>
      </c>
      <c r="CN313" t="s">
        <v>3</v>
      </c>
      <c r="CO313">
        <v>0</v>
      </c>
      <c r="CP313">
        <f t="shared" si="237"/>
        <v>99144</v>
      </c>
      <c r="CQ313">
        <f>AC313</f>
        <v>550.79999999999995</v>
      </c>
      <c r="CR313">
        <f>(((ET313)-(EU313)*BS313)+AE313*BS313)</f>
        <v>0</v>
      </c>
      <c r="CS313">
        <f t="shared" si="240"/>
        <v>0</v>
      </c>
      <c r="CT313">
        <f t="shared" si="241"/>
        <v>0</v>
      </c>
      <c r="CU313">
        <f t="shared" si="242"/>
        <v>0</v>
      </c>
      <c r="CV313">
        <f t="shared" si="243"/>
        <v>0</v>
      </c>
      <c r="CW313">
        <f t="shared" si="244"/>
        <v>0</v>
      </c>
      <c r="CX313">
        <f t="shared" si="245"/>
        <v>0</v>
      </c>
      <c r="CY313">
        <f t="shared" si="261"/>
        <v>0</v>
      </c>
      <c r="CZ313">
        <f t="shared" si="262"/>
        <v>0</v>
      </c>
      <c r="DC313" t="s">
        <v>3</v>
      </c>
      <c r="DD313" t="s">
        <v>3</v>
      </c>
      <c r="DE313" t="s">
        <v>3</v>
      </c>
      <c r="DF313" t="s">
        <v>3</v>
      </c>
      <c r="DG313" t="s">
        <v>3</v>
      </c>
      <c r="DH313" t="s">
        <v>3</v>
      </c>
      <c r="DI313" t="s">
        <v>3</v>
      </c>
      <c r="DJ313" t="s">
        <v>3</v>
      </c>
      <c r="DK313" t="s">
        <v>3</v>
      </c>
      <c r="DL313" t="s">
        <v>3</v>
      </c>
      <c r="DM313" t="s">
        <v>3</v>
      </c>
      <c r="DN313">
        <v>0</v>
      </c>
      <c r="DO313">
        <v>0</v>
      </c>
      <c r="DP313">
        <v>1</v>
      </c>
      <c r="DQ313">
        <v>1</v>
      </c>
      <c r="DU313">
        <v>1003</v>
      </c>
      <c r="DV313" t="s">
        <v>178</v>
      </c>
      <c r="DW313" t="s">
        <v>178</v>
      </c>
      <c r="DX313">
        <v>1</v>
      </c>
      <c r="DZ313" t="s">
        <v>3</v>
      </c>
      <c r="EA313" t="s">
        <v>3</v>
      </c>
      <c r="EB313" t="s">
        <v>3</v>
      </c>
      <c r="EC313" t="s">
        <v>3</v>
      </c>
      <c r="EE313">
        <v>49994505</v>
      </c>
      <c r="EF313">
        <v>7</v>
      </c>
      <c r="EG313" t="s">
        <v>30</v>
      </c>
      <c r="EH313">
        <v>109</v>
      </c>
      <c r="EI313" t="s">
        <v>31</v>
      </c>
      <c r="EJ313">
        <v>1</v>
      </c>
      <c r="EK313">
        <v>400002</v>
      </c>
      <c r="EL313" t="s">
        <v>31</v>
      </c>
      <c r="EM313" t="s">
        <v>32</v>
      </c>
      <c r="EO313" t="s">
        <v>3</v>
      </c>
      <c r="EQ313">
        <v>1703936</v>
      </c>
      <c r="ER313">
        <v>550.79999999999995</v>
      </c>
      <c r="ES313">
        <v>550.79999999999995</v>
      </c>
      <c r="ET313">
        <v>0</v>
      </c>
      <c r="EU313">
        <v>0</v>
      </c>
      <c r="EV313">
        <v>0</v>
      </c>
      <c r="EW313">
        <v>0</v>
      </c>
      <c r="EX313">
        <v>0</v>
      </c>
      <c r="EY313">
        <v>0</v>
      </c>
      <c r="EZ313">
        <v>5</v>
      </c>
      <c r="FC313">
        <v>0</v>
      </c>
      <c r="FD313">
        <v>18</v>
      </c>
      <c r="FF313">
        <v>540</v>
      </c>
      <c r="FQ313">
        <v>0</v>
      </c>
      <c r="FR313">
        <v>0</v>
      </c>
      <c r="FS313">
        <v>0</v>
      </c>
      <c r="FX313">
        <v>78</v>
      </c>
      <c r="FY313">
        <v>57</v>
      </c>
      <c r="GA313" t="s">
        <v>294</v>
      </c>
      <c r="GD313">
        <v>0</v>
      </c>
      <c r="GF313">
        <v>-794892713</v>
      </c>
      <c r="GG313">
        <v>2</v>
      </c>
      <c r="GH313">
        <v>3</v>
      </c>
      <c r="GI313">
        <v>5</v>
      </c>
      <c r="GJ313">
        <v>0</v>
      </c>
      <c r="GK313">
        <f>ROUND(R313*(S12)/100,0)</f>
        <v>0</v>
      </c>
      <c r="GL313">
        <f>ROUND(IF(AND(BH313=3,BI313=3,FS313&lt;&gt;0),P313,0),0)</f>
        <v>0</v>
      </c>
      <c r="GM313">
        <f>ROUND(O313+X313+Y313+GK313,0)+GX313</f>
        <v>99144</v>
      </c>
      <c r="GN313">
        <f t="shared" si="248"/>
        <v>0</v>
      </c>
      <c r="GO313">
        <f t="shared" si="249"/>
        <v>99144</v>
      </c>
      <c r="GP313">
        <f t="shared" si="250"/>
        <v>0</v>
      </c>
      <c r="GR313">
        <v>1</v>
      </c>
      <c r="GS313">
        <v>1</v>
      </c>
      <c r="GT313">
        <v>0</v>
      </c>
      <c r="GU313" t="s">
        <v>3</v>
      </c>
      <c r="GV313">
        <f t="shared" si="251"/>
        <v>0</v>
      </c>
      <c r="GW313">
        <v>1</v>
      </c>
      <c r="GX313">
        <f>ROUND(HC313*I313,0)</f>
        <v>0</v>
      </c>
      <c r="HA313">
        <v>0</v>
      </c>
      <c r="HB313">
        <v>0</v>
      </c>
      <c r="HC313">
        <f t="shared" si="252"/>
        <v>0</v>
      </c>
      <c r="HE313" t="s">
        <v>36</v>
      </c>
      <c r="HF313" t="s">
        <v>37</v>
      </c>
      <c r="HG313">
        <f>ROUND(AC313*I313,0)</f>
        <v>99144</v>
      </c>
      <c r="HM313" t="s">
        <v>3</v>
      </c>
      <c r="HN313" t="s">
        <v>33</v>
      </c>
      <c r="HO313" t="s">
        <v>34</v>
      </c>
      <c r="HP313" t="s">
        <v>31</v>
      </c>
      <c r="HQ313" t="s">
        <v>31</v>
      </c>
      <c r="HS313">
        <v>0</v>
      </c>
      <c r="IK313">
        <v>0</v>
      </c>
    </row>
    <row r="314" spans="1:245" x14ac:dyDescent="0.2">
      <c r="A314">
        <v>17</v>
      </c>
      <c r="B314">
        <v>1</v>
      </c>
      <c r="C314">
        <f>ROW(SmtRes!A384)</f>
        <v>384</v>
      </c>
      <c r="D314">
        <f>ROW(EtalonRes!A386)</f>
        <v>386</v>
      </c>
      <c r="E314" t="s">
        <v>295</v>
      </c>
      <c r="F314" t="s">
        <v>181</v>
      </c>
      <c r="G314" t="s">
        <v>182</v>
      </c>
      <c r="H314" t="s">
        <v>183</v>
      </c>
      <c r="I314">
        <f>ROUND(24/10,7)</f>
        <v>2.4</v>
      </c>
      <c r="J314">
        <v>0</v>
      </c>
      <c r="K314">
        <f>ROUND(24/10,7)</f>
        <v>2.4</v>
      </c>
      <c r="O314">
        <f>ROUND(CP314,2)</f>
        <v>237.79</v>
      </c>
      <c r="P314">
        <f>ROUND(CQ314*I314,2)</f>
        <v>23.06</v>
      </c>
      <c r="Q314">
        <f>ROUND(CR314*I314,2)</f>
        <v>0</v>
      </c>
      <c r="R314">
        <f>ROUND(CS314*I314,2)</f>
        <v>0</v>
      </c>
      <c r="S314">
        <f>ROUND(CT314*I314,2)</f>
        <v>214.73</v>
      </c>
      <c r="T314">
        <f>ROUND(CU314*I314,2)</f>
        <v>0</v>
      </c>
      <c r="U314">
        <f t="shared" si="228"/>
        <v>22.32</v>
      </c>
      <c r="V314">
        <f t="shared" si="229"/>
        <v>0</v>
      </c>
      <c r="W314">
        <f>ROUND(CX314*I314,2)</f>
        <v>0</v>
      </c>
      <c r="X314">
        <f>ROUND(CY314,2)</f>
        <v>193.26</v>
      </c>
      <c r="Y314">
        <f>ROUND(CZ314,2)</f>
        <v>98.78</v>
      </c>
      <c r="AA314">
        <v>64973733</v>
      </c>
      <c r="AB314">
        <f t="shared" si="230"/>
        <v>99.08</v>
      </c>
      <c r="AC314">
        <f t="shared" si="231"/>
        <v>9.61</v>
      </c>
      <c r="AD314">
        <f t="shared" si="255"/>
        <v>0</v>
      </c>
      <c r="AE314">
        <f t="shared" si="256"/>
        <v>0</v>
      </c>
      <c r="AF314">
        <f t="shared" si="257"/>
        <v>89.47</v>
      </c>
      <c r="AG314">
        <f t="shared" si="234"/>
        <v>0</v>
      </c>
      <c r="AH314">
        <f t="shared" si="258"/>
        <v>9.3000000000000007</v>
      </c>
      <c r="AI314">
        <f t="shared" si="259"/>
        <v>0</v>
      </c>
      <c r="AJ314">
        <f t="shared" si="236"/>
        <v>0</v>
      </c>
      <c r="AK314">
        <v>99.08</v>
      </c>
      <c r="AL314">
        <v>9.61</v>
      </c>
      <c r="AM314">
        <v>0</v>
      </c>
      <c r="AN314">
        <v>0</v>
      </c>
      <c r="AO314">
        <v>89.47</v>
      </c>
      <c r="AP314">
        <v>0</v>
      </c>
      <c r="AQ314">
        <v>9.3000000000000007</v>
      </c>
      <c r="AR314">
        <v>0</v>
      </c>
      <c r="AS314">
        <v>0</v>
      </c>
      <c r="AT314">
        <v>90</v>
      </c>
      <c r="AU314">
        <v>46</v>
      </c>
      <c r="AV314">
        <v>1</v>
      </c>
      <c r="AW314">
        <v>1</v>
      </c>
      <c r="AZ314">
        <v>1</v>
      </c>
      <c r="BA314">
        <v>1</v>
      </c>
      <c r="BB314">
        <v>1</v>
      </c>
      <c r="BC314">
        <v>1</v>
      </c>
      <c r="BD314" t="s">
        <v>3</v>
      </c>
      <c r="BE314" t="s">
        <v>3</v>
      </c>
      <c r="BF314" t="s">
        <v>3</v>
      </c>
      <c r="BG314" t="s">
        <v>3</v>
      </c>
      <c r="BH314">
        <v>0</v>
      </c>
      <c r="BI314">
        <v>2</v>
      </c>
      <c r="BJ314" t="s">
        <v>184</v>
      </c>
      <c r="BM314">
        <v>110001</v>
      </c>
      <c r="BN314">
        <v>0</v>
      </c>
      <c r="BO314" t="s">
        <v>3</v>
      </c>
      <c r="BP314">
        <v>0</v>
      </c>
      <c r="BQ314">
        <v>3</v>
      </c>
      <c r="BR314">
        <v>0</v>
      </c>
      <c r="BS314">
        <v>1</v>
      </c>
      <c r="BT314">
        <v>1</v>
      </c>
      <c r="BU314">
        <v>1</v>
      </c>
      <c r="BV314">
        <v>1</v>
      </c>
      <c r="BW314">
        <v>1</v>
      </c>
      <c r="BX314">
        <v>1</v>
      </c>
      <c r="BY314" t="s">
        <v>3</v>
      </c>
      <c r="BZ314">
        <v>90</v>
      </c>
      <c r="CA314">
        <v>46</v>
      </c>
      <c r="CB314" t="s">
        <v>3</v>
      </c>
      <c r="CE314">
        <v>0</v>
      </c>
      <c r="CF314">
        <v>0</v>
      </c>
      <c r="CG314">
        <v>0</v>
      </c>
      <c r="CM314">
        <v>0</v>
      </c>
      <c r="CN314" t="s">
        <v>3</v>
      </c>
      <c r="CO314">
        <v>0</v>
      </c>
      <c r="CP314">
        <f t="shared" si="237"/>
        <v>237.79</v>
      </c>
      <c r="CQ314">
        <f>AC314*BC314</f>
        <v>9.61</v>
      </c>
      <c r="CR314">
        <f>(((ET314)*BB314-(EU314)*BS314)+AE314*BS314)</f>
        <v>0</v>
      </c>
      <c r="CS314">
        <f t="shared" si="240"/>
        <v>0</v>
      </c>
      <c r="CT314">
        <f t="shared" si="241"/>
        <v>89.47</v>
      </c>
      <c r="CU314">
        <f t="shared" si="242"/>
        <v>0</v>
      </c>
      <c r="CV314">
        <f t="shared" si="243"/>
        <v>9.3000000000000007</v>
      </c>
      <c r="CW314">
        <f t="shared" si="244"/>
        <v>0</v>
      </c>
      <c r="CX314">
        <f t="shared" si="245"/>
        <v>0</v>
      </c>
      <c r="CY314">
        <f t="shared" si="261"/>
        <v>193.25700000000001</v>
      </c>
      <c r="CZ314">
        <f t="shared" si="262"/>
        <v>98.775800000000004</v>
      </c>
      <c r="DC314" t="s">
        <v>3</v>
      </c>
      <c r="DD314" t="s">
        <v>3</v>
      </c>
      <c r="DE314" t="s">
        <v>3</v>
      </c>
      <c r="DF314" t="s">
        <v>3</v>
      </c>
      <c r="DG314" t="s">
        <v>3</v>
      </c>
      <c r="DH314" t="s">
        <v>3</v>
      </c>
      <c r="DI314" t="s">
        <v>3</v>
      </c>
      <c r="DJ314" t="s">
        <v>3</v>
      </c>
      <c r="DK314" t="s">
        <v>3</v>
      </c>
      <c r="DL314" t="s">
        <v>3</v>
      </c>
      <c r="DM314" t="s">
        <v>3</v>
      </c>
      <c r="DN314">
        <v>0</v>
      </c>
      <c r="DO314">
        <v>0</v>
      </c>
      <c r="DP314">
        <v>1</v>
      </c>
      <c r="DQ314">
        <v>1</v>
      </c>
      <c r="DU314">
        <v>1013</v>
      </c>
      <c r="DV314" t="s">
        <v>183</v>
      </c>
      <c r="DW314" t="s">
        <v>183</v>
      </c>
      <c r="DX314">
        <v>1</v>
      </c>
      <c r="DZ314" t="s">
        <v>3</v>
      </c>
      <c r="EA314" t="s">
        <v>3</v>
      </c>
      <c r="EB314" t="s">
        <v>3</v>
      </c>
      <c r="EC314" t="s">
        <v>3</v>
      </c>
      <c r="EE314">
        <v>49994021</v>
      </c>
      <c r="EF314">
        <v>3</v>
      </c>
      <c r="EG314" t="s">
        <v>106</v>
      </c>
      <c r="EH314">
        <v>0</v>
      </c>
      <c r="EI314" t="s">
        <v>3</v>
      </c>
      <c r="EJ314">
        <v>2</v>
      </c>
      <c r="EK314">
        <v>110001</v>
      </c>
      <c r="EL314" t="s">
        <v>185</v>
      </c>
      <c r="EM314" t="s">
        <v>186</v>
      </c>
      <c r="EO314" t="s">
        <v>3</v>
      </c>
      <c r="EQ314">
        <v>131072</v>
      </c>
      <c r="ER314">
        <v>99.08</v>
      </c>
      <c r="ES314">
        <v>9.61</v>
      </c>
      <c r="ET314">
        <v>0</v>
      </c>
      <c r="EU314">
        <v>0</v>
      </c>
      <c r="EV314">
        <v>89.47</v>
      </c>
      <c r="EW314">
        <v>9.3000000000000007</v>
      </c>
      <c r="EX314">
        <v>0</v>
      </c>
      <c r="EY314">
        <v>0</v>
      </c>
      <c r="FQ314">
        <v>0</v>
      </c>
      <c r="FR314">
        <v>0</v>
      </c>
      <c r="FS314">
        <v>0</v>
      </c>
      <c r="FX314">
        <v>90</v>
      </c>
      <c r="FY314">
        <v>46</v>
      </c>
      <c r="GA314" t="s">
        <v>3</v>
      </c>
      <c r="GD314">
        <v>1</v>
      </c>
      <c r="GF314">
        <v>-300928274</v>
      </c>
      <c r="GG314">
        <v>2</v>
      </c>
      <c r="GH314">
        <v>1</v>
      </c>
      <c r="GI314">
        <v>-2</v>
      </c>
      <c r="GJ314">
        <v>0</v>
      </c>
      <c r="GK314">
        <v>0</v>
      </c>
      <c r="GL314">
        <f>ROUND(IF(AND(BH314=3,BI314=3,FS314&lt;&gt;0),P314,0),2)</f>
        <v>0</v>
      </c>
      <c r="GM314">
        <f>ROUND(O314+X314+Y314,2)+GX314</f>
        <v>529.83000000000004</v>
      </c>
      <c r="GN314">
        <f t="shared" si="248"/>
        <v>0</v>
      </c>
      <c r="GO314">
        <f t="shared" si="249"/>
        <v>529.83000000000004</v>
      </c>
      <c r="GP314">
        <f t="shared" si="250"/>
        <v>0</v>
      </c>
      <c r="GR314">
        <v>0</v>
      </c>
      <c r="GS314">
        <v>3</v>
      </c>
      <c r="GT314">
        <v>0</v>
      </c>
      <c r="GU314" t="s">
        <v>3</v>
      </c>
      <c r="GV314">
        <f t="shared" si="251"/>
        <v>0</v>
      </c>
      <c r="GW314">
        <v>1</v>
      </c>
      <c r="GX314">
        <f>ROUND(HC314*I314,2)</f>
        <v>0</v>
      </c>
      <c r="HA314">
        <v>0</v>
      </c>
      <c r="HB314">
        <v>0</v>
      </c>
      <c r="HC314">
        <f t="shared" si="252"/>
        <v>0</v>
      </c>
      <c r="HE314" t="s">
        <v>3</v>
      </c>
      <c r="HF314" t="s">
        <v>3</v>
      </c>
      <c r="HM314" t="s">
        <v>3</v>
      </c>
      <c r="HN314" t="s">
        <v>187</v>
      </c>
      <c r="HO314" t="s">
        <v>188</v>
      </c>
      <c r="HP314" t="s">
        <v>185</v>
      </c>
      <c r="HQ314" t="s">
        <v>185</v>
      </c>
      <c r="HS314">
        <v>0</v>
      </c>
      <c r="IK314">
        <v>0</v>
      </c>
    </row>
    <row r="315" spans="1:245" x14ac:dyDescent="0.2">
      <c r="A315">
        <v>17</v>
      </c>
      <c r="B315">
        <v>1</v>
      </c>
      <c r="C315">
        <f>ROW(SmtRes!A388)</f>
        <v>388</v>
      </c>
      <c r="D315">
        <f>ROW(EtalonRes!A390)</f>
        <v>390</v>
      </c>
      <c r="E315" t="s">
        <v>295</v>
      </c>
      <c r="F315" t="s">
        <v>181</v>
      </c>
      <c r="G315" t="s">
        <v>182</v>
      </c>
      <c r="H315" t="s">
        <v>183</v>
      </c>
      <c r="I315">
        <f>ROUND(24/10,7)</f>
        <v>2.4</v>
      </c>
      <c r="J315">
        <v>0</v>
      </c>
      <c r="K315">
        <f>ROUND(24/10,7)</f>
        <v>2.4</v>
      </c>
      <c r="O315">
        <f>ROUND(CP315,0)</f>
        <v>11230</v>
      </c>
      <c r="P315">
        <f>ROUND(CQ315*I315,0)</f>
        <v>294</v>
      </c>
      <c r="Q315">
        <f>ROUND(CR315*I315,0)</f>
        <v>0</v>
      </c>
      <c r="R315">
        <f>ROUND(CS315*I315,0)</f>
        <v>0</v>
      </c>
      <c r="S315">
        <f>ROUND(CT315*I315,0)</f>
        <v>10936</v>
      </c>
      <c r="T315">
        <f>ROUND(CU315*I315,0)</f>
        <v>0</v>
      </c>
      <c r="U315">
        <f t="shared" si="228"/>
        <v>22.32</v>
      </c>
      <c r="V315">
        <f t="shared" si="229"/>
        <v>0</v>
      </c>
      <c r="W315">
        <f>ROUND(CX315*I315,0)</f>
        <v>0</v>
      </c>
      <c r="X315">
        <f>ROUND(CY315,0)</f>
        <v>9842</v>
      </c>
      <c r="Y315">
        <f>ROUND(CZ315,0)</f>
        <v>5031</v>
      </c>
      <c r="AA315">
        <v>64973731</v>
      </c>
      <c r="AB315">
        <f t="shared" si="230"/>
        <v>99.08</v>
      </c>
      <c r="AC315">
        <f t="shared" si="231"/>
        <v>9.61</v>
      </c>
      <c r="AD315">
        <f t="shared" si="255"/>
        <v>0</v>
      </c>
      <c r="AE315">
        <f t="shared" si="256"/>
        <v>0</v>
      </c>
      <c r="AF315">
        <f t="shared" si="257"/>
        <v>89.47</v>
      </c>
      <c r="AG315">
        <f t="shared" si="234"/>
        <v>0</v>
      </c>
      <c r="AH315">
        <f t="shared" si="258"/>
        <v>9.3000000000000007</v>
      </c>
      <c r="AI315">
        <f t="shared" si="259"/>
        <v>0</v>
      </c>
      <c r="AJ315">
        <f t="shared" si="236"/>
        <v>0</v>
      </c>
      <c r="AK315">
        <v>99.08</v>
      </c>
      <c r="AL315">
        <v>9.61</v>
      </c>
      <c r="AM315">
        <v>0</v>
      </c>
      <c r="AN315">
        <v>0</v>
      </c>
      <c r="AO315">
        <v>89.47</v>
      </c>
      <c r="AP315">
        <v>0</v>
      </c>
      <c r="AQ315">
        <v>9.3000000000000007</v>
      </c>
      <c r="AR315">
        <v>0</v>
      </c>
      <c r="AS315">
        <v>0</v>
      </c>
      <c r="AT315">
        <v>90</v>
      </c>
      <c r="AU315">
        <v>46</v>
      </c>
      <c r="AV315">
        <v>1</v>
      </c>
      <c r="AW315">
        <v>1</v>
      </c>
      <c r="AZ315">
        <v>1</v>
      </c>
      <c r="BA315">
        <v>50.93</v>
      </c>
      <c r="BB315">
        <v>1</v>
      </c>
      <c r="BC315">
        <v>12.73</v>
      </c>
      <c r="BD315" t="s">
        <v>3</v>
      </c>
      <c r="BE315" t="s">
        <v>3</v>
      </c>
      <c r="BF315" t="s">
        <v>3</v>
      </c>
      <c r="BG315" t="s">
        <v>3</v>
      </c>
      <c r="BH315">
        <v>0</v>
      </c>
      <c r="BI315">
        <v>2</v>
      </c>
      <c r="BJ315" t="s">
        <v>184</v>
      </c>
      <c r="BM315">
        <v>110001</v>
      </c>
      <c r="BN315">
        <v>0</v>
      </c>
      <c r="BO315" t="s">
        <v>181</v>
      </c>
      <c r="BP315">
        <v>1</v>
      </c>
      <c r="BQ315">
        <v>3</v>
      </c>
      <c r="BR315">
        <v>0</v>
      </c>
      <c r="BS315">
        <v>50.93</v>
      </c>
      <c r="BT315">
        <v>1</v>
      </c>
      <c r="BU315">
        <v>1</v>
      </c>
      <c r="BV315">
        <v>1</v>
      </c>
      <c r="BW315">
        <v>1</v>
      </c>
      <c r="BX315">
        <v>1</v>
      </c>
      <c r="BY315" t="s">
        <v>3</v>
      </c>
      <c r="BZ315">
        <v>90</v>
      </c>
      <c r="CA315">
        <v>46</v>
      </c>
      <c r="CB315" t="s">
        <v>3</v>
      </c>
      <c r="CE315">
        <v>0</v>
      </c>
      <c r="CF315">
        <v>0</v>
      </c>
      <c r="CG315">
        <v>0</v>
      </c>
      <c r="CM315">
        <v>0</v>
      </c>
      <c r="CN315" t="s">
        <v>3</v>
      </c>
      <c r="CO315">
        <v>0</v>
      </c>
      <c r="CP315">
        <f t="shared" si="237"/>
        <v>11230</v>
      </c>
      <c r="CQ315">
        <f>AC315*BC315</f>
        <v>122.3353</v>
      </c>
      <c r="CR315">
        <f>(((ET315)*BB315-(EU315)*BS315)+AE315*BS315)</f>
        <v>0</v>
      </c>
      <c r="CS315">
        <f t="shared" si="240"/>
        <v>0</v>
      </c>
      <c r="CT315">
        <f t="shared" si="241"/>
        <v>4556.7070999999996</v>
      </c>
      <c r="CU315">
        <f t="shared" si="242"/>
        <v>0</v>
      </c>
      <c r="CV315">
        <f t="shared" si="243"/>
        <v>9.3000000000000007</v>
      </c>
      <c r="CW315">
        <f t="shared" si="244"/>
        <v>0</v>
      </c>
      <c r="CX315">
        <f t="shared" si="245"/>
        <v>0</v>
      </c>
      <c r="CY315">
        <f t="shared" si="261"/>
        <v>9842.4</v>
      </c>
      <c r="CZ315">
        <f t="shared" si="262"/>
        <v>5030.5600000000004</v>
      </c>
      <c r="DC315" t="s">
        <v>3</v>
      </c>
      <c r="DD315" t="s">
        <v>3</v>
      </c>
      <c r="DE315" t="s">
        <v>3</v>
      </c>
      <c r="DF315" t="s">
        <v>3</v>
      </c>
      <c r="DG315" t="s">
        <v>3</v>
      </c>
      <c r="DH315" t="s">
        <v>3</v>
      </c>
      <c r="DI315" t="s">
        <v>3</v>
      </c>
      <c r="DJ315" t="s">
        <v>3</v>
      </c>
      <c r="DK315" t="s">
        <v>3</v>
      </c>
      <c r="DL315" t="s">
        <v>3</v>
      </c>
      <c r="DM315" t="s">
        <v>3</v>
      </c>
      <c r="DN315">
        <v>0</v>
      </c>
      <c r="DO315">
        <v>0</v>
      </c>
      <c r="DP315">
        <v>1</v>
      </c>
      <c r="DQ315">
        <v>1</v>
      </c>
      <c r="DU315">
        <v>1013</v>
      </c>
      <c r="DV315" t="s">
        <v>183</v>
      </c>
      <c r="DW315" t="s">
        <v>183</v>
      </c>
      <c r="DX315">
        <v>1</v>
      </c>
      <c r="DZ315" t="s">
        <v>3</v>
      </c>
      <c r="EA315" t="s">
        <v>3</v>
      </c>
      <c r="EB315" t="s">
        <v>3</v>
      </c>
      <c r="EC315" t="s">
        <v>3</v>
      </c>
      <c r="EE315">
        <v>49994021</v>
      </c>
      <c r="EF315">
        <v>3</v>
      </c>
      <c r="EG315" t="s">
        <v>106</v>
      </c>
      <c r="EH315">
        <v>0</v>
      </c>
      <c r="EI315" t="s">
        <v>3</v>
      </c>
      <c r="EJ315">
        <v>2</v>
      </c>
      <c r="EK315">
        <v>110001</v>
      </c>
      <c r="EL315" t="s">
        <v>185</v>
      </c>
      <c r="EM315" t="s">
        <v>186</v>
      </c>
      <c r="EO315" t="s">
        <v>3</v>
      </c>
      <c r="EQ315">
        <v>131072</v>
      </c>
      <c r="ER315">
        <v>99.08</v>
      </c>
      <c r="ES315">
        <v>9.61</v>
      </c>
      <c r="ET315">
        <v>0</v>
      </c>
      <c r="EU315">
        <v>0</v>
      </c>
      <c r="EV315">
        <v>89.47</v>
      </c>
      <c r="EW315">
        <v>9.3000000000000007</v>
      </c>
      <c r="EX315">
        <v>0</v>
      </c>
      <c r="EY315">
        <v>0</v>
      </c>
      <c r="FQ315">
        <v>0</v>
      </c>
      <c r="FR315">
        <v>0</v>
      </c>
      <c r="FS315">
        <v>0</v>
      </c>
      <c r="FX315">
        <v>90</v>
      </c>
      <c r="FY315">
        <v>46</v>
      </c>
      <c r="GA315" t="s">
        <v>3</v>
      </c>
      <c r="GD315">
        <v>0</v>
      </c>
      <c r="GF315">
        <v>-300928274</v>
      </c>
      <c r="GG315">
        <v>2</v>
      </c>
      <c r="GH315">
        <v>1</v>
      </c>
      <c r="GI315">
        <v>2</v>
      </c>
      <c r="GJ315">
        <v>0</v>
      </c>
      <c r="GK315">
        <f>ROUND(R315*(S12)/100,0)</f>
        <v>0</v>
      </c>
      <c r="GL315">
        <f>ROUND(IF(AND(BH315=3,BI315=3,FS315&lt;&gt;0),P315,0),0)</f>
        <v>0</v>
      </c>
      <c r="GM315">
        <f>ROUND(O315+X315+Y315+GK315,0)+GX315</f>
        <v>26103</v>
      </c>
      <c r="GN315">
        <f t="shared" si="248"/>
        <v>0</v>
      </c>
      <c r="GO315">
        <f t="shared" si="249"/>
        <v>26103</v>
      </c>
      <c r="GP315">
        <f t="shared" si="250"/>
        <v>0</v>
      </c>
      <c r="GR315">
        <v>0</v>
      </c>
      <c r="GS315">
        <v>3</v>
      </c>
      <c r="GT315">
        <v>0</v>
      </c>
      <c r="GU315" t="s">
        <v>3</v>
      </c>
      <c r="GV315">
        <f t="shared" si="251"/>
        <v>0</v>
      </c>
      <c r="GW315">
        <v>1</v>
      </c>
      <c r="GX315">
        <f>ROUND(HC315*I315,0)</f>
        <v>0</v>
      </c>
      <c r="HA315">
        <v>0</v>
      </c>
      <c r="HB315">
        <v>0</v>
      </c>
      <c r="HC315">
        <f t="shared" si="252"/>
        <v>0</v>
      </c>
      <c r="HE315" t="s">
        <v>3</v>
      </c>
      <c r="HF315" t="s">
        <v>3</v>
      </c>
      <c r="HM315" t="s">
        <v>3</v>
      </c>
      <c r="HN315" t="s">
        <v>187</v>
      </c>
      <c r="HO315" t="s">
        <v>188</v>
      </c>
      <c r="HP315" t="s">
        <v>185</v>
      </c>
      <c r="HQ315" t="s">
        <v>185</v>
      </c>
      <c r="HS315">
        <v>0</v>
      </c>
      <c r="IK315">
        <v>0</v>
      </c>
    </row>
    <row r="316" spans="1:245" x14ac:dyDescent="0.2">
      <c r="A316">
        <v>17</v>
      </c>
      <c r="B316">
        <v>1</v>
      </c>
      <c r="E316" t="s">
        <v>296</v>
      </c>
      <c r="F316" t="s">
        <v>297</v>
      </c>
      <c r="G316" t="s">
        <v>298</v>
      </c>
      <c r="H316" t="s">
        <v>29</v>
      </c>
      <c r="I316">
        <v>24</v>
      </c>
      <c r="J316">
        <v>0</v>
      </c>
      <c r="K316">
        <v>24</v>
      </c>
      <c r="O316">
        <f>ROUND(CP316,2)</f>
        <v>70080</v>
      </c>
      <c r="P316">
        <f>ROUND(ROUND(CQ316*I316,0)/BC316,2)</f>
        <v>70080</v>
      </c>
      <c r="Q316">
        <f>ROUND(CR316*I316,2)</f>
        <v>0</v>
      </c>
      <c r="R316">
        <f>ROUND(CS316*I316,2)</f>
        <v>0</v>
      </c>
      <c r="S316">
        <f>ROUND(CT316*I316,2)</f>
        <v>0</v>
      </c>
      <c r="T316">
        <f>ROUND(CU316*I316,2)</f>
        <v>0</v>
      </c>
      <c r="U316">
        <f t="shared" si="228"/>
        <v>0</v>
      </c>
      <c r="V316">
        <f t="shared" si="229"/>
        <v>0</v>
      </c>
      <c r="W316">
        <f>ROUND(CX316*I316,2)</f>
        <v>0</v>
      </c>
      <c r="X316">
        <f>ROUND(CY316,2)</f>
        <v>0</v>
      </c>
      <c r="Y316">
        <f>ROUND(CZ316,2)</f>
        <v>0</v>
      </c>
      <c r="AA316">
        <v>64973733</v>
      </c>
      <c r="AB316">
        <f t="shared" si="230"/>
        <v>2920</v>
      </c>
      <c r="AC316">
        <f t="shared" si="231"/>
        <v>2920</v>
      </c>
      <c r="AD316">
        <f>ROUND(((((ET316*ROUND(1.2,7)))-((EU316*ROUND(1.2,7))))+AE316),2)</f>
        <v>0</v>
      </c>
      <c r="AE316">
        <f>ROUND(((EU316*ROUND(1.2,7))),2)</f>
        <v>0</v>
      </c>
      <c r="AF316">
        <f>ROUND(((EV316*ROUND(1.2,7))),2)</f>
        <v>0</v>
      </c>
      <c r="AG316">
        <f t="shared" si="234"/>
        <v>0</v>
      </c>
      <c r="AH316">
        <f>((EW316*ROUND(1.2,7)))</f>
        <v>0</v>
      </c>
      <c r="AI316">
        <f>((EX316*ROUND(1.2,7)))</f>
        <v>0</v>
      </c>
      <c r="AJ316">
        <f t="shared" si="236"/>
        <v>0</v>
      </c>
      <c r="AK316">
        <v>2920</v>
      </c>
      <c r="AL316">
        <v>2920</v>
      </c>
      <c r="AM316">
        <v>0</v>
      </c>
      <c r="AN316">
        <v>0</v>
      </c>
      <c r="AO316">
        <v>0</v>
      </c>
      <c r="AP316">
        <v>0</v>
      </c>
      <c r="AQ316">
        <v>0</v>
      </c>
      <c r="AR316">
        <v>0</v>
      </c>
      <c r="AS316">
        <v>0</v>
      </c>
      <c r="AT316">
        <v>78</v>
      </c>
      <c r="AU316">
        <v>57</v>
      </c>
      <c r="AV316">
        <v>1</v>
      </c>
      <c r="AW316">
        <v>1</v>
      </c>
      <c r="AZ316">
        <v>1</v>
      </c>
      <c r="BA316">
        <v>1</v>
      </c>
      <c r="BB316">
        <v>1</v>
      </c>
      <c r="BC316">
        <v>1</v>
      </c>
      <c r="BD316" t="s">
        <v>3</v>
      </c>
      <c r="BE316" t="s">
        <v>3</v>
      </c>
      <c r="BF316" t="s">
        <v>3</v>
      </c>
      <c r="BG316" t="s">
        <v>3</v>
      </c>
      <c r="BH316">
        <v>3</v>
      </c>
      <c r="BI316">
        <v>2</v>
      </c>
      <c r="BJ316" t="s">
        <v>3</v>
      </c>
      <c r="BM316">
        <v>400002</v>
      </c>
      <c r="BN316">
        <v>0</v>
      </c>
      <c r="BO316" t="s">
        <v>3</v>
      </c>
      <c r="BP316">
        <v>0</v>
      </c>
      <c r="BQ316">
        <v>7</v>
      </c>
      <c r="BR316">
        <v>0</v>
      </c>
      <c r="BS316">
        <v>1</v>
      </c>
      <c r="BT316">
        <v>1</v>
      </c>
      <c r="BU316">
        <v>1</v>
      </c>
      <c r="BV316">
        <v>1</v>
      </c>
      <c r="BW316">
        <v>1</v>
      </c>
      <c r="BX316">
        <v>1</v>
      </c>
      <c r="BY316" t="s">
        <v>3</v>
      </c>
      <c r="BZ316">
        <v>78</v>
      </c>
      <c r="CA316">
        <v>57</v>
      </c>
      <c r="CB316" t="s">
        <v>3</v>
      </c>
      <c r="CE316">
        <v>0</v>
      </c>
      <c r="CF316">
        <v>0</v>
      </c>
      <c r="CG316">
        <v>0</v>
      </c>
      <c r="CM316">
        <v>0</v>
      </c>
      <c r="CN316" t="s">
        <v>584</v>
      </c>
      <c r="CO316">
        <v>0</v>
      </c>
      <c r="CP316">
        <f t="shared" si="237"/>
        <v>70080</v>
      </c>
      <c r="CQ316">
        <f>AC316</f>
        <v>2920</v>
      </c>
      <c r="CR316">
        <f>((((ET316*ROUND(1.2,7)))-((EU316*ROUND(1.2,7)))*BS316)+AE316*BS316)</f>
        <v>0</v>
      </c>
      <c r="CS316">
        <f t="shared" si="240"/>
        <v>0</v>
      </c>
      <c r="CT316">
        <f t="shared" si="241"/>
        <v>0</v>
      </c>
      <c r="CU316">
        <f t="shared" si="242"/>
        <v>0</v>
      </c>
      <c r="CV316">
        <f t="shared" si="243"/>
        <v>0</v>
      </c>
      <c r="CW316">
        <f t="shared" si="244"/>
        <v>0</v>
      </c>
      <c r="CX316">
        <f t="shared" si="245"/>
        <v>0</v>
      </c>
      <c r="CY316">
        <f t="shared" si="261"/>
        <v>0</v>
      </c>
      <c r="CZ316">
        <f t="shared" si="262"/>
        <v>0</v>
      </c>
      <c r="DC316" t="s">
        <v>3</v>
      </c>
      <c r="DD316" t="s">
        <v>3</v>
      </c>
      <c r="DE316" t="s">
        <v>299</v>
      </c>
      <c r="DF316" t="s">
        <v>299</v>
      </c>
      <c r="DG316" t="s">
        <v>299</v>
      </c>
      <c r="DH316" t="s">
        <v>3</v>
      </c>
      <c r="DI316" t="s">
        <v>299</v>
      </c>
      <c r="DJ316" t="s">
        <v>299</v>
      </c>
      <c r="DK316" t="s">
        <v>3</v>
      </c>
      <c r="DL316" t="s">
        <v>3</v>
      </c>
      <c r="DM316" t="s">
        <v>3</v>
      </c>
      <c r="DN316">
        <v>0</v>
      </c>
      <c r="DO316">
        <v>0</v>
      </c>
      <c r="DP316">
        <v>1</v>
      </c>
      <c r="DQ316">
        <v>1</v>
      </c>
      <c r="DU316">
        <v>1010</v>
      </c>
      <c r="DV316" t="s">
        <v>29</v>
      </c>
      <c r="DW316" t="s">
        <v>29</v>
      </c>
      <c r="DX316">
        <v>1</v>
      </c>
      <c r="DZ316" t="s">
        <v>3</v>
      </c>
      <c r="EA316" t="s">
        <v>3</v>
      </c>
      <c r="EB316" t="s">
        <v>3</v>
      </c>
      <c r="EC316" t="s">
        <v>3</v>
      </c>
      <c r="EE316">
        <v>49994505</v>
      </c>
      <c r="EF316">
        <v>7</v>
      </c>
      <c r="EG316" t="s">
        <v>30</v>
      </c>
      <c r="EH316">
        <v>109</v>
      </c>
      <c r="EI316" t="s">
        <v>31</v>
      </c>
      <c r="EJ316">
        <v>1</v>
      </c>
      <c r="EK316">
        <v>400002</v>
      </c>
      <c r="EL316" t="s">
        <v>31</v>
      </c>
      <c r="EM316" t="s">
        <v>32</v>
      </c>
      <c r="EO316" t="s">
        <v>300</v>
      </c>
      <c r="EQ316">
        <v>1703936</v>
      </c>
      <c r="ER316">
        <v>0</v>
      </c>
      <c r="ES316">
        <v>2920</v>
      </c>
      <c r="ET316">
        <v>0</v>
      </c>
      <c r="EU316">
        <v>0</v>
      </c>
      <c r="EV316">
        <v>0</v>
      </c>
      <c r="EW316">
        <v>0</v>
      </c>
      <c r="EX316">
        <v>0</v>
      </c>
      <c r="EY316">
        <v>0</v>
      </c>
      <c r="EZ316">
        <v>5</v>
      </c>
      <c r="FC316">
        <v>0</v>
      </c>
      <c r="FD316">
        <v>18</v>
      </c>
      <c r="FF316">
        <v>2920</v>
      </c>
      <c r="FQ316">
        <v>0</v>
      </c>
      <c r="FR316">
        <v>0</v>
      </c>
      <c r="FS316">
        <v>0</v>
      </c>
      <c r="FX316">
        <v>78</v>
      </c>
      <c r="FY316">
        <v>57</v>
      </c>
      <c r="GA316" t="s">
        <v>3</v>
      </c>
      <c r="GD316">
        <v>1</v>
      </c>
      <c r="GF316">
        <v>-2068713198</v>
      </c>
      <c r="GG316">
        <v>2</v>
      </c>
      <c r="GH316">
        <v>3</v>
      </c>
      <c r="GI316">
        <v>-2</v>
      </c>
      <c r="GJ316">
        <v>0</v>
      </c>
      <c r="GK316">
        <v>0</v>
      </c>
      <c r="GL316">
        <f>ROUND(IF(AND(BH316=3,BI316=3,FS316&lt;&gt;0),P316,0),2)</f>
        <v>0</v>
      </c>
      <c r="GM316">
        <f>ROUND(O316+X316+Y316,2)+GX316</f>
        <v>70080</v>
      </c>
      <c r="GN316">
        <f t="shared" si="248"/>
        <v>0</v>
      </c>
      <c r="GO316">
        <f t="shared" si="249"/>
        <v>70080</v>
      </c>
      <c r="GP316">
        <f t="shared" si="250"/>
        <v>0</v>
      </c>
      <c r="GR316">
        <v>1</v>
      </c>
      <c r="GS316">
        <v>1</v>
      </c>
      <c r="GT316">
        <v>0</v>
      </c>
      <c r="GU316" t="s">
        <v>3</v>
      </c>
      <c r="GV316">
        <f t="shared" si="251"/>
        <v>0</v>
      </c>
      <c r="GW316">
        <v>1</v>
      </c>
      <c r="GX316">
        <f>ROUND(HC316*I316,2)</f>
        <v>0</v>
      </c>
      <c r="HA316">
        <v>0</v>
      </c>
      <c r="HB316">
        <v>0</v>
      </c>
      <c r="HC316">
        <f t="shared" si="252"/>
        <v>0</v>
      </c>
      <c r="HE316" t="s">
        <v>3</v>
      </c>
      <c r="HF316" t="s">
        <v>3</v>
      </c>
      <c r="HG316">
        <f>ROUND(AC316*I316,0)</f>
        <v>70080</v>
      </c>
      <c r="HM316" t="s">
        <v>3</v>
      </c>
      <c r="HN316" t="s">
        <v>33</v>
      </c>
      <c r="HO316" t="s">
        <v>34</v>
      </c>
      <c r="HP316" t="s">
        <v>31</v>
      </c>
      <c r="HQ316" t="s">
        <v>31</v>
      </c>
      <c r="HS316">
        <v>0</v>
      </c>
      <c r="IK316">
        <v>0</v>
      </c>
    </row>
    <row r="317" spans="1:245" x14ac:dyDescent="0.2">
      <c r="A317">
        <v>17</v>
      </c>
      <c r="B317">
        <v>1</v>
      </c>
      <c r="E317" t="s">
        <v>296</v>
      </c>
      <c r="F317" t="s">
        <v>297</v>
      </c>
      <c r="G317" t="s">
        <v>298</v>
      </c>
      <c r="H317" t="s">
        <v>29</v>
      </c>
      <c r="I317">
        <v>24</v>
      </c>
      <c r="J317">
        <v>0</v>
      </c>
      <c r="K317">
        <v>24</v>
      </c>
      <c r="O317">
        <f>ROUND(CP317,0)</f>
        <v>71482</v>
      </c>
      <c r="P317">
        <f>ROUND(CQ317*I317,0)</f>
        <v>71482</v>
      </c>
      <c r="Q317">
        <f>ROUND(CR317*I317,0)</f>
        <v>0</v>
      </c>
      <c r="R317">
        <f>ROUND(CS317*I317,0)</f>
        <v>0</v>
      </c>
      <c r="S317">
        <f>ROUND(CT317*I317,0)</f>
        <v>0</v>
      </c>
      <c r="T317">
        <f>ROUND(CU317*I317,0)</f>
        <v>0</v>
      </c>
      <c r="U317">
        <f t="shared" si="228"/>
        <v>0</v>
      </c>
      <c r="V317">
        <f t="shared" si="229"/>
        <v>0</v>
      </c>
      <c r="W317">
        <f>ROUND(CX317*I317,0)</f>
        <v>0</v>
      </c>
      <c r="X317">
        <f>ROUND(CY317,0)</f>
        <v>0</v>
      </c>
      <c r="Y317">
        <f>ROUND(CZ317,0)</f>
        <v>0</v>
      </c>
      <c r="AA317">
        <v>64973731</v>
      </c>
      <c r="AB317">
        <f t="shared" si="230"/>
        <v>2978.4</v>
      </c>
      <c r="AC317">
        <f t="shared" si="231"/>
        <v>2978.4</v>
      </c>
      <c r="AD317">
        <f>ROUND(((((ET317*ROUND(1.2,7)))-((EU317*ROUND(1.2,7))))+AE317),2)</f>
        <v>0</v>
      </c>
      <c r="AE317">
        <f>ROUND(((EU317*ROUND(1.2,7))),2)</f>
        <v>0</v>
      </c>
      <c r="AF317">
        <f>ROUND(((EV317*ROUND(1.2,7))),2)</f>
        <v>0</v>
      </c>
      <c r="AG317">
        <f t="shared" si="234"/>
        <v>0</v>
      </c>
      <c r="AH317">
        <f>((EW317*ROUND(1.2,7)))</f>
        <v>0</v>
      </c>
      <c r="AI317">
        <f>((EX317*ROUND(1.2,7)))</f>
        <v>0</v>
      </c>
      <c r="AJ317">
        <f t="shared" si="236"/>
        <v>0</v>
      </c>
      <c r="AK317">
        <v>2978.4</v>
      </c>
      <c r="AL317">
        <v>2978.4</v>
      </c>
      <c r="AM317">
        <v>0</v>
      </c>
      <c r="AN317">
        <v>0</v>
      </c>
      <c r="AO317">
        <v>0</v>
      </c>
      <c r="AP317">
        <v>0</v>
      </c>
      <c r="AQ317">
        <v>0</v>
      </c>
      <c r="AR317">
        <v>0</v>
      </c>
      <c r="AS317">
        <v>0</v>
      </c>
      <c r="AT317">
        <v>78</v>
      </c>
      <c r="AU317">
        <v>57</v>
      </c>
      <c r="AV317">
        <v>1</v>
      </c>
      <c r="AW317">
        <v>1</v>
      </c>
      <c r="AZ317">
        <v>1</v>
      </c>
      <c r="BA317">
        <v>1</v>
      </c>
      <c r="BB317">
        <v>1</v>
      </c>
      <c r="BC317">
        <v>9.66</v>
      </c>
      <c r="BD317" t="s">
        <v>3</v>
      </c>
      <c r="BE317" t="s">
        <v>3</v>
      </c>
      <c r="BF317" t="s">
        <v>3</v>
      </c>
      <c r="BG317" t="s">
        <v>3</v>
      </c>
      <c r="BH317">
        <v>3</v>
      </c>
      <c r="BI317">
        <v>2</v>
      </c>
      <c r="BJ317" t="s">
        <v>3</v>
      </c>
      <c r="BM317">
        <v>400002</v>
      </c>
      <c r="BN317">
        <v>0</v>
      </c>
      <c r="BO317" t="s">
        <v>3</v>
      </c>
      <c r="BP317">
        <v>0</v>
      </c>
      <c r="BQ317">
        <v>7</v>
      </c>
      <c r="BR317">
        <v>0</v>
      </c>
      <c r="BS317">
        <v>1</v>
      </c>
      <c r="BT317">
        <v>1</v>
      </c>
      <c r="BU317">
        <v>1</v>
      </c>
      <c r="BV317">
        <v>1</v>
      </c>
      <c r="BW317">
        <v>1</v>
      </c>
      <c r="BX317">
        <v>1</v>
      </c>
      <c r="BY317" t="s">
        <v>3</v>
      </c>
      <c r="BZ317">
        <v>78</v>
      </c>
      <c r="CA317">
        <v>57</v>
      </c>
      <c r="CB317" t="s">
        <v>3</v>
      </c>
      <c r="CE317">
        <v>0</v>
      </c>
      <c r="CF317">
        <v>0</v>
      </c>
      <c r="CG317">
        <v>0</v>
      </c>
      <c r="CM317">
        <v>0</v>
      </c>
      <c r="CN317" t="s">
        <v>584</v>
      </c>
      <c r="CO317">
        <v>0</v>
      </c>
      <c r="CP317">
        <f t="shared" si="237"/>
        <v>71482</v>
      </c>
      <c r="CQ317">
        <f>AC317</f>
        <v>2978.4</v>
      </c>
      <c r="CR317">
        <f>((((ET317*ROUND(1.2,7)))-((EU317*ROUND(1.2,7)))*BS317)+AE317*BS317)</f>
        <v>0</v>
      </c>
      <c r="CS317">
        <f t="shared" si="240"/>
        <v>0</v>
      </c>
      <c r="CT317">
        <f t="shared" si="241"/>
        <v>0</v>
      </c>
      <c r="CU317">
        <f t="shared" si="242"/>
        <v>0</v>
      </c>
      <c r="CV317">
        <f t="shared" si="243"/>
        <v>0</v>
      </c>
      <c r="CW317">
        <f t="shared" si="244"/>
        <v>0</v>
      </c>
      <c r="CX317">
        <f t="shared" si="245"/>
        <v>0</v>
      </c>
      <c r="CY317">
        <f t="shared" si="261"/>
        <v>0</v>
      </c>
      <c r="CZ317">
        <f t="shared" si="262"/>
        <v>0</v>
      </c>
      <c r="DC317" t="s">
        <v>3</v>
      </c>
      <c r="DD317" t="s">
        <v>3</v>
      </c>
      <c r="DE317" t="s">
        <v>299</v>
      </c>
      <c r="DF317" t="s">
        <v>299</v>
      </c>
      <c r="DG317" t="s">
        <v>299</v>
      </c>
      <c r="DH317" t="s">
        <v>3</v>
      </c>
      <c r="DI317" t="s">
        <v>299</v>
      </c>
      <c r="DJ317" t="s">
        <v>299</v>
      </c>
      <c r="DK317" t="s">
        <v>3</v>
      </c>
      <c r="DL317" t="s">
        <v>3</v>
      </c>
      <c r="DM317" t="s">
        <v>3</v>
      </c>
      <c r="DN317">
        <v>0</v>
      </c>
      <c r="DO317">
        <v>0</v>
      </c>
      <c r="DP317">
        <v>1</v>
      </c>
      <c r="DQ317">
        <v>1</v>
      </c>
      <c r="DU317">
        <v>1010</v>
      </c>
      <c r="DV317" t="s">
        <v>29</v>
      </c>
      <c r="DW317" t="s">
        <v>29</v>
      </c>
      <c r="DX317">
        <v>1</v>
      </c>
      <c r="DZ317" t="s">
        <v>3</v>
      </c>
      <c r="EA317" t="s">
        <v>3</v>
      </c>
      <c r="EB317" t="s">
        <v>3</v>
      </c>
      <c r="EC317" t="s">
        <v>3</v>
      </c>
      <c r="EE317">
        <v>49994505</v>
      </c>
      <c r="EF317">
        <v>7</v>
      </c>
      <c r="EG317" t="s">
        <v>30</v>
      </c>
      <c r="EH317">
        <v>109</v>
      </c>
      <c r="EI317" t="s">
        <v>31</v>
      </c>
      <c r="EJ317">
        <v>1</v>
      </c>
      <c r="EK317">
        <v>400002</v>
      </c>
      <c r="EL317" t="s">
        <v>31</v>
      </c>
      <c r="EM317" t="s">
        <v>32</v>
      </c>
      <c r="EO317" t="s">
        <v>300</v>
      </c>
      <c r="EQ317">
        <v>1703936</v>
      </c>
      <c r="ER317">
        <v>308.33</v>
      </c>
      <c r="ES317">
        <v>2978.4</v>
      </c>
      <c r="ET317">
        <v>0</v>
      </c>
      <c r="EU317">
        <v>0</v>
      </c>
      <c r="EV317">
        <v>0</v>
      </c>
      <c r="EW317">
        <v>0</v>
      </c>
      <c r="EX317">
        <v>0</v>
      </c>
      <c r="EY317">
        <v>0</v>
      </c>
      <c r="EZ317">
        <v>5</v>
      </c>
      <c r="FC317">
        <v>0</v>
      </c>
      <c r="FD317">
        <v>18</v>
      </c>
      <c r="FF317">
        <v>2920</v>
      </c>
      <c r="FQ317">
        <v>0</v>
      </c>
      <c r="FR317">
        <v>0</v>
      </c>
      <c r="FS317">
        <v>0</v>
      </c>
      <c r="FX317">
        <v>78</v>
      </c>
      <c r="FY317">
        <v>57</v>
      </c>
      <c r="GA317" t="s">
        <v>301</v>
      </c>
      <c r="GD317">
        <v>0</v>
      </c>
      <c r="GF317">
        <v>-2068713198</v>
      </c>
      <c r="GG317">
        <v>2</v>
      </c>
      <c r="GH317">
        <v>3</v>
      </c>
      <c r="GI317">
        <v>5</v>
      </c>
      <c r="GJ317">
        <v>0</v>
      </c>
      <c r="GK317">
        <f>ROUND(R317*(S12)/100,0)</f>
        <v>0</v>
      </c>
      <c r="GL317">
        <f>ROUND(IF(AND(BH317=3,BI317=3,FS317&lt;&gt;0),P317,0),0)</f>
        <v>0</v>
      </c>
      <c r="GM317">
        <f>ROUND(O317+X317+Y317+GK317,0)+GX317</f>
        <v>71482</v>
      </c>
      <c r="GN317">
        <f t="shared" si="248"/>
        <v>0</v>
      </c>
      <c r="GO317">
        <f t="shared" si="249"/>
        <v>71482</v>
      </c>
      <c r="GP317">
        <f t="shared" si="250"/>
        <v>0</v>
      </c>
      <c r="GR317">
        <v>1</v>
      </c>
      <c r="GS317">
        <v>1</v>
      </c>
      <c r="GT317">
        <v>0</v>
      </c>
      <c r="GU317" t="s">
        <v>3</v>
      </c>
      <c r="GV317">
        <f t="shared" si="251"/>
        <v>0</v>
      </c>
      <c r="GW317">
        <v>1</v>
      </c>
      <c r="GX317">
        <f>ROUND(HC317*I317,0)</f>
        <v>0</v>
      </c>
      <c r="HA317">
        <v>0</v>
      </c>
      <c r="HB317">
        <v>0</v>
      </c>
      <c r="HC317">
        <f t="shared" si="252"/>
        <v>0</v>
      </c>
      <c r="HE317" t="s">
        <v>36</v>
      </c>
      <c r="HF317" t="s">
        <v>37</v>
      </c>
      <c r="HG317">
        <f>ROUND(AC317*I317,0)</f>
        <v>71482</v>
      </c>
      <c r="HM317" t="s">
        <v>3</v>
      </c>
      <c r="HN317" t="s">
        <v>33</v>
      </c>
      <c r="HO317" t="s">
        <v>34</v>
      </c>
      <c r="HP317" t="s">
        <v>31</v>
      </c>
      <c r="HQ317" t="s">
        <v>31</v>
      </c>
      <c r="HS317">
        <v>0</v>
      </c>
      <c r="IK317">
        <v>0</v>
      </c>
    </row>
    <row r="318" spans="1:245" x14ac:dyDescent="0.2">
      <c r="A318">
        <v>17</v>
      </c>
      <c r="B318">
        <v>1</v>
      </c>
      <c r="C318">
        <f>ROW(SmtRes!A397)</f>
        <v>397</v>
      </c>
      <c r="D318">
        <f>ROW(EtalonRes!A399)</f>
        <v>399</v>
      </c>
      <c r="E318" t="s">
        <v>3</v>
      </c>
      <c r="F318" t="s">
        <v>196</v>
      </c>
      <c r="G318" t="s">
        <v>197</v>
      </c>
      <c r="H318" t="s">
        <v>110</v>
      </c>
      <c r="I318">
        <v>2</v>
      </c>
      <c r="J318">
        <v>0</v>
      </c>
      <c r="K318">
        <v>2</v>
      </c>
      <c r="O318">
        <f>ROUND(CP318,2)</f>
        <v>32.24</v>
      </c>
      <c r="P318">
        <f>ROUND(CQ318*I318,2)</f>
        <v>10.1</v>
      </c>
      <c r="Q318">
        <f>ROUND(CR318*I318,2)</f>
        <v>4.4400000000000004</v>
      </c>
      <c r="R318">
        <f>ROUND(CS318*I318,2)</f>
        <v>0.28000000000000003</v>
      </c>
      <c r="S318">
        <f>ROUND(CT318*I318,2)</f>
        <v>17.7</v>
      </c>
      <c r="T318">
        <f>ROUND(CU318*I318,2)</f>
        <v>0</v>
      </c>
      <c r="U318">
        <f t="shared" si="228"/>
        <v>1.84</v>
      </c>
      <c r="V318">
        <f t="shared" si="229"/>
        <v>0.02</v>
      </c>
      <c r="W318">
        <f>ROUND(CX318*I318,2)</f>
        <v>0</v>
      </c>
      <c r="X318">
        <f>ROUND(CY318,2)</f>
        <v>17.440000000000001</v>
      </c>
      <c r="Y318">
        <f>ROUND(CZ318,2)</f>
        <v>9.17</v>
      </c>
      <c r="AA318">
        <v>-1</v>
      </c>
      <c r="AB318">
        <f t="shared" si="230"/>
        <v>16.12</v>
      </c>
      <c r="AC318">
        <f t="shared" si="231"/>
        <v>5.05</v>
      </c>
      <c r="AD318">
        <f t="shared" ref="AD318:AD323" si="263">ROUND((((ET318)-(EU318))+AE318),2)</f>
        <v>2.2200000000000002</v>
      </c>
      <c r="AE318">
        <f t="shared" ref="AE318:AF323" si="264">ROUND((EU318),2)</f>
        <v>0.14000000000000001</v>
      </c>
      <c r="AF318">
        <f t="shared" si="264"/>
        <v>8.85</v>
      </c>
      <c r="AG318">
        <f t="shared" si="234"/>
        <v>0</v>
      </c>
      <c r="AH318">
        <f t="shared" ref="AH318:AI323" si="265">(EW318)</f>
        <v>0.92</v>
      </c>
      <c r="AI318">
        <f t="shared" si="265"/>
        <v>0.01</v>
      </c>
      <c r="AJ318">
        <f t="shared" si="236"/>
        <v>0</v>
      </c>
      <c r="AK318">
        <v>16.12</v>
      </c>
      <c r="AL318">
        <v>5.05</v>
      </c>
      <c r="AM318">
        <v>2.2200000000000002</v>
      </c>
      <c r="AN318">
        <v>0.14000000000000001</v>
      </c>
      <c r="AO318">
        <v>8.85</v>
      </c>
      <c r="AP318">
        <v>0</v>
      </c>
      <c r="AQ318">
        <v>0.92</v>
      </c>
      <c r="AR318">
        <v>0.01</v>
      </c>
      <c r="AS318">
        <v>0</v>
      </c>
      <c r="AT318">
        <v>97</v>
      </c>
      <c r="AU318">
        <v>51</v>
      </c>
      <c r="AV318">
        <v>1</v>
      </c>
      <c r="AW318">
        <v>1</v>
      </c>
      <c r="AZ318">
        <v>1</v>
      </c>
      <c r="BA318">
        <v>1</v>
      </c>
      <c r="BB318">
        <v>1</v>
      </c>
      <c r="BC318">
        <v>1</v>
      </c>
      <c r="BD318" t="s">
        <v>3</v>
      </c>
      <c r="BE318" t="s">
        <v>3</v>
      </c>
      <c r="BF318" t="s">
        <v>3</v>
      </c>
      <c r="BG318" t="s">
        <v>3</v>
      </c>
      <c r="BH318">
        <v>0</v>
      </c>
      <c r="BI318">
        <v>2</v>
      </c>
      <c r="BJ318" t="s">
        <v>198</v>
      </c>
      <c r="BM318">
        <v>108001</v>
      </c>
      <c r="BN318">
        <v>0</v>
      </c>
      <c r="BO318" t="s">
        <v>3</v>
      </c>
      <c r="BP318">
        <v>0</v>
      </c>
      <c r="BQ318">
        <v>3</v>
      </c>
      <c r="BR318">
        <v>0</v>
      </c>
      <c r="BS318">
        <v>1</v>
      </c>
      <c r="BT318">
        <v>1</v>
      </c>
      <c r="BU318">
        <v>1</v>
      </c>
      <c r="BV318">
        <v>1</v>
      </c>
      <c r="BW318">
        <v>1</v>
      </c>
      <c r="BX318">
        <v>1</v>
      </c>
      <c r="BY318" t="s">
        <v>3</v>
      </c>
      <c r="BZ318">
        <v>97</v>
      </c>
      <c r="CA318">
        <v>51</v>
      </c>
      <c r="CB318" t="s">
        <v>3</v>
      </c>
      <c r="CE318">
        <v>0</v>
      </c>
      <c r="CF318">
        <v>0</v>
      </c>
      <c r="CG318">
        <v>0</v>
      </c>
      <c r="CM318">
        <v>0</v>
      </c>
      <c r="CN318" t="s">
        <v>3</v>
      </c>
      <c r="CO318">
        <v>0</v>
      </c>
      <c r="CP318">
        <f t="shared" si="237"/>
        <v>32.239999999999995</v>
      </c>
      <c r="CQ318">
        <f t="shared" ref="CQ318:CQ323" si="266">AC318*BC318</f>
        <v>5.05</v>
      </c>
      <c r="CR318">
        <f t="shared" ref="CR318:CR323" si="267">(((ET318)*BB318-(EU318)*BS318)+AE318*BS318)</f>
        <v>2.2200000000000002</v>
      </c>
      <c r="CS318">
        <f t="shared" si="240"/>
        <v>0.14000000000000001</v>
      </c>
      <c r="CT318">
        <f t="shared" si="241"/>
        <v>8.85</v>
      </c>
      <c r="CU318">
        <f t="shared" si="242"/>
        <v>0</v>
      </c>
      <c r="CV318">
        <f t="shared" si="243"/>
        <v>0.92</v>
      </c>
      <c r="CW318">
        <f t="shared" si="244"/>
        <v>0.01</v>
      </c>
      <c r="CX318">
        <f t="shared" si="245"/>
        <v>0</v>
      </c>
      <c r="CY318">
        <f t="shared" si="261"/>
        <v>17.4406</v>
      </c>
      <c r="CZ318">
        <f t="shared" si="262"/>
        <v>9.1698000000000004</v>
      </c>
      <c r="DC318" t="s">
        <v>3</v>
      </c>
      <c r="DD318" t="s">
        <v>3</v>
      </c>
      <c r="DE318" t="s">
        <v>3</v>
      </c>
      <c r="DF318" t="s">
        <v>3</v>
      </c>
      <c r="DG318" t="s">
        <v>3</v>
      </c>
      <c r="DH318" t="s">
        <v>3</v>
      </c>
      <c r="DI318" t="s">
        <v>3</v>
      </c>
      <c r="DJ318" t="s">
        <v>3</v>
      </c>
      <c r="DK318" t="s">
        <v>3</v>
      </c>
      <c r="DL318" t="s">
        <v>3</v>
      </c>
      <c r="DM318" t="s">
        <v>3</v>
      </c>
      <c r="DN318">
        <v>0</v>
      </c>
      <c r="DO318">
        <v>0</v>
      </c>
      <c r="DP318">
        <v>1</v>
      </c>
      <c r="DQ318">
        <v>1</v>
      </c>
      <c r="DU318">
        <v>1013</v>
      </c>
      <c r="DV318" t="s">
        <v>110</v>
      </c>
      <c r="DW318" t="s">
        <v>110</v>
      </c>
      <c r="DX318">
        <v>1</v>
      </c>
      <c r="DZ318" t="s">
        <v>3</v>
      </c>
      <c r="EA318" t="s">
        <v>3</v>
      </c>
      <c r="EB318" t="s">
        <v>3</v>
      </c>
      <c r="EC318" t="s">
        <v>3</v>
      </c>
      <c r="EE318">
        <v>49994016</v>
      </c>
      <c r="EF318">
        <v>3</v>
      </c>
      <c r="EG318" t="s">
        <v>106</v>
      </c>
      <c r="EH318">
        <v>0</v>
      </c>
      <c r="EI318" t="s">
        <v>3</v>
      </c>
      <c r="EJ318">
        <v>2</v>
      </c>
      <c r="EK318">
        <v>108001</v>
      </c>
      <c r="EL318" t="s">
        <v>112</v>
      </c>
      <c r="EM318" t="s">
        <v>113</v>
      </c>
      <c r="EO318" t="s">
        <v>3</v>
      </c>
      <c r="EQ318">
        <v>132096</v>
      </c>
      <c r="ER318">
        <v>16.12</v>
      </c>
      <c r="ES318">
        <v>5.05</v>
      </c>
      <c r="ET318">
        <v>2.2200000000000002</v>
      </c>
      <c r="EU318">
        <v>0.14000000000000001</v>
      </c>
      <c r="EV318">
        <v>8.85</v>
      </c>
      <c r="EW318">
        <v>0.92</v>
      </c>
      <c r="EX318">
        <v>0.01</v>
      </c>
      <c r="EY318">
        <v>0</v>
      </c>
      <c r="FQ318">
        <v>0</v>
      </c>
      <c r="FR318">
        <v>0</v>
      </c>
      <c r="FS318">
        <v>0</v>
      </c>
      <c r="FX318">
        <v>97</v>
      </c>
      <c r="FY318">
        <v>51</v>
      </c>
      <c r="GA318" t="s">
        <v>3</v>
      </c>
      <c r="GD318">
        <v>1</v>
      </c>
      <c r="GF318">
        <v>-1454582026</v>
      </c>
      <c r="GG318">
        <v>2</v>
      </c>
      <c r="GH318">
        <v>1</v>
      </c>
      <c r="GI318">
        <v>-2</v>
      </c>
      <c r="GJ318">
        <v>0</v>
      </c>
      <c r="GK318">
        <v>0</v>
      </c>
      <c r="GL318">
        <f>ROUND(IF(AND(BH318=3,BI318=3,FS318&lt;&gt;0),P318,0),2)</f>
        <v>0</v>
      </c>
      <c r="GM318">
        <f>ROUND(O318+X318+Y318,2)+GX318</f>
        <v>58.85</v>
      </c>
      <c r="GN318">
        <f t="shared" si="248"/>
        <v>0</v>
      </c>
      <c r="GO318">
        <f t="shared" si="249"/>
        <v>58.85</v>
      </c>
      <c r="GP318">
        <f t="shared" si="250"/>
        <v>0</v>
      </c>
      <c r="GR318">
        <v>0</v>
      </c>
      <c r="GS318">
        <v>3</v>
      </c>
      <c r="GT318">
        <v>0</v>
      </c>
      <c r="GU318" t="s">
        <v>3</v>
      </c>
      <c r="GV318">
        <f t="shared" si="251"/>
        <v>0</v>
      </c>
      <c r="GW318">
        <v>1</v>
      </c>
      <c r="GX318">
        <f>ROUND(HC318*I318,2)</f>
        <v>0</v>
      </c>
      <c r="HA318">
        <v>0</v>
      </c>
      <c r="HB318">
        <v>0</v>
      </c>
      <c r="HC318">
        <f t="shared" si="252"/>
        <v>0</v>
      </c>
      <c r="HE318" t="s">
        <v>3</v>
      </c>
      <c r="HF318" t="s">
        <v>3</v>
      </c>
      <c r="HM318" t="s">
        <v>3</v>
      </c>
      <c r="HN318" t="s">
        <v>114</v>
      </c>
      <c r="HO318" t="s">
        <v>115</v>
      </c>
      <c r="HP318" t="s">
        <v>112</v>
      </c>
      <c r="HQ318" t="s">
        <v>112</v>
      </c>
      <c r="HS318">
        <v>0</v>
      </c>
      <c r="IK318">
        <v>0</v>
      </c>
    </row>
    <row r="319" spans="1:245" x14ac:dyDescent="0.2">
      <c r="A319">
        <v>17</v>
      </c>
      <c r="B319">
        <v>1</v>
      </c>
      <c r="C319">
        <f>ROW(SmtRes!A406)</f>
        <v>406</v>
      </c>
      <c r="D319">
        <f>ROW(EtalonRes!A408)</f>
        <v>408</v>
      </c>
      <c r="E319" t="s">
        <v>3</v>
      </c>
      <c r="F319" t="s">
        <v>196</v>
      </c>
      <c r="G319" t="s">
        <v>197</v>
      </c>
      <c r="H319" t="s">
        <v>110</v>
      </c>
      <c r="I319">
        <v>2</v>
      </c>
      <c r="J319">
        <v>0</v>
      </c>
      <c r="K319">
        <v>2</v>
      </c>
      <c r="O319">
        <f>ROUND(CP319,0)</f>
        <v>1252</v>
      </c>
      <c r="P319">
        <f>ROUND(CQ319*I319,0)</f>
        <v>279</v>
      </c>
      <c r="Q319">
        <f>ROUND(CR319*I319,0)</f>
        <v>72</v>
      </c>
      <c r="R319">
        <f>ROUND(CS319*I319,0)</f>
        <v>14</v>
      </c>
      <c r="S319">
        <f>ROUND(CT319*I319,0)</f>
        <v>901</v>
      </c>
      <c r="T319">
        <f>ROUND(CU319*I319,0)</f>
        <v>0</v>
      </c>
      <c r="U319">
        <f t="shared" si="228"/>
        <v>1.84</v>
      </c>
      <c r="V319">
        <f t="shared" si="229"/>
        <v>0.02</v>
      </c>
      <c r="W319">
        <f>ROUND(CX319*I319,0)</f>
        <v>0</v>
      </c>
      <c r="X319">
        <f>ROUND(CY319,0)</f>
        <v>888</v>
      </c>
      <c r="Y319">
        <f>ROUND(CZ319,0)</f>
        <v>467</v>
      </c>
      <c r="AA319">
        <v>-1</v>
      </c>
      <c r="AB319">
        <f t="shared" si="230"/>
        <v>16.12</v>
      </c>
      <c r="AC319">
        <f t="shared" si="231"/>
        <v>5.05</v>
      </c>
      <c r="AD319">
        <f t="shared" si="263"/>
        <v>2.2200000000000002</v>
      </c>
      <c r="AE319">
        <f t="shared" si="264"/>
        <v>0.14000000000000001</v>
      </c>
      <c r="AF319">
        <f t="shared" si="264"/>
        <v>8.85</v>
      </c>
      <c r="AG319">
        <f t="shared" si="234"/>
        <v>0</v>
      </c>
      <c r="AH319">
        <f t="shared" si="265"/>
        <v>0.92</v>
      </c>
      <c r="AI319">
        <f t="shared" si="265"/>
        <v>0.01</v>
      </c>
      <c r="AJ319">
        <f t="shared" si="236"/>
        <v>0</v>
      </c>
      <c r="AK319">
        <v>16.12</v>
      </c>
      <c r="AL319">
        <v>5.05</v>
      </c>
      <c r="AM319">
        <v>2.2200000000000002</v>
      </c>
      <c r="AN319">
        <v>0.14000000000000001</v>
      </c>
      <c r="AO319">
        <v>8.85</v>
      </c>
      <c r="AP319">
        <v>0</v>
      </c>
      <c r="AQ319">
        <v>0.92</v>
      </c>
      <c r="AR319">
        <v>0.01</v>
      </c>
      <c r="AS319">
        <v>0</v>
      </c>
      <c r="AT319">
        <v>97</v>
      </c>
      <c r="AU319">
        <v>51</v>
      </c>
      <c r="AV319">
        <v>1</v>
      </c>
      <c r="AW319">
        <v>1</v>
      </c>
      <c r="AZ319">
        <v>1</v>
      </c>
      <c r="BA319">
        <v>50.93</v>
      </c>
      <c r="BB319">
        <v>16.21</v>
      </c>
      <c r="BC319">
        <v>27.59</v>
      </c>
      <c r="BD319" t="s">
        <v>3</v>
      </c>
      <c r="BE319" t="s">
        <v>3</v>
      </c>
      <c r="BF319" t="s">
        <v>3</v>
      </c>
      <c r="BG319" t="s">
        <v>3</v>
      </c>
      <c r="BH319">
        <v>0</v>
      </c>
      <c r="BI319">
        <v>2</v>
      </c>
      <c r="BJ319" t="s">
        <v>198</v>
      </c>
      <c r="BM319">
        <v>108001</v>
      </c>
      <c r="BN319">
        <v>0</v>
      </c>
      <c r="BO319" t="s">
        <v>196</v>
      </c>
      <c r="BP319">
        <v>1</v>
      </c>
      <c r="BQ319">
        <v>3</v>
      </c>
      <c r="BR319">
        <v>0</v>
      </c>
      <c r="BS319">
        <v>50.93</v>
      </c>
      <c r="BT319">
        <v>1</v>
      </c>
      <c r="BU319">
        <v>1</v>
      </c>
      <c r="BV319">
        <v>1</v>
      </c>
      <c r="BW319">
        <v>1</v>
      </c>
      <c r="BX319">
        <v>1</v>
      </c>
      <c r="BY319" t="s">
        <v>3</v>
      </c>
      <c r="BZ319">
        <v>97</v>
      </c>
      <c r="CA319">
        <v>51</v>
      </c>
      <c r="CB319" t="s">
        <v>3</v>
      </c>
      <c r="CE319">
        <v>0</v>
      </c>
      <c r="CF319">
        <v>0</v>
      </c>
      <c r="CG319">
        <v>0</v>
      </c>
      <c r="CM319">
        <v>0</v>
      </c>
      <c r="CN319" t="s">
        <v>3</v>
      </c>
      <c r="CO319">
        <v>0</v>
      </c>
      <c r="CP319">
        <f t="shared" si="237"/>
        <v>1252</v>
      </c>
      <c r="CQ319">
        <f t="shared" si="266"/>
        <v>139.3295</v>
      </c>
      <c r="CR319">
        <f t="shared" si="267"/>
        <v>35.986200000000004</v>
      </c>
      <c r="CS319">
        <f t="shared" si="240"/>
        <v>7.1302000000000003</v>
      </c>
      <c r="CT319">
        <f t="shared" si="241"/>
        <v>450.73050000000001</v>
      </c>
      <c r="CU319">
        <f t="shared" si="242"/>
        <v>0</v>
      </c>
      <c r="CV319">
        <f t="shared" si="243"/>
        <v>0.92</v>
      </c>
      <c r="CW319">
        <f t="shared" si="244"/>
        <v>0.01</v>
      </c>
      <c r="CX319">
        <f t="shared" si="245"/>
        <v>0</v>
      </c>
      <c r="CY319">
        <f t="shared" si="261"/>
        <v>887.55</v>
      </c>
      <c r="CZ319">
        <f t="shared" si="262"/>
        <v>466.65</v>
      </c>
      <c r="DC319" t="s">
        <v>3</v>
      </c>
      <c r="DD319" t="s">
        <v>3</v>
      </c>
      <c r="DE319" t="s">
        <v>3</v>
      </c>
      <c r="DF319" t="s">
        <v>3</v>
      </c>
      <c r="DG319" t="s">
        <v>3</v>
      </c>
      <c r="DH319" t="s">
        <v>3</v>
      </c>
      <c r="DI319" t="s">
        <v>3</v>
      </c>
      <c r="DJ319" t="s">
        <v>3</v>
      </c>
      <c r="DK319" t="s">
        <v>3</v>
      </c>
      <c r="DL319" t="s">
        <v>3</v>
      </c>
      <c r="DM319" t="s">
        <v>3</v>
      </c>
      <c r="DN319">
        <v>0</v>
      </c>
      <c r="DO319">
        <v>0</v>
      </c>
      <c r="DP319">
        <v>1</v>
      </c>
      <c r="DQ319">
        <v>1</v>
      </c>
      <c r="DU319">
        <v>1013</v>
      </c>
      <c r="DV319" t="s">
        <v>110</v>
      </c>
      <c r="DW319" t="s">
        <v>110</v>
      </c>
      <c r="DX319">
        <v>1</v>
      </c>
      <c r="DZ319" t="s">
        <v>3</v>
      </c>
      <c r="EA319" t="s">
        <v>3</v>
      </c>
      <c r="EB319" t="s">
        <v>3</v>
      </c>
      <c r="EC319" t="s">
        <v>3</v>
      </c>
      <c r="EE319">
        <v>49994016</v>
      </c>
      <c r="EF319">
        <v>3</v>
      </c>
      <c r="EG319" t="s">
        <v>106</v>
      </c>
      <c r="EH319">
        <v>0</v>
      </c>
      <c r="EI319" t="s">
        <v>3</v>
      </c>
      <c r="EJ319">
        <v>2</v>
      </c>
      <c r="EK319">
        <v>108001</v>
      </c>
      <c r="EL319" t="s">
        <v>112</v>
      </c>
      <c r="EM319" t="s">
        <v>113</v>
      </c>
      <c r="EO319" t="s">
        <v>3</v>
      </c>
      <c r="EQ319">
        <v>132096</v>
      </c>
      <c r="ER319">
        <v>16.12</v>
      </c>
      <c r="ES319">
        <v>5.05</v>
      </c>
      <c r="ET319">
        <v>2.2200000000000002</v>
      </c>
      <c r="EU319">
        <v>0.14000000000000001</v>
      </c>
      <c r="EV319">
        <v>8.85</v>
      </c>
      <c r="EW319">
        <v>0.92</v>
      </c>
      <c r="EX319">
        <v>0.01</v>
      </c>
      <c r="EY319">
        <v>0</v>
      </c>
      <c r="FQ319">
        <v>0</v>
      </c>
      <c r="FR319">
        <v>0</v>
      </c>
      <c r="FS319">
        <v>0</v>
      </c>
      <c r="FX319">
        <v>97</v>
      </c>
      <c r="FY319">
        <v>51</v>
      </c>
      <c r="GA319" t="s">
        <v>3</v>
      </c>
      <c r="GD319">
        <v>0</v>
      </c>
      <c r="GF319">
        <v>-1454582026</v>
      </c>
      <c r="GG319">
        <v>2</v>
      </c>
      <c r="GH319">
        <v>1</v>
      </c>
      <c r="GI319">
        <v>2</v>
      </c>
      <c r="GJ319">
        <v>0</v>
      </c>
      <c r="GK319">
        <f>ROUND(R319*(S12)/100,0)</f>
        <v>22</v>
      </c>
      <c r="GL319">
        <f>ROUND(IF(AND(BH319=3,BI319=3,FS319&lt;&gt;0),P319,0),0)</f>
        <v>0</v>
      </c>
      <c r="GM319">
        <f>ROUND(O319+X319+Y319+GK319,0)+GX319</f>
        <v>2629</v>
      </c>
      <c r="GN319">
        <f t="shared" si="248"/>
        <v>0</v>
      </c>
      <c r="GO319">
        <f t="shared" si="249"/>
        <v>2629</v>
      </c>
      <c r="GP319">
        <f t="shared" si="250"/>
        <v>0</v>
      </c>
      <c r="GR319">
        <v>0</v>
      </c>
      <c r="GS319">
        <v>3</v>
      </c>
      <c r="GT319">
        <v>0</v>
      </c>
      <c r="GU319" t="s">
        <v>3</v>
      </c>
      <c r="GV319">
        <f t="shared" si="251"/>
        <v>0</v>
      </c>
      <c r="GW319">
        <v>1</v>
      </c>
      <c r="GX319">
        <f>ROUND(HC319*I319,0)</f>
        <v>0</v>
      </c>
      <c r="HA319">
        <v>0</v>
      </c>
      <c r="HB319">
        <v>0</v>
      </c>
      <c r="HC319">
        <f t="shared" si="252"/>
        <v>0</v>
      </c>
      <c r="HE319" t="s">
        <v>3</v>
      </c>
      <c r="HF319" t="s">
        <v>3</v>
      </c>
      <c r="HM319" t="s">
        <v>3</v>
      </c>
      <c r="HN319" t="s">
        <v>114</v>
      </c>
      <c r="HO319" t="s">
        <v>115</v>
      </c>
      <c r="HP319" t="s">
        <v>112</v>
      </c>
      <c r="HQ319" t="s">
        <v>112</v>
      </c>
      <c r="HS319">
        <v>0</v>
      </c>
      <c r="IK319">
        <v>0</v>
      </c>
    </row>
    <row r="320" spans="1:245" x14ac:dyDescent="0.2">
      <c r="A320">
        <v>17</v>
      </c>
      <c r="B320">
        <v>1</v>
      </c>
      <c r="C320">
        <f>ROW(SmtRes!A419)</f>
        <v>419</v>
      </c>
      <c r="D320">
        <f>ROW(EtalonRes!A421)</f>
        <v>421</v>
      </c>
      <c r="E320" t="s">
        <v>3</v>
      </c>
      <c r="F320" t="s">
        <v>302</v>
      </c>
      <c r="G320" t="s">
        <v>303</v>
      </c>
      <c r="H320" t="s">
        <v>304</v>
      </c>
      <c r="I320">
        <f>ROUND(3*2/100,7)</f>
        <v>0.06</v>
      </c>
      <c r="J320">
        <v>0</v>
      </c>
      <c r="K320">
        <f>ROUND(3*2/100,7)</f>
        <v>0.06</v>
      </c>
      <c r="O320">
        <f>ROUND(CP320,2)</f>
        <v>16.48</v>
      </c>
      <c r="P320">
        <f>ROUND(CQ320*I320,2)</f>
        <v>6.35</v>
      </c>
      <c r="Q320">
        <f>ROUND(CR320*I320,2)</f>
        <v>0.13</v>
      </c>
      <c r="R320">
        <f>ROUND(CS320*I320,2)</f>
        <v>0.01</v>
      </c>
      <c r="S320">
        <f>ROUND(CT320*I320,2)</f>
        <v>10</v>
      </c>
      <c r="T320">
        <f>ROUND(CU320*I320,2)</f>
        <v>0</v>
      </c>
      <c r="U320">
        <f t="shared" si="228"/>
        <v>1.008</v>
      </c>
      <c r="V320">
        <f t="shared" si="229"/>
        <v>5.9999999999999995E-4</v>
      </c>
      <c r="W320">
        <f>ROUND(CX320*I320,2)</f>
        <v>0</v>
      </c>
      <c r="X320">
        <f>ROUND(CY320,2)</f>
        <v>9.7100000000000009</v>
      </c>
      <c r="Y320">
        <f>ROUND(CZ320,2)</f>
        <v>5.1100000000000003</v>
      </c>
      <c r="AA320">
        <v>-1</v>
      </c>
      <c r="AB320">
        <f t="shared" si="230"/>
        <v>274.73</v>
      </c>
      <c r="AC320">
        <f t="shared" si="231"/>
        <v>105.85</v>
      </c>
      <c r="AD320">
        <f t="shared" si="263"/>
        <v>2.2200000000000002</v>
      </c>
      <c r="AE320">
        <f t="shared" si="264"/>
        <v>0.14000000000000001</v>
      </c>
      <c r="AF320">
        <f t="shared" si="264"/>
        <v>166.66</v>
      </c>
      <c r="AG320">
        <f t="shared" si="234"/>
        <v>0</v>
      </c>
      <c r="AH320">
        <f t="shared" si="265"/>
        <v>16.8</v>
      </c>
      <c r="AI320">
        <f t="shared" si="265"/>
        <v>0.01</v>
      </c>
      <c r="AJ320">
        <f t="shared" si="236"/>
        <v>0</v>
      </c>
      <c r="AK320">
        <v>274.73</v>
      </c>
      <c r="AL320">
        <v>105.85</v>
      </c>
      <c r="AM320">
        <v>2.2200000000000002</v>
      </c>
      <c r="AN320">
        <v>0.14000000000000001</v>
      </c>
      <c r="AO320">
        <v>166.66</v>
      </c>
      <c r="AP320">
        <v>0</v>
      </c>
      <c r="AQ320">
        <v>16.8</v>
      </c>
      <c r="AR320">
        <v>0.01</v>
      </c>
      <c r="AS320">
        <v>0</v>
      </c>
      <c r="AT320">
        <v>97</v>
      </c>
      <c r="AU320">
        <v>51</v>
      </c>
      <c r="AV320">
        <v>1</v>
      </c>
      <c r="AW320">
        <v>1</v>
      </c>
      <c r="AZ320">
        <v>1</v>
      </c>
      <c r="BA320">
        <v>1</v>
      </c>
      <c r="BB320">
        <v>1</v>
      </c>
      <c r="BC320">
        <v>1</v>
      </c>
      <c r="BD320" t="s">
        <v>3</v>
      </c>
      <c r="BE320" t="s">
        <v>3</v>
      </c>
      <c r="BF320" t="s">
        <v>3</v>
      </c>
      <c r="BG320" t="s">
        <v>3</v>
      </c>
      <c r="BH320">
        <v>0</v>
      </c>
      <c r="BI320">
        <v>2</v>
      </c>
      <c r="BJ320" t="s">
        <v>305</v>
      </c>
      <c r="BM320">
        <v>108001</v>
      </c>
      <c r="BN320">
        <v>0</v>
      </c>
      <c r="BO320" t="s">
        <v>3</v>
      </c>
      <c r="BP320">
        <v>0</v>
      </c>
      <c r="BQ320">
        <v>3</v>
      </c>
      <c r="BR320">
        <v>0</v>
      </c>
      <c r="BS320">
        <v>1</v>
      </c>
      <c r="BT320">
        <v>1</v>
      </c>
      <c r="BU320">
        <v>1</v>
      </c>
      <c r="BV320">
        <v>1</v>
      </c>
      <c r="BW320">
        <v>1</v>
      </c>
      <c r="BX320">
        <v>1</v>
      </c>
      <c r="BY320" t="s">
        <v>3</v>
      </c>
      <c r="BZ320">
        <v>97</v>
      </c>
      <c r="CA320">
        <v>51</v>
      </c>
      <c r="CB320" t="s">
        <v>3</v>
      </c>
      <c r="CE320">
        <v>0</v>
      </c>
      <c r="CF320">
        <v>0</v>
      </c>
      <c r="CG320">
        <v>0</v>
      </c>
      <c r="CM320">
        <v>0</v>
      </c>
      <c r="CN320" t="s">
        <v>3</v>
      </c>
      <c r="CO320">
        <v>0</v>
      </c>
      <c r="CP320">
        <f t="shared" si="237"/>
        <v>16.48</v>
      </c>
      <c r="CQ320">
        <f t="shared" si="266"/>
        <v>105.85</v>
      </c>
      <c r="CR320">
        <f t="shared" si="267"/>
        <v>2.2200000000000002</v>
      </c>
      <c r="CS320">
        <f t="shared" si="240"/>
        <v>0.14000000000000001</v>
      </c>
      <c r="CT320">
        <f t="shared" si="241"/>
        <v>166.66</v>
      </c>
      <c r="CU320">
        <f t="shared" si="242"/>
        <v>0</v>
      </c>
      <c r="CV320">
        <f t="shared" si="243"/>
        <v>16.8</v>
      </c>
      <c r="CW320">
        <f t="shared" si="244"/>
        <v>0.01</v>
      </c>
      <c r="CX320">
        <f t="shared" si="245"/>
        <v>0</v>
      </c>
      <c r="CY320">
        <f t="shared" si="261"/>
        <v>9.7096999999999998</v>
      </c>
      <c r="CZ320">
        <f t="shared" si="262"/>
        <v>5.1051000000000002</v>
      </c>
      <c r="DC320" t="s">
        <v>3</v>
      </c>
      <c r="DD320" t="s">
        <v>3</v>
      </c>
      <c r="DE320" t="s">
        <v>3</v>
      </c>
      <c r="DF320" t="s">
        <v>3</v>
      </c>
      <c r="DG320" t="s">
        <v>3</v>
      </c>
      <c r="DH320" t="s">
        <v>3</v>
      </c>
      <c r="DI320" t="s">
        <v>3</v>
      </c>
      <c r="DJ320" t="s">
        <v>3</v>
      </c>
      <c r="DK320" t="s">
        <v>3</v>
      </c>
      <c r="DL320" t="s">
        <v>3</v>
      </c>
      <c r="DM320" t="s">
        <v>3</v>
      </c>
      <c r="DN320">
        <v>0</v>
      </c>
      <c r="DO320">
        <v>0</v>
      </c>
      <c r="DP320">
        <v>1</v>
      </c>
      <c r="DQ320">
        <v>1</v>
      </c>
      <c r="DU320">
        <v>1013</v>
      </c>
      <c r="DV320" t="s">
        <v>304</v>
      </c>
      <c r="DW320" t="s">
        <v>304</v>
      </c>
      <c r="DX320">
        <v>1</v>
      </c>
      <c r="DZ320" t="s">
        <v>3</v>
      </c>
      <c r="EA320" t="s">
        <v>3</v>
      </c>
      <c r="EB320" t="s">
        <v>3</v>
      </c>
      <c r="EC320" t="s">
        <v>3</v>
      </c>
      <c r="EE320">
        <v>49994016</v>
      </c>
      <c r="EF320">
        <v>3</v>
      </c>
      <c r="EG320" t="s">
        <v>106</v>
      </c>
      <c r="EH320">
        <v>0</v>
      </c>
      <c r="EI320" t="s">
        <v>3</v>
      </c>
      <c r="EJ320">
        <v>2</v>
      </c>
      <c r="EK320">
        <v>108001</v>
      </c>
      <c r="EL320" t="s">
        <v>112</v>
      </c>
      <c r="EM320" t="s">
        <v>113</v>
      </c>
      <c r="EO320" t="s">
        <v>3</v>
      </c>
      <c r="EQ320">
        <v>132096</v>
      </c>
      <c r="ER320">
        <v>274.73</v>
      </c>
      <c r="ES320">
        <v>105.85</v>
      </c>
      <c r="ET320">
        <v>2.2200000000000002</v>
      </c>
      <c r="EU320">
        <v>0.14000000000000001</v>
      </c>
      <c r="EV320">
        <v>166.66</v>
      </c>
      <c r="EW320">
        <v>16.8</v>
      </c>
      <c r="EX320">
        <v>0.01</v>
      </c>
      <c r="EY320">
        <v>0</v>
      </c>
      <c r="FQ320">
        <v>0</v>
      </c>
      <c r="FR320">
        <v>0</v>
      </c>
      <c r="FS320">
        <v>0</v>
      </c>
      <c r="FX320">
        <v>97</v>
      </c>
      <c r="FY320">
        <v>51</v>
      </c>
      <c r="GA320" t="s">
        <v>3</v>
      </c>
      <c r="GD320">
        <v>1</v>
      </c>
      <c r="GF320">
        <v>2083175713</v>
      </c>
      <c r="GG320">
        <v>2</v>
      </c>
      <c r="GH320">
        <v>1</v>
      </c>
      <c r="GI320">
        <v>-2</v>
      </c>
      <c r="GJ320">
        <v>0</v>
      </c>
      <c r="GK320">
        <v>0</v>
      </c>
      <c r="GL320">
        <f>ROUND(IF(AND(BH320=3,BI320=3,FS320&lt;&gt;0),P320,0),2)</f>
        <v>0</v>
      </c>
      <c r="GM320">
        <f>ROUND(O320+X320+Y320,2)+GX320</f>
        <v>31.3</v>
      </c>
      <c r="GN320">
        <f t="shared" si="248"/>
        <v>0</v>
      </c>
      <c r="GO320">
        <f t="shared" si="249"/>
        <v>31.3</v>
      </c>
      <c r="GP320">
        <f t="shared" si="250"/>
        <v>0</v>
      </c>
      <c r="GR320">
        <v>0</v>
      </c>
      <c r="GS320">
        <v>3</v>
      </c>
      <c r="GT320">
        <v>0</v>
      </c>
      <c r="GU320" t="s">
        <v>3</v>
      </c>
      <c r="GV320">
        <f t="shared" si="251"/>
        <v>0</v>
      </c>
      <c r="GW320">
        <v>1</v>
      </c>
      <c r="GX320">
        <f>ROUND(HC320*I320,2)</f>
        <v>0</v>
      </c>
      <c r="HA320">
        <v>0</v>
      </c>
      <c r="HB320">
        <v>0</v>
      </c>
      <c r="HC320">
        <f t="shared" si="252"/>
        <v>0</v>
      </c>
      <c r="HE320" t="s">
        <v>3</v>
      </c>
      <c r="HF320" t="s">
        <v>3</v>
      </c>
      <c r="HM320" t="s">
        <v>3</v>
      </c>
      <c r="HN320" t="s">
        <v>114</v>
      </c>
      <c r="HO320" t="s">
        <v>115</v>
      </c>
      <c r="HP320" t="s">
        <v>112</v>
      </c>
      <c r="HQ320" t="s">
        <v>112</v>
      </c>
      <c r="HS320">
        <v>0</v>
      </c>
      <c r="IK320">
        <v>0</v>
      </c>
    </row>
    <row r="321" spans="1:245" x14ac:dyDescent="0.2">
      <c r="A321">
        <v>17</v>
      </c>
      <c r="B321">
        <v>1</v>
      </c>
      <c r="C321">
        <f>ROW(SmtRes!A432)</f>
        <v>432</v>
      </c>
      <c r="D321">
        <f>ROW(EtalonRes!A434)</f>
        <v>434</v>
      </c>
      <c r="E321" t="s">
        <v>3</v>
      </c>
      <c r="F321" t="s">
        <v>302</v>
      </c>
      <c r="G321" t="s">
        <v>303</v>
      </c>
      <c r="H321" t="s">
        <v>304</v>
      </c>
      <c r="I321">
        <f>ROUND(3*2/100,7)</f>
        <v>0.06</v>
      </c>
      <c r="J321">
        <v>0</v>
      </c>
      <c r="K321">
        <f>ROUND(3*2/100,7)</f>
        <v>0.06</v>
      </c>
      <c r="O321">
        <f>ROUND(CP321,0)</f>
        <v>585</v>
      </c>
      <c r="P321">
        <f>ROUND(CQ321*I321,0)</f>
        <v>74</v>
      </c>
      <c r="Q321">
        <f>ROUND(CR321*I321,0)</f>
        <v>2</v>
      </c>
      <c r="R321">
        <f>ROUND(CS321*I321,0)</f>
        <v>0</v>
      </c>
      <c r="S321">
        <f>ROUND(CT321*I321,0)</f>
        <v>509</v>
      </c>
      <c r="T321">
        <f>ROUND(CU321*I321,0)</f>
        <v>0</v>
      </c>
      <c r="U321">
        <f t="shared" si="228"/>
        <v>1.008</v>
      </c>
      <c r="V321">
        <f t="shared" si="229"/>
        <v>5.9999999999999995E-4</v>
      </c>
      <c r="W321">
        <f>ROUND(CX321*I321,0)</f>
        <v>0</v>
      </c>
      <c r="X321">
        <f>ROUND(CY321,0)</f>
        <v>494</v>
      </c>
      <c r="Y321">
        <f>ROUND(CZ321,0)</f>
        <v>260</v>
      </c>
      <c r="AA321">
        <v>-1</v>
      </c>
      <c r="AB321">
        <f t="shared" si="230"/>
        <v>274.73</v>
      </c>
      <c r="AC321">
        <f t="shared" si="231"/>
        <v>105.85</v>
      </c>
      <c r="AD321">
        <f t="shared" si="263"/>
        <v>2.2200000000000002</v>
      </c>
      <c r="AE321">
        <f t="shared" si="264"/>
        <v>0.14000000000000001</v>
      </c>
      <c r="AF321">
        <f t="shared" si="264"/>
        <v>166.66</v>
      </c>
      <c r="AG321">
        <f t="shared" si="234"/>
        <v>0</v>
      </c>
      <c r="AH321">
        <f t="shared" si="265"/>
        <v>16.8</v>
      </c>
      <c r="AI321">
        <f t="shared" si="265"/>
        <v>0.01</v>
      </c>
      <c r="AJ321">
        <f t="shared" si="236"/>
        <v>0</v>
      </c>
      <c r="AK321">
        <v>274.73</v>
      </c>
      <c r="AL321">
        <v>105.85</v>
      </c>
      <c r="AM321">
        <v>2.2200000000000002</v>
      </c>
      <c r="AN321">
        <v>0.14000000000000001</v>
      </c>
      <c r="AO321">
        <v>166.66</v>
      </c>
      <c r="AP321">
        <v>0</v>
      </c>
      <c r="AQ321">
        <v>16.8</v>
      </c>
      <c r="AR321">
        <v>0.01</v>
      </c>
      <c r="AS321">
        <v>0</v>
      </c>
      <c r="AT321">
        <v>97</v>
      </c>
      <c r="AU321">
        <v>51</v>
      </c>
      <c r="AV321">
        <v>1</v>
      </c>
      <c r="AW321">
        <v>1</v>
      </c>
      <c r="AZ321">
        <v>1</v>
      </c>
      <c r="BA321">
        <v>50.93</v>
      </c>
      <c r="BB321">
        <v>16.21</v>
      </c>
      <c r="BC321">
        <v>11.63</v>
      </c>
      <c r="BD321" t="s">
        <v>3</v>
      </c>
      <c r="BE321" t="s">
        <v>3</v>
      </c>
      <c r="BF321" t="s">
        <v>3</v>
      </c>
      <c r="BG321" t="s">
        <v>3</v>
      </c>
      <c r="BH321">
        <v>0</v>
      </c>
      <c r="BI321">
        <v>2</v>
      </c>
      <c r="BJ321" t="s">
        <v>305</v>
      </c>
      <c r="BM321">
        <v>108001</v>
      </c>
      <c r="BN321">
        <v>0</v>
      </c>
      <c r="BO321" t="s">
        <v>302</v>
      </c>
      <c r="BP321">
        <v>1</v>
      </c>
      <c r="BQ321">
        <v>3</v>
      </c>
      <c r="BR321">
        <v>0</v>
      </c>
      <c r="BS321">
        <v>50.93</v>
      </c>
      <c r="BT321">
        <v>1</v>
      </c>
      <c r="BU321">
        <v>1</v>
      </c>
      <c r="BV321">
        <v>1</v>
      </c>
      <c r="BW321">
        <v>1</v>
      </c>
      <c r="BX321">
        <v>1</v>
      </c>
      <c r="BY321" t="s">
        <v>3</v>
      </c>
      <c r="BZ321">
        <v>97</v>
      </c>
      <c r="CA321">
        <v>51</v>
      </c>
      <c r="CB321" t="s">
        <v>3</v>
      </c>
      <c r="CE321">
        <v>0</v>
      </c>
      <c r="CF321">
        <v>0</v>
      </c>
      <c r="CG321">
        <v>0</v>
      </c>
      <c r="CM321">
        <v>0</v>
      </c>
      <c r="CN321" t="s">
        <v>3</v>
      </c>
      <c r="CO321">
        <v>0</v>
      </c>
      <c r="CP321">
        <f t="shared" si="237"/>
        <v>585</v>
      </c>
      <c r="CQ321">
        <f t="shared" si="266"/>
        <v>1231.0355</v>
      </c>
      <c r="CR321">
        <f t="shared" si="267"/>
        <v>35.986200000000004</v>
      </c>
      <c r="CS321">
        <f t="shared" si="240"/>
        <v>7.1302000000000003</v>
      </c>
      <c r="CT321">
        <f t="shared" si="241"/>
        <v>8487.9938000000002</v>
      </c>
      <c r="CU321">
        <f t="shared" si="242"/>
        <v>0</v>
      </c>
      <c r="CV321">
        <f t="shared" si="243"/>
        <v>16.8</v>
      </c>
      <c r="CW321">
        <f t="shared" si="244"/>
        <v>0.01</v>
      </c>
      <c r="CX321">
        <f t="shared" si="245"/>
        <v>0</v>
      </c>
      <c r="CY321">
        <f t="shared" si="261"/>
        <v>493.73</v>
      </c>
      <c r="CZ321">
        <f t="shared" si="262"/>
        <v>259.58999999999997</v>
      </c>
      <c r="DC321" t="s">
        <v>3</v>
      </c>
      <c r="DD321" t="s">
        <v>3</v>
      </c>
      <c r="DE321" t="s">
        <v>3</v>
      </c>
      <c r="DF321" t="s">
        <v>3</v>
      </c>
      <c r="DG321" t="s">
        <v>3</v>
      </c>
      <c r="DH321" t="s">
        <v>3</v>
      </c>
      <c r="DI321" t="s">
        <v>3</v>
      </c>
      <c r="DJ321" t="s">
        <v>3</v>
      </c>
      <c r="DK321" t="s">
        <v>3</v>
      </c>
      <c r="DL321" t="s">
        <v>3</v>
      </c>
      <c r="DM321" t="s">
        <v>3</v>
      </c>
      <c r="DN321">
        <v>0</v>
      </c>
      <c r="DO321">
        <v>0</v>
      </c>
      <c r="DP321">
        <v>1</v>
      </c>
      <c r="DQ321">
        <v>1</v>
      </c>
      <c r="DU321">
        <v>1013</v>
      </c>
      <c r="DV321" t="s">
        <v>304</v>
      </c>
      <c r="DW321" t="s">
        <v>304</v>
      </c>
      <c r="DX321">
        <v>1</v>
      </c>
      <c r="DZ321" t="s">
        <v>3</v>
      </c>
      <c r="EA321" t="s">
        <v>3</v>
      </c>
      <c r="EB321" t="s">
        <v>3</v>
      </c>
      <c r="EC321" t="s">
        <v>3</v>
      </c>
      <c r="EE321">
        <v>49994016</v>
      </c>
      <c r="EF321">
        <v>3</v>
      </c>
      <c r="EG321" t="s">
        <v>106</v>
      </c>
      <c r="EH321">
        <v>0</v>
      </c>
      <c r="EI321" t="s">
        <v>3</v>
      </c>
      <c r="EJ321">
        <v>2</v>
      </c>
      <c r="EK321">
        <v>108001</v>
      </c>
      <c r="EL321" t="s">
        <v>112</v>
      </c>
      <c r="EM321" t="s">
        <v>113</v>
      </c>
      <c r="EO321" t="s">
        <v>3</v>
      </c>
      <c r="EQ321">
        <v>132096</v>
      </c>
      <c r="ER321">
        <v>274.73</v>
      </c>
      <c r="ES321">
        <v>105.85</v>
      </c>
      <c r="ET321">
        <v>2.2200000000000002</v>
      </c>
      <c r="EU321">
        <v>0.14000000000000001</v>
      </c>
      <c r="EV321">
        <v>166.66</v>
      </c>
      <c r="EW321">
        <v>16.8</v>
      </c>
      <c r="EX321">
        <v>0.01</v>
      </c>
      <c r="EY321">
        <v>0</v>
      </c>
      <c r="FQ321">
        <v>0</v>
      </c>
      <c r="FR321">
        <v>0</v>
      </c>
      <c r="FS321">
        <v>0</v>
      </c>
      <c r="FX321">
        <v>97</v>
      </c>
      <c r="FY321">
        <v>51</v>
      </c>
      <c r="GA321" t="s">
        <v>3</v>
      </c>
      <c r="GD321">
        <v>0</v>
      </c>
      <c r="GF321">
        <v>2083175713</v>
      </c>
      <c r="GG321">
        <v>2</v>
      </c>
      <c r="GH321">
        <v>1</v>
      </c>
      <c r="GI321">
        <v>2</v>
      </c>
      <c r="GJ321">
        <v>0</v>
      </c>
      <c r="GK321">
        <f>ROUND(R321*(S12)/100,0)</f>
        <v>0</v>
      </c>
      <c r="GL321">
        <f>ROUND(IF(AND(BH321=3,BI321=3,FS321&lt;&gt;0),P321,0),0)</f>
        <v>0</v>
      </c>
      <c r="GM321">
        <f>ROUND(O321+X321+Y321+GK321,0)+GX321</f>
        <v>1339</v>
      </c>
      <c r="GN321">
        <f t="shared" si="248"/>
        <v>0</v>
      </c>
      <c r="GO321">
        <f t="shared" si="249"/>
        <v>1339</v>
      </c>
      <c r="GP321">
        <f t="shared" si="250"/>
        <v>0</v>
      </c>
      <c r="GR321">
        <v>0</v>
      </c>
      <c r="GS321">
        <v>3</v>
      </c>
      <c r="GT321">
        <v>0</v>
      </c>
      <c r="GU321" t="s">
        <v>3</v>
      </c>
      <c r="GV321">
        <f t="shared" si="251"/>
        <v>0</v>
      </c>
      <c r="GW321">
        <v>1</v>
      </c>
      <c r="GX321">
        <f>ROUND(HC321*I321,0)</f>
        <v>0</v>
      </c>
      <c r="HA321">
        <v>0</v>
      </c>
      <c r="HB321">
        <v>0</v>
      </c>
      <c r="HC321">
        <f t="shared" si="252"/>
        <v>0</v>
      </c>
      <c r="HE321" t="s">
        <v>3</v>
      </c>
      <c r="HF321" t="s">
        <v>3</v>
      </c>
      <c r="HM321" t="s">
        <v>3</v>
      </c>
      <c r="HN321" t="s">
        <v>114</v>
      </c>
      <c r="HO321" t="s">
        <v>115</v>
      </c>
      <c r="HP321" t="s">
        <v>112</v>
      </c>
      <c r="HQ321" t="s">
        <v>112</v>
      </c>
      <c r="HS321">
        <v>0</v>
      </c>
      <c r="IK321">
        <v>0</v>
      </c>
    </row>
    <row r="322" spans="1:245" x14ac:dyDescent="0.2">
      <c r="A322">
        <v>17</v>
      </c>
      <c r="B322">
        <v>1</v>
      </c>
      <c r="C322">
        <f>ROW(SmtRes!A434)</f>
        <v>434</v>
      </c>
      <c r="D322">
        <f>ROW(EtalonRes!A436)</f>
        <v>436</v>
      </c>
      <c r="E322" t="s">
        <v>306</v>
      </c>
      <c r="F322" t="s">
        <v>307</v>
      </c>
      <c r="G322" t="s">
        <v>308</v>
      </c>
      <c r="H322" t="s">
        <v>309</v>
      </c>
      <c r="I322">
        <f>ROUND(ROUND((1*25)/100,4),7)</f>
        <v>0.25</v>
      </c>
      <c r="J322">
        <v>0</v>
      </c>
      <c r="K322">
        <f>ROUND(ROUND((1*25)/100,4),7)</f>
        <v>0.25</v>
      </c>
      <c r="O322">
        <f>ROUND(CP322,2)</f>
        <v>9.81</v>
      </c>
      <c r="P322">
        <f>ROUND(CQ322*I322,2)</f>
        <v>0.19</v>
      </c>
      <c r="Q322">
        <f>ROUND(CR322*I322,2)</f>
        <v>0</v>
      </c>
      <c r="R322">
        <f>ROUND(CS322*I322,2)</f>
        <v>0</v>
      </c>
      <c r="S322">
        <f>ROUND(CT322*I322,2)</f>
        <v>9.6199999999999992</v>
      </c>
      <c r="T322">
        <f>ROUND(CU322*I322,2)</f>
        <v>0</v>
      </c>
      <c r="U322">
        <f t="shared" si="228"/>
        <v>1</v>
      </c>
      <c r="V322">
        <f t="shared" si="229"/>
        <v>0</v>
      </c>
      <c r="W322">
        <f>ROUND(CX322*I322,2)</f>
        <v>0</v>
      </c>
      <c r="X322">
        <f>ROUND(CY322,2)</f>
        <v>8.66</v>
      </c>
      <c r="Y322">
        <f>ROUND(CZ322,2)</f>
        <v>4.43</v>
      </c>
      <c r="AA322">
        <v>64973733</v>
      </c>
      <c r="AB322">
        <f t="shared" si="230"/>
        <v>39.25</v>
      </c>
      <c r="AC322">
        <f t="shared" si="231"/>
        <v>0.77</v>
      </c>
      <c r="AD322">
        <f t="shared" si="263"/>
        <v>0</v>
      </c>
      <c r="AE322">
        <f t="shared" si="264"/>
        <v>0</v>
      </c>
      <c r="AF322">
        <f t="shared" si="264"/>
        <v>38.479999999999997</v>
      </c>
      <c r="AG322">
        <f t="shared" si="234"/>
        <v>0</v>
      </c>
      <c r="AH322">
        <f t="shared" si="265"/>
        <v>4</v>
      </c>
      <c r="AI322">
        <f t="shared" si="265"/>
        <v>0</v>
      </c>
      <c r="AJ322">
        <f t="shared" si="236"/>
        <v>0</v>
      </c>
      <c r="AK322">
        <v>39.25</v>
      </c>
      <c r="AL322">
        <v>0.77</v>
      </c>
      <c r="AM322">
        <v>0</v>
      </c>
      <c r="AN322">
        <v>0</v>
      </c>
      <c r="AO322">
        <v>38.479999999999997</v>
      </c>
      <c r="AP322">
        <v>0</v>
      </c>
      <c r="AQ322">
        <v>4</v>
      </c>
      <c r="AR322">
        <v>0</v>
      </c>
      <c r="AS322">
        <v>0</v>
      </c>
      <c r="AT322">
        <v>90</v>
      </c>
      <c r="AU322">
        <v>46</v>
      </c>
      <c r="AV322">
        <v>1</v>
      </c>
      <c r="AW322">
        <v>1</v>
      </c>
      <c r="AZ322">
        <v>1</v>
      </c>
      <c r="BA322">
        <v>1</v>
      </c>
      <c r="BB322">
        <v>1</v>
      </c>
      <c r="BC322">
        <v>1</v>
      </c>
      <c r="BD322" t="s">
        <v>3</v>
      </c>
      <c r="BE322" t="s">
        <v>3</v>
      </c>
      <c r="BF322" t="s">
        <v>3</v>
      </c>
      <c r="BG322" t="s">
        <v>3</v>
      </c>
      <c r="BH322">
        <v>0</v>
      </c>
      <c r="BI322">
        <v>2</v>
      </c>
      <c r="BJ322" t="s">
        <v>310</v>
      </c>
      <c r="BM322">
        <v>110007</v>
      </c>
      <c r="BN322">
        <v>0</v>
      </c>
      <c r="BO322" t="s">
        <v>3</v>
      </c>
      <c r="BP322">
        <v>0</v>
      </c>
      <c r="BQ322">
        <v>3</v>
      </c>
      <c r="BR322">
        <v>0</v>
      </c>
      <c r="BS322">
        <v>1</v>
      </c>
      <c r="BT322">
        <v>1</v>
      </c>
      <c r="BU322">
        <v>1</v>
      </c>
      <c r="BV322">
        <v>1</v>
      </c>
      <c r="BW322">
        <v>1</v>
      </c>
      <c r="BX322">
        <v>1</v>
      </c>
      <c r="BY322" t="s">
        <v>3</v>
      </c>
      <c r="BZ322">
        <v>90</v>
      </c>
      <c r="CA322">
        <v>46</v>
      </c>
      <c r="CB322" t="s">
        <v>3</v>
      </c>
      <c r="CE322">
        <v>0</v>
      </c>
      <c r="CF322">
        <v>0</v>
      </c>
      <c r="CG322">
        <v>0</v>
      </c>
      <c r="CM322">
        <v>0</v>
      </c>
      <c r="CN322" t="s">
        <v>3</v>
      </c>
      <c r="CO322">
        <v>0</v>
      </c>
      <c r="CP322">
        <f t="shared" si="237"/>
        <v>9.8099999999999987</v>
      </c>
      <c r="CQ322">
        <f t="shared" si="266"/>
        <v>0.77</v>
      </c>
      <c r="CR322">
        <f t="shared" si="267"/>
        <v>0</v>
      </c>
      <c r="CS322">
        <f t="shared" si="240"/>
        <v>0</v>
      </c>
      <c r="CT322">
        <f t="shared" si="241"/>
        <v>38.479999999999997</v>
      </c>
      <c r="CU322">
        <f t="shared" si="242"/>
        <v>0</v>
      </c>
      <c r="CV322">
        <f t="shared" si="243"/>
        <v>4</v>
      </c>
      <c r="CW322">
        <f t="shared" si="244"/>
        <v>0</v>
      </c>
      <c r="CX322">
        <f t="shared" si="245"/>
        <v>0</v>
      </c>
      <c r="CY322">
        <f t="shared" si="261"/>
        <v>8.6579999999999995</v>
      </c>
      <c r="CZ322">
        <f t="shared" si="262"/>
        <v>4.4252000000000002</v>
      </c>
      <c r="DC322" t="s">
        <v>3</v>
      </c>
      <c r="DD322" t="s">
        <v>3</v>
      </c>
      <c r="DE322" t="s">
        <v>3</v>
      </c>
      <c r="DF322" t="s">
        <v>3</v>
      </c>
      <c r="DG322" t="s">
        <v>3</v>
      </c>
      <c r="DH322" t="s">
        <v>3</v>
      </c>
      <c r="DI322" t="s">
        <v>3</v>
      </c>
      <c r="DJ322" t="s">
        <v>3</v>
      </c>
      <c r="DK322" t="s">
        <v>3</v>
      </c>
      <c r="DL322" t="s">
        <v>3</v>
      </c>
      <c r="DM322" t="s">
        <v>3</v>
      </c>
      <c r="DN322">
        <v>0</v>
      </c>
      <c r="DO322">
        <v>0</v>
      </c>
      <c r="DP322">
        <v>1</v>
      </c>
      <c r="DQ322">
        <v>1</v>
      </c>
      <c r="DU322">
        <v>1013</v>
      </c>
      <c r="DV322" t="s">
        <v>309</v>
      </c>
      <c r="DW322" t="s">
        <v>309</v>
      </c>
      <c r="DX322">
        <v>1</v>
      </c>
      <c r="DZ322" t="s">
        <v>3</v>
      </c>
      <c r="EA322" t="s">
        <v>3</v>
      </c>
      <c r="EB322" t="s">
        <v>3</v>
      </c>
      <c r="EC322" t="s">
        <v>3</v>
      </c>
      <c r="EE322">
        <v>49994098</v>
      </c>
      <c r="EF322">
        <v>3</v>
      </c>
      <c r="EG322" t="s">
        <v>106</v>
      </c>
      <c r="EH322">
        <v>0</v>
      </c>
      <c r="EI322" t="s">
        <v>3</v>
      </c>
      <c r="EJ322">
        <v>2</v>
      </c>
      <c r="EK322">
        <v>110007</v>
      </c>
      <c r="EL322" t="s">
        <v>311</v>
      </c>
      <c r="EM322" t="s">
        <v>186</v>
      </c>
      <c r="EO322" t="s">
        <v>3</v>
      </c>
      <c r="EQ322">
        <v>131072</v>
      </c>
      <c r="ER322">
        <v>39.25</v>
      </c>
      <c r="ES322">
        <v>0.77</v>
      </c>
      <c r="ET322">
        <v>0</v>
      </c>
      <c r="EU322">
        <v>0</v>
      </c>
      <c r="EV322">
        <v>38.479999999999997</v>
      </c>
      <c r="EW322">
        <v>4</v>
      </c>
      <c r="EX322">
        <v>0</v>
      </c>
      <c r="EY322">
        <v>0</v>
      </c>
      <c r="FQ322">
        <v>0</v>
      </c>
      <c r="FR322">
        <v>0</v>
      </c>
      <c r="FS322">
        <v>0</v>
      </c>
      <c r="FX322">
        <v>90</v>
      </c>
      <c r="FY322">
        <v>46</v>
      </c>
      <c r="GA322" t="s">
        <v>3</v>
      </c>
      <c r="GD322">
        <v>1</v>
      </c>
      <c r="GF322">
        <v>-1236608111</v>
      </c>
      <c r="GG322">
        <v>2</v>
      </c>
      <c r="GH322">
        <v>1</v>
      </c>
      <c r="GI322">
        <v>-2</v>
      </c>
      <c r="GJ322">
        <v>0</v>
      </c>
      <c r="GK322">
        <v>0</v>
      </c>
      <c r="GL322">
        <f>ROUND(IF(AND(BH322=3,BI322=3,FS322&lt;&gt;0),P322,0),2)</f>
        <v>0</v>
      </c>
      <c r="GM322">
        <f>ROUND(O322+X322+Y322,2)+GX322</f>
        <v>22.9</v>
      </c>
      <c r="GN322">
        <f t="shared" si="248"/>
        <v>0</v>
      </c>
      <c r="GO322">
        <f t="shared" si="249"/>
        <v>22.9</v>
      </c>
      <c r="GP322">
        <f t="shared" si="250"/>
        <v>0</v>
      </c>
      <c r="GR322">
        <v>0</v>
      </c>
      <c r="GS322">
        <v>3</v>
      </c>
      <c r="GT322">
        <v>0</v>
      </c>
      <c r="GU322" t="s">
        <v>3</v>
      </c>
      <c r="GV322">
        <f t="shared" si="251"/>
        <v>0</v>
      </c>
      <c r="GW322">
        <v>1</v>
      </c>
      <c r="GX322">
        <f>ROUND(HC322*I322,2)</f>
        <v>0</v>
      </c>
      <c r="HA322">
        <v>0</v>
      </c>
      <c r="HB322">
        <v>0</v>
      </c>
      <c r="HC322">
        <f t="shared" si="252"/>
        <v>0</v>
      </c>
      <c r="HE322" t="s">
        <v>3</v>
      </c>
      <c r="HF322" t="s">
        <v>3</v>
      </c>
      <c r="HM322" t="s">
        <v>3</v>
      </c>
      <c r="HN322" t="s">
        <v>187</v>
      </c>
      <c r="HO322" t="s">
        <v>188</v>
      </c>
      <c r="HP322" t="s">
        <v>185</v>
      </c>
      <c r="HQ322" t="s">
        <v>185</v>
      </c>
      <c r="HS322">
        <v>0</v>
      </c>
      <c r="IK322">
        <v>0</v>
      </c>
    </row>
    <row r="323" spans="1:245" x14ac:dyDescent="0.2">
      <c r="A323">
        <v>17</v>
      </c>
      <c r="B323">
        <v>1</v>
      </c>
      <c r="C323">
        <f>ROW(SmtRes!A436)</f>
        <v>436</v>
      </c>
      <c r="D323">
        <f>ROW(EtalonRes!A438)</f>
        <v>438</v>
      </c>
      <c r="E323" t="s">
        <v>306</v>
      </c>
      <c r="F323" t="s">
        <v>307</v>
      </c>
      <c r="G323" t="s">
        <v>308</v>
      </c>
      <c r="H323" t="s">
        <v>309</v>
      </c>
      <c r="I323">
        <f>ROUND(ROUND((1*25)/100,4),7)</f>
        <v>0.25</v>
      </c>
      <c r="J323">
        <v>0</v>
      </c>
      <c r="K323">
        <f>ROUND(ROUND((1*25)/100,4),7)</f>
        <v>0.25</v>
      </c>
      <c r="O323">
        <f>ROUND(CP323,0)</f>
        <v>500</v>
      </c>
      <c r="P323">
        <f>ROUND(CQ323*I323,0)</f>
        <v>10</v>
      </c>
      <c r="Q323">
        <f>ROUND(CR323*I323,0)</f>
        <v>0</v>
      </c>
      <c r="R323">
        <f>ROUND(CS323*I323,0)</f>
        <v>0</v>
      </c>
      <c r="S323">
        <f>ROUND(CT323*I323,0)</f>
        <v>490</v>
      </c>
      <c r="T323">
        <f>ROUND(CU323*I323,0)</f>
        <v>0</v>
      </c>
      <c r="U323">
        <f t="shared" si="228"/>
        <v>1</v>
      </c>
      <c r="V323">
        <f t="shared" si="229"/>
        <v>0</v>
      </c>
      <c r="W323">
        <f>ROUND(CX323*I323,0)</f>
        <v>0</v>
      </c>
      <c r="X323">
        <f>ROUND(CY323,0)</f>
        <v>441</v>
      </c>
      <c r="Y323">
        <f>ROUND(CZ323,0)</f>
        <v>225</v>
      </c>
      <c r="AA323">
        <v>64973731</v>
      </c>
      <c r="AB323">
        <f t="shared" si="230"/>
        <v>39.25</v>
      </c>
      <c r="AC323">
        <f t="shared" si="231"/>
        <v>0.77</v>
      </c>
      <c r="AD323">
        <f t="shared" si="263"/>
        <v>0</v>
      </c>
      <c r="AE323">
        <f t="shared" si="264"/>
        <v>0</v>
      </c>
      <c r="AF323">
        <f t="shared" si="264"/>
        <v>38.479999999999997</v>
      </c>
      <c r="AG323">
        <f t="shared" si="234"/>
        <v>0</v>
      </c>
      <c r="AH323">
        <f t="shared" si="265"/>
        <v>4</v>
      </c>
      <c r="AI323">
        <f t="shared" si="265"/>
        <v>0</v>
      </c>
      <c r="AJ323">
        <f t="shared" si="236"/>
        <v>0</v>
      </c>
      <c r="AK323">
        <v>39.25</v>
      </c>
      <c r="AL323">
        <v>0.77</v>
      </c>
      <c r="AM323">
        <v>0</v>
      </c>
      <c r="AN323">
        <v>0</v>
      </c>
      <c r="AO323">
        <v>38.479999999999997</v>
      </c>
      <c r="AP323">
        <v>0</v>
      </c>
      <c r="AQ323">
        <v>4</v>
      </c>
      <c r="AR323">
        <v>0</v>
      </c>
      <c r="AS323">
        <v>0</v>
      </c>
      <c r="AT323">
        <v>90</v>
      </c>
      <c r="AU323">
        <v>46</v>
      </c>
      <c r="AV323">
        <v>1</v>
      </c>
      <c r="AW323">
        <v>1</v>
      </c>
      <c r="AZ323">
        <v>1</v>
      </c>
      <c r="BA323">
        <v>50.93</v>
      </c>
      <c r="BB323">
        <v>1</v>
      </c>
      <c r="BC323">
        <v>50.91</v>
      </c>
      <c r="BD323" t="s">
        <v>3</v>
      </c>
      <c r="BE323" t="s">
        <v>3</v>
      </c>
      <c r="BF323" t="s">
        <v>3</v>
      </c>
      <c r="BG323" t="s">
        <v>3</v>
      </c>
      <c r="BH323">
        <v>0</v>
      </c>
      <c r="BI323">
        <v>2</v>
      </c>
      <c r="BJ323" t="s">
        <v>310</v>
      </c>
      <c r="BM323">
        <v>110007</v>
      </c>
      <c r="BN323">
        <v>0</v>
      </c>
      <c r="BO323" t="s">
        <v>307</v>
      </c>
      <c r="BP323">
        <v>1</v>
      </c>
      <c r="BQ323">
        <v>3</v>
      </c>
      <c r="BR323">
        <v>0</v>
      </c>
      <c r="BS323">
        <v>50.93</v>
      </c>
      <c r="BT323">
        <v>1</v>
      </c>
      <c r="BU323">
        <v>1</v>
      </c>
      <c r="BV323">
        <v>1</v>
      </c>
      <c r="BW323">
        <v>1</v>
      </c>
      <c r="BX323">
        <v>1</v>
      </c>
      <c r="BY323" t="s">
        <v>3</v>
      </c>
      <c r="BZ323">
        <v>90</v>
      </c>
      <c r="CA323">
        <v>46</v>
      </c>
      <c r="CB323" t="s">
        <v>3</v>
      </c>
      <c r="CE323">
        <v>0</v>
      </c>
      <c r="CF323">
        <v>0</v>
      </c>
      <c r="CG323">
        <v>0</v>
      </c>
      <c r="CM323">
        <v>0</v>
      </c>
      <c r="CN323" t="s">
        <v>3</v>
      </c>
      <c r="CO323">
        <v>0</v>
      </c>
      <c r="CP323">
        <f t="shared" si="237"/>
        <v>500</v>
      </c>
      <c r="CQ323">
        <f t="shared" si="266"/>
        <v>39.200699999999998</v>
      </c>
      <c r="CR323">
        <f t="shared" si="267"/>
        <v>0</v>
      </c>
      <c r="CS323">
        <f t="shared" si="240"/>
        <v>0</v>
      </c>
      <c r="CT323">
        <f t="shared" si="241"/>
        <v>1959.7863999999997</v>
      </c>
      <c r="CU323">
        <f t="shared" si="242"/>
        <v>0</v>
      </c>
      <c r="CV323">
        <f t="shared" si="243"/>
        <v>4</v>
      </c>
      <c r="CW323">
        <f t="shared" si="244"/>
        <v>0</v>
      </c>
      <c r="CX323">
        <f t="shared" si="245"/>
        <v>0</v>
      </c>
      <c r="CY323">
        <f t="shared" si="261"/>
        <v>441</v>
      </c>
      <c r="CZ323">
        <f t="shared" si="262"/>
        <v>225.4</v>
      </c>
      <c r="DC323" t="s">
        <v>3</v>
      </c>
      <c r="DD323" t="s">
        <v>3</v>
      </c>
      <c r="DE323" t="s">
        <v>3</v>
      </c>
      <c r="DF323" t="s">
        <v>3</v>
      </c>
      <c r="DG323" t="s">
        <v>3</v>
      </c>
      <c r="DH323" t="s">
        <v>3</v>
      </c>
      <c r="DI323" t="s">
        <v>3</v>
      </c>
      <c r="DJ323" t="s">
        <v>3</v>
      </c>
      <c r="DK323" t="s">
        <v>3</v>
      </c>
      <c r="DL323" t="s">
        <v>3</v>
      </c>
      <c r="DM323" t="s">
        <v>3</v>
      </c>
      <c r="DN323">
        <v>0</v>
      </c>
      <c r="DO323">
        <v>0</v>
      </c>
      <c r="DP323">
        <v>1</v>
      </c>
      <c r="DQ323">
        <v>1</v>
      </c>
      <c r="DU323">
        <v>1013</v>
      </c>
      <c r="DV323" t="s">
        <v>309</v>
      </c>
      <c r="DW323" t="s">
        <v>309</v>
      </c>
      <c r="DX323">
        <v>1</v>
      </c>
      <c r="DZ323" t="s">
        <v>3</v>
      </c>
      <c r="EA323" t="s">
        <v>3</v>
      </c>
      <c r="EB323" t="s">
        <v>3</v>
      </c>
      <c r="EC323" t="s">
        <v>3</v>
      </c>
      <c r="EE323">
        <v>49994098</v>
      </c>
      <c r="EF323">
        <v>3</v>
      </c>
      <c r="EG323" t="s">
        <v>106</v>
      </c>
      <c r="EH323">
        <v>0</v>
      </c>
      <c r="EI323" t="s">
        <v>3</v>
      </c>
      <c r="EJ323">
        <v>2</v>
      </c>
      <c r="EK323">
        <v>110007</v>
      </c>
      <c r="EL323" t="s">
        <v>311</v>
      </c>
      <c r="EM323" t="s">
        <v>186</v>
      </c>
      <c r="EO323" t="s">
        <v>3</v>
      </c>
      <c r="EQ323">
        <v>131072</v>
      </c>
      <c r="ER323">
        <v>39.25</v>
      </c>
      <c r="ES323">
        <v>0.77</v>
      </c>
      <c r="ET323">
        <v>0</v>
      </c>
      <c r="EU323">
        <v>0</v>
      </c>
      <c r="EV323">
        <v>38.479999999999997</v>
      </c>
      <c r="EW323">
        <v>4</v>
      </c>
      <c r="EX323">
        <v>0</v>
      </c>
      <c r="EY323">
        <v>0</v>
      </c>
      <c r="FQ323">
        <v>0</v>
      </c>
      <c r="FR323">
        <v>0</v>
      </c>
      <c r="FS323">
        <v>0</v>
      </c>
      <c r="FX323">
        <v>90</v>
      </c>
      <c r="FY323">
        <v>46</v>
      </c>
      <c r="GA323" t="s">
        <v>3</v>
      </c>
      <c r="GD323">
        <v>0</v>
      </c>
      <c r="GF323">
        <v>-1236608111</v>
      </c>
      <c r="GG323">
        <v>2</v>
      </c>
      <c r="GH323">
        <v>1</v>
      </c>
      <c r="GI323">
        <v>2</v>
      </c>
      <c r="GJ323">
        <v>0</v>
      </c>
      <c r="GK323">
        <f>ROUND(R323*(S12)/100,0)</f>
        <v>0</v>
      </c>
      <c r="GL323">
        <f>ROUND(IF(AND(BH323=3,BI323=3,FS323&lt;&gt;0),P323,0),0)</f>
        <v>0</v>
      </c>
      <c r="GM323">
        <f>ROUND(O323+X323+Y323+GK323,0)+GX323</f>
        <v>1166</v>
      </c>
      <c r="GN323">
        <f t="shared" si="248"/>
        <v>0</v>
      </c>
      <c r="GO323">
        <f t="shared" si="249"/>
        <v>1166</v>
      </c>
      <c r="GP323">
        <f t="shared" si="250"/>
        <v>0</v>
      </c>
      <c r="GR323">
        <v>0</v>
      </c>
      <c r="GS323">
        <v>3</v>
      </c>
      <c r="GT323">
        <v>0</v>
      </c>
      <c r="GU323" t="s">
        <v>3</v>
      </c>
      <c r="GV323">
        <f t="shared" si="251"/>
        <v>0</v>
      </c>
      <c r="GW323">
        <v>1</v>
      </c>
      <c r="GX323">
        <f>ROUND(HC323*I323,0)</f>
        <v>0</v>
      </c>
      <c r="HA323">
        <v>0</v>
      </c>
      <c r="HB323">
        <v>0</v>
      </c>
      <c r="HC323">
        <f t="shared" si="252"/>
        <v>0</v>
      </c>
      <c r="HE323" t="s">
        <v>3</v>
      </c>
      <c r="HF323" t="s">
        <v>3</v>
      </c>
      <c r="HM323" t="s">
        <v>3</v>
      </c>
      <c r="HN323" t="s">
        <v>187</v>
      </c>
      <c r="HO323" t="s">
        <v>188</v>
      </c>
      <c r="HP323" t="s">
        <v>185</v>
      </c>
      <c r="HQ323" t="s">
        <v>185</v>
      </c>
      <c r="HS323">
        <v>0</v>
      </c>
      <c r="IK323">
        <v>0</v>
      </c>
    </row>
    <row r="324" spans="1:245" x14ac:dyDescent="0.2">
      <c r="A324">
        <v>17</v>
      </c>
      <c r="B324">
        <v>1</v>
      </c>
      <c r="E324" t="s">
        <v>312</v>
      </c>
      <c r="F324" t="s">
        <v>313</v>
      </c>
      <c r="G324" t="s">
        <v>314</v>
      </c>
      <c r="H324" t="s">
        <v>29</v>
      </c>
      <c r="I324">
        <v>1</v>
      </c>
      <c r="J324">
        <v>0</v>
      </c>
      <c r="K324">
        <v>1</v>
      </c>
      <c r="O324">
        <f>ROUND(CP324,2)</f>
        <v>5300</v>
      </c>
      <c r="P324">
        <f>ROUND(ROUND(CQ324*I324,0)/BC324,2)</f>
        <v>5300</v>
      </c>
      <c r="Q324">
        <f>ROUND(CR324*I324,2)</f>
        <v>0</v>
      </c>
      <c r="R324">
        <f>ROUND(CS324*I324,2)</f>
        <v>0</v>
      </c>
      <c r="S324">
        <f>ROUND(CT324*I324,2)</f>
        <v>0</v>
      </c>
      <c r="T324">
        <f>ROUND(CU324*I324,2)</f>
        <v>0</v>
      </c>
      <c r="U324">
        <f t="shared" si="228"/>
        <v>0</v>
      </c>
      <c r="V324">
        <f t="shared" si="229"/>
        <v>0</v>
      </c>
      <c r="W324">
        <f>ROUND(CX324*I324,2)</f>
        <v>0</v>
      </c>
      <c r="X324">
        <f>ROUND(CY324,2)</f>
        <v>0</v>
      </c>
      <c r="Y324">
        <f>ROUND(CZ324,2)</f>
        <v>0</v>
      </c>
      <c r="AA324">
        <v>64973733</v>
      </c>
      <c r="AB324">
        <f t="shared" si="230"/>
        <v>5300</v>
      </c>
      <c r="AC324">
        <f t="shared" si="231"/>
        <v>5300</v>
      </c>
      <c r="AD324">
        <f>ROUND(((((ET324*ROUND(1.2,7)))-((EU324*ROUND(1.2,7))))+AE324),2)</f>
        <v>0</v>
      </c>
      <c r="AE324">
        <f>ROUND(((EU324*ROUND(1.2,7))),2)</f>
        <v>0</v>
      </c>
      <c r="AF324">
        <f>ROUND(((EV324*ROUND(1.2,7))),2)</f>
        <v>0</v>
      </c>
      <c r="AG324">
        <f t="shared" si="234"/>
        <v>0</v>
      </c>
      <c r="AH324">
        <f>((EW324*ROUND(1.2,7)))</f>
        <v>0</v>
      </c>
      <c r="AI324">
        <f>((EX324*ROUND(1.2,7)))</f>
        <v>0</v>
      </c>
      <c r="AJ324">
        <f t="shared" si="236"/>
        <v>0</v>
      </c>
      <c r="AK324">
        <v>5300</v>
      </c>
      <c r="AL324">
        <v>5300</v>
      </c>
      <c r="AM324">
        <v>0</v>
      </c>
      <c r="AN324">
        <v>0</v>
      </c>
      <c r="AO324">
        <v>0</v>
      </c>
      <c r="AP324">
        <v>0</v>
      </c>
      <c r="AQ324">
        <v>0</v>
      </c>
      <c r="AR324">
        <v>0</v>
      </c>
      <c r="AS324">
        <v>0</v>
      </c>
      <c r="AT324">
        <v>78</v>
      </c>
      <c r="AU324">
        <v>57</v>
      </c>
      <c r="AV324">
        <v>1</v>
      </c>
      <c r="AW324">
        <v>1</v>
      </c>
      <c r="AZ324">
        <v>1</v>
      </c>
      <c r="BA324">
        <v>1</v>
      </c>
      <c r="BB324">
        <v>1</v>
      </c>
      <c r="BC324">
        <v>1</v>
      </c>
      <c r="BD324" t="s">
        <v>3</v>
      </c>
      <c r="BE324" t="s">
        <v>3</v>
      </c>
      <c r="BF324" t="s">
        <v>3</v>
      </c>
      <c r="BG324" t="s">
        <v>3</v>
      </c>
      <c r="BH324">
        <v>3</v>
      </c>
      <c r="BI324">
        <v>2</v>
      </c>
      <c r="BJ324" t="s">
        <v>3</v>
      </c>
      <c r="BM324">
        <v>400002</v>
      </c>
      <c r="BN324">
        <v>0</v>
      </c>
      <c r="BO324" t="s">
        <v>3</v>
      </c>
      <c r="BP324">
        <v>0</v>
      </c>
      <c r="BQ324">
        <v>7</v>
      </c>
      <c r="BR324">
        <v>0</v>
      </c>
      <c r="BS324">
        <v>1</v>
      </c>
      <c r="BT324">
        <v>1</v>
      </c>
      <c r="BU324">
        <v>1</v>
      </c>
      <c r="BV324">
        <v>1</v>
      </c>
      <c r="BW324">
        <v>1</v>
      </c>
      <c r="BX324">
        <v>1</v>
      </c>
      <c r="BY324" t="s">
        <v>3</v>
      </c>
      <c r="BZ324">
        <v>78</v>
      </c>
      <c r="CA324">
        <v>57</v>
      </c>
      <c r="CB324" t="s">
        <v>3</v>
      </c>
      <c r="CE324">
        <v>0</v>
      </c>
      <c r="CF324">
        <v>0</v>
      </c>
      <c r="CG324">
        <v>0</v>
      </c>
      <c r="CM324">
        <v>0</v>
      </c>
      <c r="CN324" t="s">
        <v>584</v>
      </c>
      <c r="CO324">
        <v>0</v>
      </c>
      <c r="CP324">
        <f t="shared" si="237"/>
        <v>5300</v>
      </c>
      <c r="CQ324">
        <f>AC324</f>
        <v>5300</v>
      </c>
      <c r="CR324">
        <f>((((ET324*ROUND(1.2,7)))-((EU324*ROUND(1.2,7)))*BS324)+AE324*BS324)</f>
        <v>0</v>
      </c>
      <c r="CS324">
        <f t="shared" si="240"/>
        <v>0</v>
      </c>
      <c r="CT324">
        <f t="shared" si="241"/>
        <v>0</v>
      </c>
      <c r="CU324">
        <f t="shared" si="242"/>
        <v>0</v>
      </c>
      <c r="CV324">
        <f t="shared" si="243"/>
        <v>0</v>
      </c>
      <c r="CW324">
        <f t="shared" si="244"/>
        <v>0</v>
      </c>
      <c r="CX324">
        <f t="shared" si="245"/>
        <v>0</v>
      </c>
      <c r="CY324">
        <f t="shared" si="261"/>
        <v>0</v>
      </c>
      <c r="CZ324">
        <f t="shared" si="262"/>
        <v>0</v>
      </c>
      <c r="DC324" t="s">
        <v>3</v>
      </c>
      <c r="DD324" t="s">
        <v>3</v>
      </c>
      <c r="DE324" t="s">
        <v>299</v>
      </c>
      <c r="DF324" t="s">
        <v>299</v>
      </c>
      <c r="DG324" t="s">
        <v>299</v>
      </c>
      <c r="DH324" t="s">
        <v>3</v>
      </c>
      <c r="DI324" t="s">
        <v>299</v>
      </c>
      <c r="DJ324" t="s">
        <v>299</v>
      </c>
      <c r="DK324" t="s">
        <v>3</v>
      </c>
      <c r="DL324" t="s">
        <v>3</v>
      </c>
      <c r="DM324" t="s">
        <v>3</v>
      </c>
      <c r="DN324">
        <v>0</v>
      </c>
      <c r="DO324">
        <v>0</v>
      </c>
      <c r="DP324">
        <v>1</v>
      </c>
      <c r="DQ324">
        <v>1</v>
      </c>
      <c r="DU324">
        <v>1010</v>
      </c>
      <c r="DV324" t="s">
        <v>29</v>
      </c>
      <c r="DW324" t="s">
        <v>29</v>
      </c>
      <c r="DX324">
        <v>1</v>
      </c>
      <c r="DZ324" t="s">
        <v>3</v>
      </c>
      <c r="EA324" t="s">
        <v>3</v>
      </c>
      <c r="EB324" t="s">
        <v>3</v>
      </c>
      <c r="EC324" t="s">
        <v>3</v>
      </c>
      <c r="EE324">
        <v>49994505</v>
      </c>
      <c r="EF324">
        <v>7</v>
      </c>
      <c r="EG324" t="s">
        <v>30</v>
      </c>
      <c r="EH324">
        <v>109</v>
      </c>
      <c r="EI324" t="s">
        <v>31</v>
      </c>
      <c r="EJ324">
        <v>1</v>
      </c>
      <c r="EK324">
        <v>400002</v>
      </c>
      <c r="EL324" t="s">
        <v>31</v>
      </c>
      <c r="EM324" t="s">
        <v>32</v>
      </c>
      <c r="EO324" t="s">
        <v>300</v>
      </c>
      <c r="EQ324">
        <v>1703936</v>
      </c>
      <c r="ER324">
        <v>0</v>
      </c>
      <c r="ES324">
        <v>5300</v>
      </c>
      <c r="ET324">
        <v>0</v>
      </c>
      <c r="EU324">
        <v>0</v>
      </c>
      <c r="EV324">
        <v>0</v>
      </c>
      <c r="EW324">
        <v>0</v>
      </c>
      <c r="EX324">
        <v>0</v>
      </c>
      <c r="EY324">
        <v>0</v>
      </c>
      <c r="EZ324">
        <v>5</v>
      </c>
      <c r="FC324">
        <v>0</v>
      </c>
      <c r="FD324">
        <v>18</v>
      </c>
      <c r="FF324">
        <v>5300</v>
      </c>
      <c r="FQ324">
        <v>0</v>
      </c>
      <c r="FR324">
        <v>0</v>
      </c>
      <c r="FS324">
        <v>0</v>
      </c>
      <c r="FX324">
        <v>78</v>
      </c>
      <c r="FY324">
        <v>57</v>
      </c>
      <c r="GA324" t="s">
        <v>3</v>
      </c>
      <c r="GD324">
        <v>1</v>
      </c>
      <c r="GF324">
        <v>1505721388</v>
      </c>
      <c r="GG324">
        <v>2</v>
      </c>
      <c r="GH324">
        <v>3</v>
      </c>
      <c r="GI324">
        <v>-2</v>
      </c>
      <c r="GJ324">
        <v>0</v>
      </c>
      <c r="GK324">
        <v>0</v>
      </c>
      <c r="GL324">
        <f>ROUND(IF(AND(BH324=3,BI324=3,FS324&lt;&gt;0),P324,0),2)</f>
        <v>0</v>
      </c>
      <c r="GM324">
        <f>ROUND(O324+X324+Y324,2)+GX324</f>
        <v>5300</v>
      </c>
      <c r="GN324">
        <f t="shared" si="248"/>
        <v>0</v>
      </c>
      <c r="GO324">
        <f t="shared" si="249"/>
        <v>5300</v>
      </c>
      <c r="GP324">
        <f t="shared" si="250"/>
        <v>0</v>
      </c>
      <c r="GR324">
        <v>1</v>
      </c>
      <c r="GS324">
        <v>1</v>
      </c>
      <c r="GT324">
        <v>0</v>
      </c>
      <c r="GU324" t="s">
        <v>3</v>
      </c>
      <c r="GV324">
        <f t="shared" si="251"/>
        <v>0</v>
      </c>
      <c r="GW324">
        <v>1</v>
      </c>
      <c r="GX324">
        <f>ROUND(HC324*I324,2)</f>
        <v>0</v>
      </c>
      <c r="HA324">
        <v>0</v>
      </c>
      <c r="HB324">
        <v>0</v>
      </c>
      <c r="HC324">
        <f t="shared" si="252"/>
        <v>0</v>
      </c>
      <c r="HE324" t="s">
        <v>3</v>
      </c>
      <c r="HF324" t="s">
        <v>3</v>
      </c>
      <c r="HG324">
        <f>ROUND(AC324*I324,0)</f>
        <v>5300</v>
      </c>
      <c r="HM324" t="s">
        <v>3</v>
      </c>
      <c r="HN324" t="s">
        <v>33</v>
      </c>
      <c r="HO324" t="s">
        <v>34</v>
      </c>
      <c r="HP324" t="s">
        <v>31</v>
      </c>
      <c r="HQ324" t="s">
        <v>31</v>
      </c>
      <c r="HS324">
        <v>0</v>
      </c>
      <c r="IK324">
        <v>0</v>
      </c>
    </row>
    <row r="325" spans="1:245" x14ac:dyDescent="0.2">
      <c r="A325">
        <v>17</v>
      </c>
      <c r="B325">
        <v>1</v>
      </c>
      <c r="E325" t="s">
        <v>312</v>
      </c>
      <c r="F325" t="s">
        <v>313</v>
      </c>
      <c r="G325" t="s">
        <v>314</v>
      </c>
      <c r="H325" t="s">
        <v>29</v>
      </c>
      <c r="I325">
        <v>1</v>
      </c>
      <c r="J325">
        <v>0</v>
      </c>
      <c r="K325">
        <v>1</v>
      </c>
      <c r="O325">
        <f>ROUND(CP325,0)</f>
        <v>5406</v>
      </c>
      <c r="P325">
        <f>ROUND(CQ325*I325,0)</f>
        <v>5406</v>
      </c>
      <c r="Q325">
        <f>ROUND(CR325*I325,0)</f>
        <v>0</v>
      </c>
      <c r="R325">
        <f>ROUND(CS325*I325,0)</f>
        <v>0</v>
      </c>
      <c r="S325">
        <f>ROUND(CT325*I325,0)</f>
        <v>0</v>
      </c>
      <c r="T325">
        <f>ROUND(CU325*I325,0)</f>
        <v>0</v>
      </c>
      <c r="U325">
        <f t="shared" si="228"/>
        <v>0</v>
      </c>
      <c r="V325">
        <f t="shared" si="229"/>
        <v>0</v>
      </c>
      <c r="W325">
        <f>ROUND(CX325*I325,0)</f>
        <v>0</v>
      </c>
      <c r="X325">
        <f>ROUND(CY325,0)</f>
        <v>0</v>
      </c>
      <c r="Y325">
        <f>ROUND(CZ325,0)</f>
        <v>0</v>
      </c>
      <c r="AA325">
        <v>64973731</v>
      </c>
      <c r="AB325">
        <f t="shared" si="230"/>
        <v>5406</v>
      </c>
      <c r="AC325">
        <f t="shared" si="231"/>
        <v>5406</v>
      </c>
      <c r="AD325">
        <f>ROUND(((((ET325*ROUND(1.2,7)))-((EU325*ROUND(1.2,7))))+AE325),2)</f>
        <v>0</v>
      </c>
      <c r="AE325">
        <f>ROUND(((EU325*ROUND(1.2,7))),2)</f>
        <v>0</v>
      </c>
      <c r="AF325">
        <f>ROUND(((EV325*ROUND(1.2,7))),2)</f>
        <v>0</v>
      </c>
      <c r="AG325">
        <f t="shared" si="234"/>
        <v>0</v>
      </c>
      <c r="AH325">
        <f>((EW325*ROUND(1.2,7)))</f>
        <v>0</v>
      </c>
      <c r="AI325">
        <f>((EX325*ROUND(1.2,7)))</f>
        <v>0</v>
      </c>
      <c r="AJ325">
        <f t="shared" si="236"/>
        <v>0</v>
      </c>
      <c r="AK325">
        <v>5406</v>
      </c>
      <c r="AL325">
        <v>5406</v>
      </c>
      <c r="AM325">
        <v>0</v>
      </c>
      <c r="AN325">
        <v>0</v>
      </c>
      <c r="AO325">
        <v>0</v>
      </c>
      <c r="AP325">
        <v>0</v>
      </c>
      <c r="AQ325">
        <v>0</v>
      </c>
      <c r="AR325">
        <v>0</v>
      </c>
      <c r="AS325">
        <v>0</v>
      </c>
      <c r="AT325">
        <v>78</v>
      </c>
      <c r="AU325">
        <v>57</v>
      </c>
      <c r="AV325">
        <v>1</v>
      </c>
      <c r="AW325">
        <v>1</v>
      </c>
      <c r="AZ325">
        <v>1</v>
      </c>
      <c r="BA325">
        <v>1</v>
      </c>
      <c r="BB325">
        <v>1</v>
      </c>
      <c r="BC325">
        <v>9.66</v>
      </c>
      <c r="BD325" t="s">
        <v>3</v>
      </c>
      <c r="BE325" t="s">
        <v>3</v>
      </c>
      <c r="BF325" t="s">
        <v>3</v>
      </c>
      <c r="BG325" t="s">
        <v>3</v>
      </c>
      <c r="BH325">
        <v>3</v>
      </c>
      <c r="BI325">
        <v>2</v>
      </c>
      <c r="BJ325" t="s">
        <v>3</v>
      </c>
      <c r="BM325">
        <v>400002</v>
      </c>
      <c r="BN325">
        <v>0</v>
      </c>
      <c r="BO325" t="s">
        <v>3</v>
      </c>
      <c r="BP325">
        <v>0</v>
      </c>
      <c r="BQ325">
        <v>7</v>
      </c>
      <c r="BR325">
        <v>0</v>
      </c>
      <c r="BS325">
        <v>1</v>
      </c>
      <c r="BT325">
        <v>1</v>
      </c>
      <c r="BU325">
        <v>1</v>
      </c>
      <c r="BV325">
        <v>1</v>
      </c>
      <c r="BW325">
        <v>1</v>
      </c>
      <c r="BX325">
        <v>1</v>
      </c>
      <c r="BY325" t="s">
        <v>3</v>
      </c>
      <c r="BZ325">
        <v>78</v>
      </c>
      <c r="CA325">
        <v>57</v>
      </c>
      <c r="CB325" t="s">
        <v>3</v>
      </c>
      <c r="CE325">
        <v>0</v>
      </c>
      <c r="CF325">
        <v>0</v>
      </c>
      <c r="CG325">
        <v>0</v>
      </c>
      <c r="CM325">
        <v>0</v>
      </c>
      <c r="CN325" t="s">
        <v>584</v>
      </c>
      <c r="CO325">
        <v>0</v>
      </c>
      <c r="CP325">
        <f t="shared" si="237"/>
        <v>5406</v>
      </c>
      <c r="CQ325">
        <f>AC325</f>
        <v>5406</v>
      </c>
      <c r="CR325">
        <f>((((ET325*ROUND(1.2,7)))-((EU325*ROUND(1.2,7)))*BS325)+AE325*BS325)</f>
        <v>0</v>
      </c>
      <c r="CS325">
        <f t="shared" si="240"/>
        <v>0</v>
      </c>
      <c r="CT325">
        <f t="shared" si="241"/>
        <v>0</v>
      </c>
      <c r="CU325">
        <f t="shared" si="242"/>
        <v>0</v>
      </c>
      <c r="CV325">
        <f t="shared" si="243"/>
        <v>0</v>
      </c>
      <c r="CW325">
        <f t="shared" si="244"/>
        <v>0</v>
      </c>
      <c r="CX325">
        <f t="shared" si="245"/>
        <v>0</v>
      </c>
      <c r="CY325">
        <f t="shared" si="261"/>
        <v>0</v>
      </c>
      <c r="CZ325">
        <f t="shared" si="262"/>
        <v>0</v>
      </c>
      <c r="DC325" t="s">
        <v>3</v>
      </c>
      <c r="DD325" t="s">
        <v>3</v>
      </c>
      <c r="DE325" t="s">
        <v>299</v>
      </c>
      <c r="DF325" t="s">
        <v>299</v>
      </c>
      <c r="DG325" t="s">
        <v>299</v>
      </c>
      <c r="DH325" t="s">
        <v>3</v>
      </c>
      <c r="DI325" t="s">
        <v>299</v>
      </c>
      <c r="DJ325" t="s">
        <v>299</v>
      </c>
      <c r="DK325" t="s">
        <v>3</v>
      </c>
      <c r="DL325" t="s">
        <v>3</v>
      </c>
      <c r="DM325" t="s">
        <v>3</v>
      </c>
      <c r="DN325">
        <v>0</v>
      </c>
      <c r="DO325">
        <v>0</v>
      </c>
      <c r="DP325">
        <v>1</v>
      </c>
      <c r="DQ325">
        <v>1</v>
      </c>
      <c r="DU325">
        <v>1010</v>
      </c>
      <c r="DV325" t="s">
        <v>29</v>
      </c>
      <c r="DW325" t="s">
        <v>29</v>
      </c>
      <c r="DX325">
        <v>1</v>
      </c>
      <c r="DZ325" t="s">
        <v>3</v>
      </c>
      <c r="EA325" t="s">
        <v>3</v>
      </c>
      <c r="EB325" t="s">
        <v>3</v>
      </c>
      <c r="EC325" t="s">
        <v>3</v>
      </c>
      <c r="EE325">
        <v>49994505</v>
      </c>
      <c r="EF325">
        <v>7</v>
      </c>
      <c r="EG325" t="s">
        <v>30</v>
      </c>
      <c r="EH325">
        <v>109</v>
      </c>
      <c r="EI325" t="s">
        <v>31</v>
      </c>
      <c r="EJ325">
        <v>1</v>
      </c>
      <c r="EK325">
        <v>400002</v>
      </c>
      <c r="EL325" t="s">
        <v>31</v>
      </c>
      <c r="EM325" t="s">
        <v>32</v>
      </c>
      <c r="EO325" t="s">
        <v>300</v>
      </c>
      <c r="EQ325">
        <v>1703936</v>
      </c>
      <c r="ER325">
        <v>559.62</v>
      </c>
      <c r="ES325">
        <v>5406</v>
      </c>
      <c r="ET325">
        <v>0</v>
      </c>
      <c r="EU325">
        <v>0</v>
      </c>
      <c r="EV325">
        <v>0</v>
      </c>
      <c r="EW325">
        <v>0</v>
      </c>
      <c r="EX325">
        <v>0</v>
      </c>
      <c r="EY325">
        <v>0</v>
      </c>
      <c r="EZ325">
        <v>5</v>
      </c>
      <c r="FC325">
        <v>0</v>
      </c>
      <c r="FD325">
        <v>18</v>
      </c>
      <c r="FF325">
        <v>5300</v>
      </c>
      <c r="FQ325">
        <v>0</v>
      </c>
      <c r="FR325">
        <v>0</v>
      </c>
      <c r="FS325">
        <v>0</v>
      </c>
      <c r="FX325">
        <v>78</v>
      </c>
      <c r="FY325">
        <v>57</v>
      </c>
      <c r="GA325" t="s">
        <v>315</v>
      </c>
      <c r="GD325">
        <v>0</v>
      </c>
      <c r="GF325">
        <v>1505721388</v>
      </c>
      <c r="GG325">
        <v>2</v>
      </c>
      <c r="GH325">
        <v>3</v>
      </c>
      <c r="GI325">
        <v>5</v>
      </c>
      <c r="GJ325">
        <v>0</v>
      </c>
      <c r="GK325">
        <f>ROUND(R325*(S12)/100,0)</f>
        <v>0</v>
      </c>
      <c r="GL325">
        <f>ROUND(IF(AND(BH325=3,BI325=3,FS325&lt;&gt;0),P325,0),0)</f>
        <v>0</v>
      </c>
      <c r="GM325">
        <f>ROUND(O325+X325+Y325+GK325,0)+GX325</f>
        <v>5406</v>
      </c>
      <c r="GN325">
        <f t="shared" si="248"/>
        <v>0</v>
      </c>
      <c r="GO325">
        <f t="shared" si="249"/>
        <v>5406</v>
      </c>
      <c r="GP325">
        <f t="shared" si="250"/>
        <v>0</v>
      </c>
      <c r="GR325">
        <v>1</v>
      </c>
      <c r="GS325">
        <v>1</v>
      </c>
      <c r="GT325">
        <v>0</v>
      </c>
      <c r="GU325" t="s">
        <v>3</v>
      </c>
      <c r="GV325">
        <f t="shared" si="251"/>
        <v>0</v>
      </c>
      <c r="GW325">
        <v>1</v>
      </c>
      <c r="GX325">
        <f>ROUND(HC325*I325,0)</f>
        <v>0</v>
      </c>
      <c r="HA325">
        <v>0</v>
      </c>
      <c r="HB325">
        <v>0</v>
      </c>
      <c r="HC325">
        <f t="shared" si="252"/>
        <v>0</v>
      </c>
      <c r="HE325" t="s">
        <v>36</v>
      </c>
      <c r="HF325" t="s">
        <v>37</v>
      </c>
      <c r="HG325">
        <f>ROUND(AC325*I325,0)</f>
        <v>5406</v>
      </c>
      <c r="HM325" t="s">
        <v>3</v>
      </c>
      <c r="HN325" t="s">
        <v>33</v>
      </c>
      <c r="HO325" t="s">
        <v>34</v>
      </c>
      <c r="HP325" t="s">
        <v>31</v>
      </c>
      <c r="HQ325" t="s">
        <v>31</v>
      </c>
      <c r="HS325">
        <v>0</v>
      </c>
      <c r="IK325">
        <v>0</v>
      </c>
    </row>
    <row r="326" spans="1:245" x14ac:dyDescent="0.2">
      <c r="A326">
        <v>17</v>
      </c>
      <c r="B326">
        <v>1</v>
      </c>
      <c r="C326">
        <f>ROW(SmtRes!A438)</f>
        <v>438</v>
      </c>
      <c r="D326">
        <f>ROW(EtalonRes!A440)</f>
        <v>440</v>
      </c>
      <c r="E326" t="s">
        <v>316</v>
      </c>
      <c r="F326" t="s">
        <v>221</v>
      </c>
      <c r="G326" t="s">
        <v>222</v>
      </c>
      <c r="H326" t="s">
        <v>223</v>
      </c>
      <c r="I326">
        <f>ROUND(2/100,7)</f>
        <v>0.02</v>
      </c>
      <c r="J326">
        <v>0</v>
      </c>
      <c r="K326">
        <f>ROUND(2/100,7)</f>
        <v>0.02</v>
      </c>
      <c r="O326">
        <f>ROUND(CP326,2)</f>
        <v>4.71</v>
      </c>
      <c r="P326">
        <f>ROUND(CQ326*I326,2)</f>
        <v>0.09</v>
      </c>
      <c r="Q326">
        <f>ROUND(CR326*I326,2)</f>
        <v>0</v>
      </c>
      <c r="R326">
        <f>ROUND(CS326*I326,2)</f>
        <v>0</v>
      </c>
      <c r="S326">
        <f>ROUND(CT326*I326,2)</f>
        <v>4.62</v>
      </c>
      <c r="T326">
        <f>ROUND(CU326*I326,2)</f>
        <v>0</v>
      </c>
      <c r="U326">
        <f t="shared" si="228"/>
        <v>0.48</v>
      </c>
      <c r="V326">
        <f t="shared" si="229"/>
        <v>0</v>
      </c>
      <c r="W326">
        <f>ROUND(CX326*I326,2)</f>
        <v>0</v>
      </c>
      <c r="X326">
        <f>ROUND(CY326,2)</f>
        <v>4.16</v>
      </c>
      <c r="Y326">
        <f>ROUND(CZ326,2)</f>
        <v>2.13</v>
      </c>
      <c r="AA326">
        <v>64973733</v>
      </c>
      <c r="AB326">
        <f t="shared" si="230"/>
        <v>235.5</v>
      </c>
      <c r="AC326">
        <f t="shared" si="231"/>
        <v>4.62</v>
      </c>
      <c r="AD326">
        <f>ROUND((((ET326)-(EU326))+AE326),2)</f>
        <v>0</v>
      </c>
      <c r="AE326">
        <f>ROUND((EU326),2)</f>
        <v>0</v>
      </c>
      <c r="AF326">
        <f>ROUND((EV326),2)</f>
        <v>230.88</v>
      </c>
      <c r="AG326">
        <f t="shared" si="234"/>
        <v>0</v>
      </c>
      <c r="AH326">
        <f>(EW326)</f>
        <v>24</v>
      </c>
      <c r="AI326">
        <f>(EX326)</f>
        <v>0</v>
      </c>
      <c r="AJ326">
        <f t="shared" si="236"/>
        <v>0</v>
      </c>
      <c r="AK326">
        <v>235.5</v>
      </c>
      <c r="AL326">
        <v>4.62</v>
      </c>
      <c r="AM326">
        <v>0</v>
      </c>
      <c r="AN326">
        <v>0</v>
      </c>
      <c r="AO326">
        <v>230.88</v>
      </c>
      <c r="AP326">
        <v>0</v>
      </c>
      <c r="AQ326">
        <v>24</v>
      </c>
      <c r="AR326">
        <v>0</v>
      </c>
      <c r="AS326">
        <v>0</v>
      </c>
      <c r="AT326">
        <v>90</v>
      </c>
      <c r="AU326">
        <v>46</v>
      </c>
      <c r="AV326">
        <v>1</v>
      </c>
      <c r="AW326">
        <v>1</v>
      </c>
      <c r="AZ326">
        <v>1</v>
      </c>
      <c r="BA326">
        <v>1</v>
      </c>
      <c r="BB326">
        <v>1</v>
      </c>
      <c r="BC326">
        <v>1</v>
      </c>
      <c r="BD326" t="s">
        <v>3</v>
      </c>
      <c r="BE326" t="s">
        <v>3</v>
      </c>
      <c r="BF326" t="s">
        <v>3</v>
      </c>
      <c r="BG326" t="s">
        <v>3</v>
      </c>
      <c r="BH326">
        <v>0</v>
      </c>
      <c r="BI326">
        <v>2</v>
      </c>
      <c r="BJ326" t="s">
        <v>224</v>
      </c>
      <c r="BM326">
        <v>110001</v>
      </c>
      <c r="BN326">
        <v>0</v>
      </c>
      <c r="BO326" t="s">
        <v>3</v>
      </c>
      <c r="BP326">
        <v>0</v>
      </c>
      <c r="BQ326">
        <v>3</v>
      </c>
      <c r="BR326">
        <v>0</v>
      </c>
      <c r="BS326">
        <v>1</v>
      </c>
      <c r="BT326">
        <v>1</v>
      </c>
      <c r="BU326">
        <v>1</v>
      </c>
      <c r="BV326">
        <v>1</v>
      </c>
      <c r="BW326">
        <v>1</v>
      </c>
      <c r="BX326">
        <v>1</v>
      </c>
      <c r="BY326" t="s">
        <v>3</v>
      </c>
      <c r="BZ326">
        <v>90</v>
      </c>
      <c r="CA326">
        <v>46</v>
      </c>
      <c r="CB326" t="s">
        <v>3</v>
      </c>
      <c r="CE326">
        <v>0</v>
      </c>
      <c r="CF326">
        <v>0</v>
      </c>
      <c r="CG326">
        <v>0</v>
      </c>
      <c r="CM326">
        <v>0</v>
      </c>
      <c r="CN326" t="s">
        <v>3</v>
      </c>
      <c r="CO326">
        <v>0</v>
      </c>
      <c r="CP326">
        <f t="shared" si="237"/>
        <v>4.71</v>
      </c>
      <c r="CQ326">
        <f>AC326*BC326</f>
        <v>4.62</v>
      </c>
      <c r="CR326">
        <f>(((ET326)*BB326-(EU326)*BS326)+AE326*BS326)</f>
        <v>0</v>
      </c>
      <c r="CS326">
        <f t="shared" si="240"/>
        <v>0</v>
      </c>
      <c r="CT326">
        <f t="shared" si="241"/>
        <v>230.88</v>
      </c>
      <c r="CU326">
        <f t="shared" si="242"/>
        <v>0</v>
      </c>
      <c r="CV326">
        <f t="shared" si="243"/>
        <v>24</v>
      </c>
      <c r="CW326">
        <f t="shared" si="244"/>
        <v>0</v>
      </c>
      <c r="CX326">
        <f t="shared" si="245"/>
        <v>0</v>
      </c>
      <c r="CY326">
        <f t="shared" si="261"/>
        <v>4.1580000000000004</v>
      </c>
      <c r="CZ326">
        <f t="shared" si="262"/>
        <v>2.1252</v>
      </c>
      <c r="DC326" t="s">
        <v>3</v>
      </c>
      <c r="DD326" t="s">
        <v>3</v>
      </c>
      <c r="DE326" t="s">
        <v>3</v>
      </c>
      <c r="DF326" t="s">
        <v>3</v>
      </c>
      <c r="DG326" t="s">
        <v>3</v>
      </c>
      <c r="DH326" t="s">
        <v>3</v>
      </c>
      <c r="DI326" t="s">
        <v>3</v>
      </c>
      <c r="DJ326" t="s">
        <v>3</v>
      </c>
      <c r="DK326" t="s">
        <v>3</v>
      </c>
      <c r="DL326" t="s">
        <v>3</v>
      </c>
      <c r="DM326" t="s">
        <v>3</v>
      </c>
      <c r="DN326">
        <v>0</v>
      </c>
      <c r="DO326">
        <v>0</v>
      </c>
      <c r="DP326">
        <v>1</v>
      </c>
      <c r="DQ326">
        <v>1</v>
      </c>
      <c r="DU326">
        <v>1013</v>
      </c>
      <c r="DV326" t="s">
        <v>223</v>
      </c>
      <c r="DW326" t="s">
        <v>223</v>
      </c>
      <c r="DX326">
        <v>1</v>
      </c>
      <c r="DZ326" t="s">
        <v>3</v>
      </c>
      <c r="EA326" t="s">
        <v>3</v>
      </c>
      <c r="EB326" t="s">
        <v>3</v>
      </c>
      <c r="EC326" t="s">
        <v>3</v>
      </c>
      <c r="EE326">
        <v>49994021</v>
      </c>
      <c r="EF326">
        <v>3</v>
      </c>
      <c r="EG326" t="s">
        <v>106</v>
      </c>
      <c r="EH326">
        <v>0</v>
      </c>
      <c r="EI326" t="s">
        <v>3</v>
      </c>
      <c r="EJ326">
        <v>2</v>
      </c>
      <c r="EK326">
        <v>110001</v>
      </c>
      <c r="EL326" t="s">
        <v>185</v>
      </c>
      <c r="EM326" t="s">
        <v>186</v>
      </c>
      <c r="EO326" t="s">
        <v>3</v>
      </c>
      <c r="EQ326">
        <v>131072</v>
      </c>
      <c r="ER326">
        <v>235.5</v>
      </c>
      <c r="ES326">
        <v>4.62</v>
      </c>
      <c r="ET326">
        <v>0</v>
      </c>
      <c r="EU326">
        <v>0</v>
      </c>
      <c r="EV326">
        <v>230.88</v>
      </c>
      <c r="EW326">
        <v>24</v>
      </c>
      <c r="EX326">
        <v>0</v>
      </c>
      <c r="EY326">
        <v>0</v>
      </c>
      <c r="FQ326">
        <v>0</v>
      </c>
      <c r="FR326">
        <v>0</v>
      </c>
      <c r="FS326">
        <v>0</v>
      </c>
      <c r="FX326">
        <v>90</v>
      </c>
      <c r="FY326">
        <v>46</v>
      </c>
      <c r="GA326" t="s">
        <v>3</v>
      </c>
      <c r="GD326">
        <v>1</v>
      </c>
      <c r="GF326">
        <v>787001763</v>
      </c>
      <c r="GG326">
        <v>2</v>
      </c>
      <c r="GH326">
        <v>1</v>
      </c>
      <c r="GI326">
        <v>-2</v>
      </c>
      <c r="GJ326">
        <v>0</v>
      </c>
      <c r="GK326">
        <v>0</v>
      </c>
      <c r="GL326">
        <f>ROUND(IF(AND(BH326=3,BI326=3,FS326&lt;&gt;0),P326,0),2)</f>
        <v>0</v>
      </c>
      <c r="GM326">
        <f>ROUND(O326+X326+Y326,2)+GX326</f>
        <v>11</v>
      </c>
      <c r="GN326">
        <f t="shared" si="248"/>
        <v>0</v>
      </c>
      <c r="GO326">
        <f t="shared" si="249"/>
        <v>11</v>
      </c>
      <c r="GP326">
        <f t="shared" si="250"/>
        <v>0</v>
      </c>
      <c r="GR326">
        <v>0</v>
      </c>
      <c r="GS326">
        <v>3</v>
      </c>
      <c r="GT326">
        <v>0</v>
      </c>
      <c r="GU326" t="s">
        <v>3</v>
      </c>
      <c r="GV326">
        <f t="shared" si="251"/>
        <v>0</v>
      </c>
      <c r="GW326">
        <v>1</v>
      </c>
      <c r="GX326">
        <f>ROUND(HC326*I326,2)</f>
        <v>0</v>
      </c>
      <c r="HA326">
        <v>0</v>
      </c>
      <c r="HB326">
        <v>0</v>
      </c>
      <c r="HC326">
        <f t="shared" si="252"/>
        <v>0</v>
      </c>
      <c r="HE326" t="s">
        <v>3</v>
      </c>
      <c r="HF326" t="s">
        <v>3</v>
      </c>
      <c r="HM326" t="s">
        <v>3</v>
      </c>
      <c r="HN326" t="s">
        <v>187</v>
      </c>
      <c r="HO326" t="s">
        <v>188</v>
      </c>
      <c r="HP326" t="s">
        <v>185</v>
      </c>
      <c r="HQ326" t="s">
        <v>185</v>
      </c>
      <c r="HS326">
        <v>0</v>
      </c>
      <c r="IK326">
        <v>0</v>
      </c>
    </row>
    <row r="327" spans="1:245" x14ac:dyDescent="0.2">
      <c r="A327">
        <v>17</v>
      </c>
      <c r="B327">
        <v>1</v>
      </c>
      <c r="C327">
        <f>ROW(SmtRes!A440)</f>
        <v>440</v>
      </c>
      <c r="D327">
        <f>ROW(EtalonRes!A442)</f>
        <v>442</v>
      </c>
      <c r="E327" t="s">
        <v>316</v>
      </c>
      <c r="F327" t="s">
        <v>221</v>
      </c>
      <c r="G327" t="s">
        <v>222</v>
      </c>
      <c r="H327" t="s">
        <v>223</v>
      </c>
      <c r="I327">
        <f>ROUND(2/100,7)</f>
        <v>0.02</v>
      </c>
      <c r="J327">
        <v>0</v>
      </c>
      <c r="K327">
        <f>ROUND(2/100,7)</f>
        <v>0.02</v>
      </c>
      <c r="O327">
        <f>ROUND(CP327,0)</f>
        <v>240</v>
      </c>
      <c r="P327">
        <f>ROUND(CQ327*I327,0)</f>
        <v>5</v>
      </c>
      <c r="Q327">
        <f>ROUND(CR327*I327,0)</f>
        <v>0</v>
      </c>
      <c r="R327">
        <f>ROUND(CS327*I327,0)</f>
        <v>0</v>
      </c>
      <c r="S327">
        <f>ROUND(CT327*I327,0)</f>
        <v>235</v>
      </c>
      <c r="T327">
        <f>ROUND(CU327*I327,0)</f>
        <v>0</v>
      </c>
      <c r="U327">
        <f t="shared" si="228"/>
        <v>0.48</v>
      </c>
      <c r="V327">
        <f t="shared" si="229"/>
        <v>0</v>
      </c>
      <c r="W327">
        <f>ROUND(CX327*I327,0)</f>
        <v>0</v>
      </c>
      <c r="X327">
        <f>ROUND(CY327,0)</f>
        <v>212</v>
      </c>
      <c r="Y327">
        <f>ROUND(CZ327,0)</f>
        <v>108</v>
      </c>
      <c r="AA327">
        <v>64973731</v>
      </c>
      <c r="AB327">
        <f t="shared" si="230"/>
        <v>235.5</v>
      </c>
      <c r="AC327">
        <f t="shared" si="231"/>
        <v>4.62</v>
      </c>
      <c r="AD327">
        <f>ROUND((((ET327)-(EU327))+AE327),2)</f>
        <v>0</v>
      </c>
      <c r="AE327">
        <f>ROUND((EU327),2)</f>
        <v>0</v>
      </c>
      <c r="AF327">
        <f>ROUND((EV327),2)</f>
        <v>230.88</v>
      </c>
      <c r="AG327">
        <f t="shared" si="234"/>
        <v>0</v>
      </c>
      <c r="AH327">
        <f>(EW327)</f>
        <v>24</v>
      </c>
      <c r="AI327">
        <f>(EX327)</f>
        <v>0</v>
      </c>
      <c r="AJ327">
        <f t="shared" si="236"/>
        <v>0</v>
      </c>
      <c r="AK327">
        <v>235.5</v>
      </c>
      <c r="AL327">
        <v>4.62</v>
      </c>
      <c r="AM327">
        <v>0</v>
      </c>
      <c r="AN327">
        <v>0</v>
      </c>
      <c r="AO327">
        <v>230.88</v>
      </c>
      <c r="AP327">
        <v>0</v>
      </c>
      <c r="AQ327">
        <v>24</v>
      </c>
      <c r="AR327">
        <v>0</v>
      </c>
      <c r="AS327">
        <v>0</v>
      </c>
      <c r="AT327">
        <v>90</v>
      </c>
      <c r="AU327">
        <v>46</v>
      </c>
      <c r="AV327">
        <v>1</v>
      </c>
      <c r="AW327">
        <v>1</v>
      </c>
      <c r="AZ327">
        <v>1</v>
      </c>
      <c r="BA327">
        <v>50.93</v>
      </c>
      <c r="BB327">
        <v>1</v>
      </c>
      <c r="BC327">
        <v>50.9</v>
      </c>
      <c r="BD327" t="s">
        <v>3</v>
      </c>
      <c r="BE327" t="s">
        <v>3</v>
      </c>
      <c r="BF327" t="s">
        <v>3</v>
      </c>
      <c r="BG327" t="s">
        <v>3</v>
      </c>
      <c r="BH327">
        <v>0</v>
      </c>
      <c r="BI327">
        <v>2</v>
      </c>
      <c r="BJ327" t="s">
        <v>224</v>
      </c>
      <c r="BM327">
        <v>110001</v>
      </c>
      <c r="BN327">
        <v>0</v>
      </c>
      <c r="BO327" t="s">
        <v>221</v>
      </c>
      <c r="BP327">
        <v>1</v>
      </c>
      <c r="BQ327">
        <v>3</v>
      </c>
      <c r="BR327">
        <v>0</v>
      </c>
      <c r="BS327">
        <v>50.93</v>
      </c>
      <c r="BT327">
        <v>1</v>
      </c>
      <c r="BU327">
        <v>1</v>
      </c>
      <c r="BV327">
        <v>1</v>
      </c>
      <c r="BW327">
        <v>1</v>
      </c>
      <c r="BX327">
        <v>1</v>
      </c>
      <c r="BY327" t="s">
        <v>3</v>
      </c>
      <c r="BZ327">
        <v>90</v>
      </c>
      <c r="CA327">
        <v>46</v>
      </c>
      <c r="CB327" t="s">
        <v>3</v>
      </c>
      <c r="CE327">
        <v>0</v>
      </c>
      <c r="CF327">
        <v>0</v>
      </c>
      <c r="CG327">
        <v>0</v>
      </c>
      <c r="CM327">
        <v>0</v>
      </c>
      <c r="CN327" t="s">
        <v>3</v>
      </c>
      <c r="CO327">
        <v>0</v>
      </c>
      <c r="CP327">
        <f t="shared" si="237"/>
        <v>240</v>
      </c>
      <c r="CQ327">
        <f>AC327*BC327</f>
        <v>235.15799999999999</v>
      </c>
      <c r="CR327">
        <f>(((ET327)*BB327-(EU327)*BS327)+AE327*BS327)</f>
        <v>0</v>
      </c>
      <c r="CS327">
        <f t="shared" si="240"/>
        <v>0</v>
      </c>
      <c r="CT327">
        <f t="shared" si="241"/>
        <v>11758.7184</v>
      </c>
      <c r="CU327">
        <f t="shared" si="242"/>
        <v>0</v>
      </c>
      <c r="CV327">
        <f t="shared" si="243"/>
        <v>24</v>
      </c>
      <c r="CW327">
        <f t="shared" si="244"/>
        <v>0</v>
      </c>
      <c r="CX327">
        <f t="shared" si="245"/>
        <v>0</v>
      </c>
      <c r="CY327">
        <f t="shared" si="261"/>
        <v>211.5</v>
      </c>
      <c r="CZ327">
        <f t="shared" si="262"/>
        <v>108.1</v>
      </c>
      <c r="DC327" t="s">
        <v>3</v>
      </c>
      <c r="DD327" t="s">
        <v>3</v>
      </c>
      <c r="DE327" t="s">
        <v>3</v>
      </c>
      <c r="DF327" t="s">
        <v>3</v>
      </c>
      <c r="DG327" t="s">
        <v>3</v>
      </c>
      <c r="DH327" t="s">
        <v>3</v>
      </c>
      <c r="DI327" t="s">
        <v>3</v>
      </c>
      <c r="DJ327" t="s">
        <v>3</v>
      </c>
      <c r="DK327" t="s">
        <v>3</v>
      </c>
      <c r="DL327" t="s">
        <v>3</v>
      </c>
      <c r="DM327" t="s">
        <v>3</v>
      </c>
      <c r="DN327">
        <v>0</v>
      </c>
      <c r="DO327">
        <v>0</v>
      </c>
      <c r="DP327">
        <v>1</v>
      </c>
      <c r="DQ327">
        <v>1</v>
      </c>
      <c r="DU327">
        <v>1013</v>
      </c>
      <c r="DV327" t="s">
        <v>223</v>
      </c>
      <c r="DW327" t="s">
        <v>223</v>
      </c>
      <c r="DX327">
        <v>1</v>
      </c>
      <c r="DZ327" t="s">
        <v>3</v>
      </c>
      <c r="EA327" t="s">
        <v>3</v>
      </c>
      <c r="EB327" t="s">
        <v>3</v>
      </c>
      <c r="EC327" t="s">
        <v>3</v>
      </c>
      <c r="EE327">
        <v>49994021</v>
      </c>
      <c r="EF327">
        <v>3</v>
      </c>
      <c r="EG327" t="s">
        <v>106</v>
      </c>
      <c r="EH327">
        <v>0</v>
      </c>
      <c r="EI327" t="s">
        <v>3</v>
      </c>
      <c r="EJ327">
        <v>2</v>
      </c>
      <c r="EK327">
        <v>110001</v>
      </c>
      <c r="EL327" t="s">
        <v>185</v>
      </c>
      <c r="EM327" t="s">
        <v>186</v>
      </c>
      <c r="EO327" t="s">
        <v>3</v>
      </c>
      <c r="EQ327">
        <v>131072</v>
      </c>
      <c r="ER327">
        <v>235.5</v>
      </c>
      <c r="ES327">
        <v>4.62</v>
      </c>
      <c r="ET327">
        <v>0</v>
      </c>
      <c r="EU327">
        <v>0</v>
      </c>
      <c r="EV327">
        <v>230.88</v>
      </c>
      <c r="EW327">
        <v>24</v>
      </c>
      <c r="EX327">
        <v>0</v>
      </c>
      <c r="EY327">
        <v>0</v>
      </c>
      <c r="FQ327">
        <v>0</v>
      </c>
      <c r="FR327">
        <v>0</v>
      </c>
      <c r="FS327">
        <v>0</v>
      </c>
      <c r="FX327">
        <v>90</v>
      </c>
      <c r="FY327">
        <v>46</v>
      </c>
      <c r="GA327" t="s">
        <v>3</v>
      </c>
      <c r="GD327">
        <v>0</v>
      </c>
      <c r="GF327">
        <v>787001763</v>
      </c>
      <c r="GG327">
        <v>2</v>
      </c>
      <c r="GH327">
        <v>1</v>
      </c>
      <c r="GI327">
        <v>2</v>
      </c>
      <c r="GJ327">
        <v>0</v>
      </c>
      <c r="GK327">
        <f>ROUND(R327*(S12)/100,0)</f>
        <v>0</v>
      </c>
      <c r="GL327">
        <f>ROUND(IF(AND(BH327=3,BI327=3,FS327&lt;&gt;0),P327,0),0)</f>
        <v>0</v>
      </c>
      <c r="GM327">
        <f>ROUND(O327+X327+Y327+GK327,0)+GX327</f>
        <v>560</v>
      </c>
      <c r="GN327">
        <f t="shared" si="248"/>
        <v>0</v>
      </c>
      <c r="GO327">
        <f t="shared" si="249"/>
        <v>560</v>
      </c>
      <c r="GP327">
        <f t="shared" si="250"/>
        <v>0</v>
      </c>
      <c r="GR327">
        <v>0</v>
      </c>
      <c r="GS327">
        <v>3</v>
      </c>
      <c r="GT327">
        <v>0</v>
      </c>
      <c r="GU327" t="s">
        <v>3</v>
      </c>
      <c r="GV327">
        <f t="shared" si="251"/>
        <v>0</v>
      </c>
      <c r="GW327">
        <v>1</v>
      </c>
      <c r="GX327">
        <f>ROUND(HC327*I327,0)</f>
        <v>0</v>
      </c>
      <c r="HA327">
        <v>0</v>
      </c>
      <c r="HB327">
        <v>0</v>
      </c>
      <c r="HC327">
        <f t="shared" si="252"/>
        <v>0</v>
      </c>
      <c r="HE327" t="s">
        <v>3</v>
      </c>
      <c r="HF327" t="s">
        <v>3</v>
      </c>
      <c r="HM327" t="s">
        <v>3</v>
      </c>
      <c r="HN327" t="s">
        <v>187</v>
      </c>
      <c r="HO327" t="s">
        <v>188</v>
      </c>
      <c r="HP327" t="s">
        <v>185</v>
      </c>
      <c r="HQ327" t="s">
        <v>185</v>
      </c>
      <c r="HS327">
        <v>0</v>
      </c>
      <c r="IK327">
        <v>0</v>
      </c>
    </row>
    <row r="328" spans="1:245" x14ac:dyDescent="0.2">
      <c r="A328">
        <v>17</v>
      </c>
      <c r="B328">
        <v>1</v>
      </c>
      <c r="E328" t="s">
        <v>317</v>
      </c>
      <c r="F328" t="s">
        <v>318</v>
      </c>
      <c r="G328" t="s">
        <v>319</v>
      </c>
      <c r="H328" t="s">
        <v>29</v>
      </c>
      <c r="I328">
        <v>2</v>
      </c>
      <c r="J328">
        <v>0</v>
      </c>
      <c r="K328">
        <v>2</v>
      </c>
      <c r="O328">
        <f>ROUND(CP328,2)</f>
        <v>1480</v>
      </c>
      <c r="P328">
        <f>ROUND(ROUND(CQ328*I328,0)/BC328,2)</f>
        <v>1480</v>
      </c>
      <c r="Q328">
        <f>ROUND(CR328*I328,2)</f>
        <v>0</v>
      </c>
      <c r="R328">
        <f>ROUND(CS328*I328,2)</f>
        <v>0</v>
      </c>
      <c r="S328">
        <f>ROUND(CT328*I328,2)</f>
        <v>0</v>
      </c>
      <c r="T328">
        <f>ROUND(CU328*I328,2)</f>
        <v>0</v>
      </c>
      <c r="U328">
        <f t="shared" si="228"/>
        <v>0</v>
      </c>
      <c r="V328">
        <f t="shared" si="229"/>
        <v>0</v>
      </c>
      <c r="W328">
        <f>ROUND(CX328*I328,2)</f>
        <v>0</v>
      </c>
      <c r="X328">
        <f>ROUND(CY328,2)</f>
        <v>0</v>
      </c>
      <c r="Y328">
        <f>ROUND(CZ328,2)</f>
        <v>0</v>
      </c>
      <c r="AA328">
        <v>64973733</v>
      </c>
      <c r="AB328">
        <f t="shared" si="230"/>
        <v>740</v>
      </c>
      <c r="AC328">
        <f t="shared" si="231"/>
        <v>740</v>
      </c>
      <c r="AD328">
        <f>ROUND(((((ET328*ROUND(1.2,7)))-((EU328*ROUND(1.2,7))))+AE328),2)</f>
        <v>0</v>
      </c>
      <c r="AE328">
        <f>ROUND(((EU328*ROUND(1.2,7))),2)</f>
        <v>0</v>
      </c>
      <c r="AF328">
        <f>ROUND(((EV328*ROUND(1.2,7))),2)</f>
        <v>0</v>
      </c>
      <c r="AG328">
        <f t="shared" si="234"/>
        <v>0</v>
      </c>
      <c r="AH328">
        <f>((EW328*ROUND(1.2,7)))</f>
        <v>0</v>
      </c>
      <c r="AI328">
        <f>((EX328*ROUND(1.2,7)))</f>
        <v>0</v>
      </c>
      <c r="AJ328">
        <f t="shared" si="236"/>
        <v>0</v>
      </c>
      <c r="AK328">
        <v>740</v>
      </c>
      <c r="AL328">
        <v>740</v>
      </c>
      <c r="AM328">
        <v>0</v>
      </c>
      <c r="AN328">
        <v>0</v>
      </c>
      <c r="AO328">
        <v>0</v>
      </c>
      <c r="AP328">
        <v>0</v>
      </c>
      <c r="AQ328">
        <v>0</v>
      </c>
      <c r="AR328">
        <v>0</v>
      </c>
      <c r="AS328">
        <v>0</v>
      </c>
      <c r="AT328">
        <v>78</v>
      </c>
      <c r="AU328">
        <v>57</v>
      </c>
      <c r="AV328">
        <v>1</v>
      </c>
      <c r="AW328">
        <v>1</v>
      </c>
      <c r="AZ328">
        <v>1</v>
      </c>
      <c r="BA328">
        <v>1</v>
      </c>
      <c r="BB328">
        <v>1</v>
      </c>
      <c r="BC328">
        <v>1</v>
      </c>
      <c r="BD328" t="s">
        <v>3</v>
      </c>
      <c r="BE328" t="s">
        <v>3</v>
      </c>
      <c r="BF328" t="s">
        <v>3</v>
      </c>
      <c r="BG328" t="s">
        <v>3</v>
      </c>
      <c r="BH328">
        <v>3</v>
      </c>
      <c r="BI328">
        <v>2</v>
      </c>
      <c r="BJ328" t="s">
        <v>3</v>
      </c>
      <c r="BM328">
        <v>400002</v>
      </c>
      <c r="BN328">
        <v>0</v>
      </c>
      <c r="BO328" t="s">
        <v>3</v>
      </c>
      <c r="BP328">
        <v>0</v>
      </c>
      <c r="BQ328">
        <v>7</v>
      </c>
      <c r="BR328">
        <v>0</v>
      </c>
      <c r="BS328">
        <v>1</v>
      </c>
      <c r="BT328">
        <v>1</v>
      </c>
      <c r="BU328">
        <v>1</v>
      </c>
      <c r="BV328">
        <v>1</v>
      </c>
      <c r="BW328">
        <v>1</v>
      </c>
      <c r="BX328">
        <v>1</v>
      </c>
      <c r="BY328" t="s">
        <v>3</v>
      </c>
      <c r="BZ328">
        <v>78</v>
      </c>
      <c r="CA328">
        <v>57</v>
      </c>
      <c r="CB328" t="s">
        <v>3</v>
      </c>
      <c r="CE328">
        <v>0</v>
      </c>
      <c r="CF328">
        <v>0</v>
      </c>
      <c r="CG328">
        <v>0</v>
      </c>
      <c r="CM328">
        <v>0</v>
      </c>
      <c r="CN328" t="s">
        <v>584</v>
      </c>
      <c r="CO328">
        <v>0</v>
      </c>
      <c r="CP328">
        <f t="shared" si="237"/>
        <v>1480</v>
      </c>
      <c r="CQ328">
        <f>AC328</f>
        <v>740</v>
      </c>
      <c r="CR328">
        <f>((((ET328*ROUND(1.2,7)))-((EU328*ROUND(1.2,7)))*BS328)+AE328*BS328)</f>
        <v>0</v>
      </c>
      <c r="CS328">
        <f t="shared" si="240"/>
        <v>0</v>
      </c>
      <c r="CT328">
        <f t="shared" si="241"/>
        <v>0</v>
      </c>
      <c r="CU328">
        <f t="shared" si="242"/>
        <v>0</v>
      </c>
      <c r="CV328">
        <f t="shared" si="243"/>
        <v>0</v>
      </c>
      <c r="CW328">
        <f t="shared" si="244"/>
        <v>0</v>
      </c>
      <c r="CX328">
        <f t="shared" si="245"/>
        <v>0</v>
      </c>
      <c r="CY328">
        <f t="shared" si="261"/>
        <v>0</v>
      </c>
      <c r="CZ328">
        <f t="shared" si="262"/>
        <v>0</v>
      </c>
      <c r="DC328" t="s">
        <v>3</v>
      </c>
      <c r="DD328" t="s">
        <v>3</v>
      </c>
      <c r="DE328" t="s">
        <v>299</v>
      </c>
      <c r="DF328" t="s">
        <v>299</v>
      </c>
      <c r="DG328" t="s">
        <v>299</v>
      </c>
      <c r="DH328" t="s">
        <v>3</v>
      </c>
      <c r="DI328" t="s">
        <v>299</v>
      </c>
      <c r="DJ328" t="s">
        <v>299</v>
      </c>
      <c r="DK328" t="s">
        <v>3</v>
      </c>
      <c r="DL328" t="s">
        <v>3</v>
      </c>
      <c r="DM328" t="s">
        <v>3</v>
      </c>
      <c r="DN328">
        <v>0</v>
      </c>
      <c r="DO328">
        <v>0</v>
      </c>
      <c r="DP328">
        <v>1</v>
      </c>
      <c r="DQ328">
        <v>1</v>
      </c>
      <c r="DU328">
        <v>1010</v>
      </c>
      <c r="DV328" t="s">
        <v>29</v>
      </c>
      <c r="DW328" t="s">
        <v>29</v>
      </c>
      <c r="DX328">
        <v>1</v>
      </c>
      <c r="DZ328" t="s">
        <v>3</v>
      </c>
      <c r="EA328" t="s">
        <v>3</v>
      </c>
      <c r="EB328" t="s">
        <v>3</v>
      </c>
      <c r="EC328" t="s">
        <v>3</v>
      </c>
      <c r="EE328">
        <v>49994505</v>
      </c>
      <c r="EF328">
        <v>7</v>
      </c>
      <c r="EG328" t="s">
        <v>30</v>
      </c>
      <c r="EH328">
        <v>109</v>
      </c>
      <c r="EI328" t="s">
        <v>31</v>
      </c>
      <c r="EJ328">
        <v>1</v>
      </c>
      <c r="EK328">
        <v>400002</v>
      </c>
      <c r="EL328" t="s">
        <v>31</v>
      </c>
      <c r="EM328" t="s">
        <v>32</v>
      </c>
      <c r="EO328" t="s">
        <v>300</v>
      </c>
      <c r="EQ328">
        <v>1703936</v>
      </c>
      <c r="ER328">
        <v>0</v>
      </c>
      <c r="ES328">
        <v>740</v>
      </c>
      <c r="ET328">
        <v>0</v>
      </c>
      <c r="EU328">
        <v>0</v>
      </c>
      <c r="EV328">
        <v>0</v>
      </c>
      <c r="EW328">
        <v>0</v>
      </c>
      <c r="EX328">
        <v>0</v>
      </c>
      <c r="EY328">
        <v>0</v>
      </c>
      <c r="EZ328">
        <v>5</v>
      </c>
      <c r="FC328">
        <v>0</v>
      </c>
      <c r="FD328">
        <v>18</v>
      </c>
      <c r="FF328">
        <v>740</v>
      </c>
      <c r="FQ328">
        <v>0</v>
      </c>
      <c r="FR328">
        <v>0</v>
      </c>
      <c r="FS328">
        <v>0</v>
      </c>
      <c r="FX328">
        <v>78</v>
      </c>
      <c r="FY328">
        <v>57</v>
      </c>
      <c r="GA328" t="s">
        <v>3</v>
      </c>
      <c r="GD328">
        <v>1</v>
      </c>
      <c r="GF328">
        <v>703872145</v>
      </c>
      <c r="GG328">
        <v>2</v>
      </c>
      <c r="GH328">
        <v>3</v>
      </c>
      <c r="GI328">
        <v>-2</v>
      </c>
      <c r="GJ328">
        <v>0</v>
      </c>
      <c r="GK328">
        <v>0</v>
      </c>
      <c r="GL328">
        <f>ROUND(IF(AND(BH328=3,BI328=3,FS328&lt;&gt;0),P328,0),2)</f>
        <v>0</v>
      </c>
      <c r="GM328">
        <f>ROUND(O328+X328+Y328,2)+GX328</f>
        <v>1480</v>
      </c>
      <c r="GN328">
        <f t="shared" si="248"/>
        <v>0</v>
      </c>
      <c r="GO328">
        <f t="shared" si="249"/>
        <v>1480</v>
      </c>
      <c r="GP328">
        <f t="shared" si="250"/>
        <v>0</v>
      </c>
      <c r="GR328">
        <v>1</v>
      </c>
      <c r="GS328">
        <v>1</v>
      </c>
      <c r="GT328">
        <v>0</v>
      </c>
      <c r="GU328" t="s">
        <v>3</v>
      </c>
      <c r="GV328">
        <f t="shared" si="251"/>
        <v>0</v>
      </c>
      <c r="GW328">
        <v>1</v>
      </c>
      <c r="GX328">
        <f>ROUND(HC328*I328,2)</f>
        <v>0</v>
      </c>
      <c r="HA328">
        <v>0</v>
      </c>
      <c r="HB328">
        <v>0</v>
      </c>
      <c r="HC328">
        <f t="shared" si="252"/>
        <v>0</v>
      </c>
      <c r="HE328" t="s">
        <v>3</v>
      </c>
      <c r="HF328" t="s">
        <v>3</v>
      </c>
      <c r="HG328">
        <f>ROUND(AC328*I328,0)</f>
        <v>1480</v>
      </c>
      <c r="HM328" t="s">
        <v>3</v>
      </c>
      <c r="HN328" t="s">
        <v>33</v>
      </c>
      <c r="HO328" t="s">
        <v>34</v>
      </c>
      <c r="HP328" t="s">
        <v>31</v>
      </c>
      <c r="HQ328" t="s">
        <v>31</v>
      </c>
      <c r="HS328">
        <v>0</v>
      </c>
      <c r="IK328">
        <v>0</v>
      </c>
    </row>
    <row r="329" spans="1:245" x14ac:dyDescent="0.2">
      <c r="A329">
        <v>17</v>
      </c>
      <c r="B329">
        <v>1</v>
      </c>
      <c r="E329" t="s">
        <v>317</v>
      </c>
      <c r="F329" t="s">
        <v>318</v>
      </c>
      <c r="G329" t="s">
        <v>319</v>
      </c>
      <c r="H329" t="s">
        <v>29</v>
      </c>
      <c r="I329">
        <v>2</v>
      </c>
      <c r="J329">
        <v>0</v>
      </c>
      <c r="K329">
        <v>2</v>
      </c>
      <c r="O329">
        <f>ROUND(CP329,0)</f>
        <v>1510</v>
      </c>
      <c r="P329">
        <f>ROUND(CQ329*I329,0)</f>
        <v>1510</v>
      </c>
      <c r="Q329">
        <f>ROUND(CR329*I329,0)</f>
        <v>0</v>
      </c>
      <c r="R329">
        <f>ROUND(CS329*I329,0)</f>
        <v>0</v>
      </c>
      <c r="S329">
        <f>ROUND(CT329*I329,0)</f>
        <v>0</v>
      </c>
      <c r="T329">
        <f>ROUND(CU329*I329,0)</f>
        <v>0</v>
      </c>
      <c r="U329">
        <f t="shared" si="228"/>
        <v>0</v>
      </c>
      <c r="V329">
        <f t="shared" si="229"/>
        <v>0</v>
      </c>
      <c r="W329">
        <f>ROUND(CX329*I329,0)</f>
        <v>0</v>
      </c>
      <c r="X329">
        <f>ROUND(CY329,0)</f>
        <v>0</v>
      </c>
      <c r="Y329">
        <f>ROUND(CZ329,0)</f>
        <v>0</v>
      </c>
      <c r="AA329">
        <v>64973731</v>
      </c>
      <c r="AB329">
        <f t="shared" si="230"/>
        <v>754.8</v>
      </c>
      <c r="AC329">
        <f t="shared" si="231"/>
        <v>754.8</v>
      </c>
      <c r="AD329">
        <f>ROUND(((((ET329*ROUND(1.2,7)))-((EU329*ROUND(1.2,7))))+AE329),2)</f>
        <v>0</v>
      </c>
      <c r="AE329">
        <f>ROUND(((EU329*ROUND(1.2,7))),2)</f>
        <v>0</v>
      </c>
      <c r="AF329">
        <f>ROUND(((EV329*ROUND(1.2,7))),2)</f>
        <v>0</v>
      </c>
      <c r="AG329">
        <f t="shared" si="234"/>
        <v>0</v>
      </c>
      <c r="AH329">
        <f>((EW329*ROUND(1.2,7)))</f>
        <v>0</v>
      </c>
      <c r="AI329">
        <f>((EX329*ROUND(1.2,7)))</f>
        <v>0</v>
      </c>
      <c r="AJ329">
        <f t="shared" si="236"/>
        <v>0</v>
      </c>
      <c r="AK329">
        <v>754.8</v>
      </c>
      <c r="AL329">
        <v>754.8</v>
      </c>
      <c r="AM329">
        <v>0</v>
      </c>
      <c r="AN329">
        <v>0</v>
      </c>
      <c r="AO329">
        <v>0</v>
      </c>
      <c r="AP329">
        <v>0</v>
      </c>
      <c r="AQ329">
        <v>0</v>
      </c>
      <c r="AR329">
        <v>0</v>
      </c>
      <c r="AS329">
        <v>0</v>
      </c>
      <c r="AT329">
        <v>78</v>
      </c>
      <c r="AU329">
        <v>57</v>
      </c>
      <c r="AV329">
        <v>1</v>
      </c>
      <c r="AW329">
        <v>1</v>
      </c>
      <c r="AZ329">
        <v>1</v>
      </c>
      <c r="BA329">
        <v>1</v>
      </c>
      <c r="BB329">
        <v>1</v>
      </c>
      <c r="BC329">
        <v>9.66</v>
      </c>
      <c r="BD329" t="s">
        <v>3</v>
      </c>
      <c r="BE329" t="s">
        <v>3</v>
      </c>
      <c r="BF329" t="s">
        <v>3</v>
      </c>
      <c r="BG329" t="s">
        <v>3</v>
      </c>
      <c r="BH329">
        <v>3</v>
      </c>
      <c r="BI329">
        <v>2</v>
      </c>
      <c r="BJ329" t="s">
        <v>3</v>
      </c>
      <c r="BM329">
        <v>400002</v>
      </c>
      <c r="BN329">
        <v>0</v>
      </c>
      <c r="BO329" t="s">
        <v>3</v>
      </c>
      <c r="BP329">
        <v>0</v>
      </c>
      <c r="BQ329">
        <v>7</v>
      </c>
      <c r="BR329">
        <v>0</v>
      </c>
      <c r="BS329">
        <v>1</v>
      </c>
      <c r="BT329">
        <v>1</v>
      </c>
      <c r="BU329">
        <v>1</v>
      </c>
      <c r="BV329">
        <v>1</v>
      </c>
      <c r="BW329">
        <v>1</v>
      </c>
      <c r="BX329">
        <v>1</v>
      </c>
      <c r="BY329" t="s">
        <v>3</v>
      </c>
      <c r="BZ329">
        <v>78</v>
      </c>
      <c r="CA329">
        <v>57</v>
      </c>
      <c r="CB329" t="s">
        <v>3</v>
      </c>
      <c r="CE329">
        <v>0</v>
      </c>
      <c r="CF329">
        <v>0</v>
      </c>
      <c r="CG329">
        <v>0</v>
      </c>
      <c r="CM329">
        <v>0</v>
      </c>
      <c r="CN329" t="s">
        <v>584</v>
      </c>
      <c r="CO329">
        <v>0</v>
      </c>
      <c r="CP329">
        <f t="shared" si="237"/>
        <v>1510</v>
      </c>
      <c r="CQ329">
        <f>AC329</f>
        <v>754.8</v>
      </c>
      <c r="CR329">
        <f>((((ET329*ROUND(1.2,7)))-((EU329*ROUND(1.2,7)))*BS329)+AE329*BS329)</f>
        <v>0</v>
      </c>
      <c r="CS329">
        <f t="shared" si="240"/>
        <v>0</v>
      </c>
      <c r="CT329">
        <f t="shared" si="241"/>
        <v>0</v>
      </c>
      <c r="CU329">
        <f t="shared" si="242"/>
        <v>0</v>
      </c>
      <c r="CV329">
        <f t="shared" si="243"/>
        <v>0</v>
      </c>
      <c r="CW329">
        <f t="shared" si="244"/>
        <v>0</v>
      </c>
      <c r="CX329">
        <f t="shared" si="245"/>
        <v>0</v>
      </c>
      <c r="CY329">
        <f t="shared" si="261"/>
        <v>0</v>
      </c>
      <c r="CZ329">
        <f t="shared" si="262"/>
        <v>0</v>
      </c>
      <c r="DC329" t="s">
        <v>3</v>
      </c>
      <c r="DD329" t="s">
        <v>3</v>
      </c>
      <c r="DE329" t="s">
        <v>299</v>
      </c>
      <c r="DF329" t="s">
        <v>299</v>
      </c>
      <c r="DG329" t="s">
        <v>299</v>
      </c>
      <c r="DH329" t="s">
        <v>3</v>
      </c>
      <c r="DI329" t="s">
        <v>299</v>
      </c>
      <c r="DJ329" t="s">
        <v>299</v>
      </c>
      <c r="DK329" t="s">
        <v>3</v>
      </c>
      <c r="DL329" t="s">
        <v>3</v>
      </c>
      <c r="DM329" t="s">
        <v>3</v>
      </c>
      <c r="DN329">
        <v>0</v>
      </c>
      <c r="DO329">
        <v>0</v>
      </c>
      <c r="DP329">
        <v>1</v>
      </c>
      <c r="DQ329">
        <v>1</v>
      </c>
      <c r="DU329">
        <v>1010</v>
      </c>
      <c r="DV329" t="s">
        <v>29</v>
      </c>
      <c r="DW329" t="s">
        <v>29</v>
      </c>
      <c r="DX329">
        <v>1</v>
      </c>
      <c r="DZ329" t="s">
        <v>3</v>
      </c>
      <c r="EA329" t="s">
        <v>3</v>
      </c>
      <c r="EB329" t="s">
        <v>3</v>
      </c>
      <c r="EC329" t="s">
        <v>3</v>
      </c>
      <c r="EE329">
        <v>49994505</v>
      </c>
      <c r="EF329">
        <v>7</v>
      </c>
      <c r="EG329" t="s">
        <v>30</v>
      </c>
      <c r="EH329">
        <v>109</v>
      </c>
      <c r="EI329" t="s">
        <v>31</v>
      </c>
      <c r="EJ329">
        <v>1</v>
      </c>
      <c r="EK329">
        <v>400002</v>
      </c>
      <c r="EL329" t="s">
        <v>31</v>
      </c>
      <c r="EM329" t="s">
        <v>32</v>
      </c>
      <c r="EO329" t="s">
        <v>300</v>
      </c>
      <c r="EQ329">
        <v>1703936</v>
      </c>
      <c r="ER329">
        <v>78.13</v>
      </c>
      <c r="ES329">
        <v>754.8</v>
      </c>
      <c r="ET329">
        <v>0</v>
      </c>
      <c r="EU329">
        <v>0</v>
      </c>
      <c r="EV329">
        <v>0</v>
      </c>
      <c r="EW329">
        <v>0</v>
      </c>
      <c r="EX329">
        <v>0</v>
      </c>
      <c r="EY329">
        <v>0</v>
      </c>
      <c r="EZ329">
        <v>5</v>
      </c>
      <c r="FC329">
        <v>0</v>
      </c>
      <c r="FD329">
        <v>18</v>
      </c>
      <c r="FF329">
        <v>740</v>
      </c>
      <c r="FQ329">
        <v>0</v>
      </c>
      <c r="FR329">
        <v>0</v>
      </c>
      <c r="FS329">
        <v>0</v>
      </c>
      <c r="FX329">
        <v>78</v>
      </c>
      <c r="FY329">
        <v>57</v>
      </c>
      <c r="GA329" t="s">
        <v>320</v>
      </c>
      <c r="GD329">
        <v>0</v>
      </c>
      <c r="GF329">
        <v>703872145</v>
      </c>
      <c r="GG329">
        <v>2</v>
      </c>
      <c r="GH329">
        <v>3</v>
      </c>
      <c r="GI329">
        <v>5</v>
      </c>
      <c r="GJ329">
        <v>0</v>
      </c>
      <c r="GK329">
        <f>ROUND(R329*(S12)/100,0)</f>
        <v>0</v>
      </c>
      <c r="GL329">
        <f>ROUND(IF(AND(BH329=3,BI329=3,FS329&lt;&gt;0),P329,0),0)</f>
        <v>0</v>
      </c>
      <c r="GM329">
        <f>ROUND(O329+X329+Y329+GK329,0)+GX329</f>
        <v>1510</v>
      </c>
      <c r="GN329">
        <f t="shared" si="248"/>
        <v>0</v>
      </c>
      <c r="GO329">
        <f t="shared" si="249"/>
        <v>1510</v>
      </c>
      <c r="GP329">
        <f t="shared" si="250"/>
        <v>0</v>
      </c>
      <c r="GR329">
        <v>1</v>
      </c>
      <c r="GS329">
        <v>1</v>
      </c>
      <c r="GT329">
        <v>0</v>
      </c>
      <c r="GU329" t="s">
        <v>3</v>
      </c>
      <c r="GV329">
        <f t="shared" si="251"/>
        <v>0</v>
      </c>
      <c r="GW329">
        <v>1</v>
      </c>
      <c r="GX329">
        <f>ROUND(HC329*I329,0)</f>
        <v>0</v>
      </c>
      <c r="HA329">
        <v>0</v>
      </c>
      <c r="HB329">
        <v>0</v>
      </c>
      <c r="HC329">
        <f t="shared" si="252"/>
        <v>0</v>
      </c>
      <c r="HE329" t="s">
        <v>36</v>
      </c>
      <c r="HF329" t="s">
        <v>37</v>
      </c>
      <c r="HG329">
        <f>ROUND(AC329*I329,0)</f>
        <v>1510</v>
      </c>
      <c r="HM329" t="s">
        <v>3</v>
      </c>
      <c r="HN329" t="s">
        <v>33</v>
      </c>
      <c r="HO329" t="s">
        <v>34</v>
      </c>
      <c r="HP329" t="s">
        <v>31</v>
      </c>
      <c r="HQ329" t="s">
        <v>31</v>
      </c>
      <c r="HS329">
        <v>0</v>
      </c>
      <c r="IK329">
        <v>0</v>
      </c>
    </row>
    <row r="331" spans="1:245" x14ac:dyDescent="0.2">
      <c r="A331">
        <v>51</v>
      </c>
      <c r="B331">
        <f>B288</f>
        <v>1</v>
      </c>
      <c r="C331">
        <f>A288</f>
        <v>5</v>
      </c>
      <c r="D331">
        <f>ROW(A288)</f>
        <v>288</v>
      </c>
      <c r="F331" t="str">
        <f>IF(F288&lt;&gt;"",F288,"")</f>
        <v>Новый подраздел</v>
      </c>
      <c r="G331" t="str">
        <f>IF(G288&lt;&gt;"",G288,"")</f>
        <v>Монтаж оборудования</v>
      </c>
      <c r="H331">
        <v>0</v>
      </c>
      <c r="O331">
        <f t="shared" ref="O331:T331" si="268">ROUND(AB331,0)</f>
        <v>185629</v>
      </c>
      <c r="P331">
        <f t="shared" si="268"/>
        <v>183930</v>
      </c>
      <c r="Q331">
        <f t="shared" si="268"/>
        <v>710</v>
      </c>
      <c r="R331">
        <f t="shared" si="268"/>
        <v>46</v>
      </c>
      <c r="S331">
        <f t="shared" si="268"/>
        <v>989</v>
      </c>
      <c r="T331">
        <f t="shared" si="268"/>
        <v>0</v>
      </c>
      <c r="U331">
        <f>AH331</f>
        <v>102.574</v>
      </c>
      <c r="V331">
        <f>AI331</f>
        <v>3.6059999999999999</v>
      </c>
      <c r="W331">
        <f>ROUND(AJ331,0)</f>
        <v>0</v>
      </c>
      <c r="X331">
        <f>ROUND(AK331,0)</f>
        <v>987</v>
      </c>
      <c r="Y331">
        <f>ROUND(AL331,0)</f>
        <v>516</v>
      </c>
      <c r="AB331">
        <f>ROUND(SUMIF(AA292:AA329,"=64973733",O292:O329),0)</f>
        <v>185629</v>
      </c>
      <c r="AC331">
        <f>ROUND(SUMIF(AA292:AA329,"=64973733",P292:P329),0)</f>
        <v>183930</v>
      </c>
      <c r="AD331">
        <f>ROUND(SUMIF(AA292:AA329,"=64973733",Q292:Q329),0)</f>
        <v>710</v>
      </c>
      <c r="AE331">
        <f>ROUND(SUMIF(AA292:AA329,"=64973733",R292:R329),0)</f>
        <v>46</v>
      </c>
      <c r="AF331">
        <f>ROUND(SUMIF(AA292:AA329,"=64973733",S292:S329),0)</f>
        <v>989</v>
      </c>
      <c r="AG331">
        <f>ROUND(SUMIF(AA292:AA329,"=64973733",T292:T329),0)</f>
        <v>0</v>
      </c>
      <c r="AH331">
        <f>SUMIF(AA292:AA329,"=64973733",U292:U329)</f>
        <v>102.574</v>
      </c>
      <c r="AI331">
        <f>SUMIF(AA292:AA329,"=64973733",V292:V329)</f>
        <v>3.6059999999999999</v>
      </c>
      <c r="AJ331">
        <f>ROUND(SUMIF(AA292:AA329,"=64973733",W292:W329),0)</f>
        <v>0</v>
      </c>
      <c r="AK331">
        <f>ROUND(SUMIF(AA292:AA329,"=64973733",X292:X329),0)</f>
        <v>987</v>
      </c>
      <c r="AL331">
        <f>ROUND(SUMIF(AA292:AA329,"=64973733",Y292:Y329),0)</f>
        <v>516</v>
      </c>
      <c r="AO331">
        <f t="shared" ref="AO331:BD331" si="269">ROUND(BX331,0)</f>
        <v>0</v>
      </c>
      <c r="AP331">
        <f t="shared" si="269"/>
        <v>0</v>
      </c>
      <c r="AQ331">
        <f t="shared" si="269"/>
        <v>0</v>
      </c>
      <c r="AR331">
        <f t="shared" si="269"/>
        <v>187132</v>
      </c>
      <c r="AS331">
        <f t="shared" si="269"/>
        <v>0</v>
      </c>
      <c r="AT331">
        <f t="shared" si="269"/>
        <v>187132</v>
      </c>
      <c r="AU331">
        <f t="shared" si="269"/>
        <v>0</v>
      </c>
      <c r="AV331">
        <f t="shared" si="269"/>
        <v>183930</v>
      </c>
      <c r="AW331">
        <f t="shared" si="269"/>
        <v>183930</v>
      </c>
      <c r="AX331">
        <f t="shared" si="269"/>
        <v>0</v>
      </c>
      <c r="AY331">
        <f t="shared" si="269"/>
        <v>183930</v>
      </c>
      <c r="AZ331">
        <f t="shared" si="269"/>
        <v>0</v>
      </c>
      <c r="BA331">
        <f t="shared" si="269"/>
        <v>0</v>
      </c>
      <c r="BB331">
        <f t="shared" si="269"/>
        <v>0</v>
      </c>
      <c r="BC331">
        <f t="shared" si="269"/>
        <v>0</v>
      </c>
      <c r="BD331">
        <f t="shared" si="269"/>
        <v>0</v>
      </c>
      <c r="BX331">
        <f>ROUND(SUMIF(AA292:AA329,"=64973733",FQ292:FQ329),0)</f>
        <v>0</v>
      </c>
      <c r="BY331">
        <f>ROUND(SUMIF(AA292:AA329,"=64973733",FR292:FR329),0)</f>
        <v>0</v>
      </c>
      <c r="BZ331">
        <f>ROUND(SUMIF(AA292:AA329,"=64973733",GL292:GL329),0)</f>
        <v>0</v>
      </c>
      <c r="CA331">
        <f>ROUND(SUMIF(AA292:AA329,"=64973733",GM292:GM329),0)</f>
        <v>187132</v>
      </c>
      <c r="CB331">
        <f>ROUND(SUMIF(AA292:AA329,"=64973733",GN292:GN329),0)</f>
        <v>0</v>
      </c>
      <c r="CC331">
        <f>ROUND(SUMIF(AA292:AA329,"=64973733",GO292:GO329),0)</f>
        <v>187132</v>
      </c>
      <c r="CD331">
        <f>ROUND(SUMIF(AA292:AA329,"=64973733",GP292:GP329),0)</f>
        <v>0</v>
      </c>
      <c r="CE331">
        <f>AC331-BX331</f>
        <v>183930</v>
      </c>
      <c r="CF331">
        <f>AC331-BY331</f>
        <v>183930</v>
      </c>
      <c r="CG331">
        <f>BX331-BZ331</f>
        <v>0</v>
      </c>
      <c r="CH331">
        <f>AC331-BX331-BY331+BZ331</f>
        <v>183930</v>
      </c>
      <c r="CI331">
        <f>BY331-BZ331</f>
        <v>0</v>
      </c>
      <c r="CJ331">
        <f>ROUND(SUMIF(AA292:AA329,"=64973733",GX292:GX329),0)</f>
        <v>0</v>
      </c>
      <c r="CK331">
        <f>ROUND(SUMIF(AA292:AA329,"=64973733",GY292:GY329),0)</f>
        <v>0</v>
      </c>
      <c r="CL331">
        <f>ROUND(SUMIF(AA292:AA329,"=64973733",GZ292:GZ329),0)</f>
        <v>0</v>
      </c>
      <c r="CM331">
        <f>ROUND(SUMIF(AA292:AA329,"=64973733",HD292:HD329),0)</f>
        <v>0</v>
      </c>
      <c r="DG331">
        <f t="shared" ref="DG331:DL331" si="270">ROUND(DT331,0)</f>
        <v>380143</v>
      </c>
      <c r="DH331">
        <f t="shared" si="270"/>
        <v>318841</v>
      </c>
      <c r="DI331">
        <f t="shared" si="270"/>
        <v>10956</v>
      </c>
      <c r="DJ331">
        <f t="shared" si="270"/>
        <v>2326</v>
      </c>
      <c r="DK331">
        <f t="shared" si="270"/>
        <v>50346</v>
      </c>
      <c r="DL331">
        <f t="shared" si="270"/>
        <v>0</v>
      </c>
      <c r="DM331">
        <f>DZ331</f>
        <v>102.574</v>
      </c>
      <c r="DN331">
        <f>EA331</f>
        <v>3.6059999999999999</v>
      </c>
      <c r="DO331">
        <f>ROUND(EB331,0)</f>
        <v>0</v>
      </c>
      <c r="DP331">
        <f>ROUND(EC331,0)</f>
        <v>50276</v>
      </c>
      <c r="DQ331">
        <f>ROUND(ED331,0)</f>
        <v>26280</v>
      </c>
      <c r="DT331">
        <f>ROUND(SUMIF(AA292:AA329,"=64973731",O292:O329),0)</f>
        <v>380143</v>
      </c>
      <c r="DU331">
        <f>ROUND(SUMIF(AA292:AA329,"=64973731",P292:P329),0)</f>
        <v>318841</v>
      </c>
      <c r="DV331">
        <f>ROUND(SUMIF(AA292:AA329,"=64973731",Q292:Q329),0)</f>
        <v>10956</v>
      </c>
      <c r="DW331">
        <f>ROUND(SUMIF(AA292:AA329,"=64973731",R292:R329),0)</f>
        <v>2326</v>
      </c>
      <c r="DX331">
        <f>ROUND(SUMIF(AA292:AA329,"=64973731",S292:S329),0)</f>
        <v>50346</v>
      </c>
      <c r="DY331">
        <f>ROUND(SUMIF(AA292:AA329,"=64973731",T292:T329),0)</f>
        <v>0</v>
      </c>
      <c r="DZ331">
        <f>SUMIF(AA292:AA329,"=64973731",U292:U329)</f>
        <v>102.574</v>
      </c>
      <c r="EA331">
        <f>SUMIF(AA292:AA329,"=64973731",V292:V329)</f>
        <v>3.6059999999999999</v>
      </c>
      <c r="EB331">
        <f>ROUND(SUMIF(AA292:AA329,"=64973731",W292:W329),0)</f>
        <v>0</v>
      </c>
      <c r="EC331">
        <f>ROUND(SUMIF(AA292:AA329,"=64973731",X292:X329),0)</f>
        <v>50276</v>
      </c>
      <c r="ED331">
        <f>ROUND(SUMIF(AA292:AA329,"=64973731",Y292:Y329),0)</f>
        <v>26280</v>
      </c>
      <c r="EG331">
        <f t="shared" ref="EG331:EV331" si="271">ROUND(FP331,0)</f>
        <v>0</v>
      </c>
      <c r="EH331">
        <f t="shared" si="271"/>
        <v>0</v>
      </c>
      <c r="EI331">
        <f t="shared" si="271"/>
        <v>0</v>
      </c>
      <c r="EJ331">
        <f t="shared" si="271"/>
        <v>460421</v>
      </c>
      <c r="EK331">
        <f t="shared" si="271"/>
        <v>0</v>
      </c>
      <c r="EL331">
        <f t="shared" si="271"/>
        <v>460421</v>
      </c>
      <c r="EM331">
        <f t="shared" si="271"/>
        <v>0</v>
      </c>
      <c r="EN331">
        <f t="shared" si="271"/>
        <v>318841</v>
      </c>
      <c r="EO331">
        <f t="shared" si="271"/>
        <v>318841</v>
      </c>
      <c r="EP331">
        <f t="shared" si="271"/>
        <v>0</v>
      </c>
      <c r="EQ331">
        <f t="shared" si="271"/>
        <v>318841</v>
      </c>
      <c r="ER331">
        <f t="shared" si="271"/>
        <v>0</v>
      </c>
      <c r="ES331">
        <f t="shared" si="271"/>
        <v>0</v>
      </c>
      <c r="ET331">
        <f t="shared" si="271"/>
        <v>0</v>
      </c>
      <c r="EU331">
        <f t="shared" si="271"/>
        <v>0</v>
      </c>
      <c r="EV331">
        <f t="shared" si="271"/>
        <v>0</v>
      </c>
      <c r="FP331">
        <f>ROUND(SUMIF(AA292:AA329,"=64973731",FQ292:FQ329),0)</f>
        <v>0</v>
      </c>
      <c r="FQ331">
        <f>ROUND(SUMIF(AA292:AA329,"=64973731",FR292:FR329),0)</f>
        <v>0</v>
      </c>
      <c r="FR331">
        <f>ROUND(SUMIF(AA292:AA329,"=64973731",GL292:GL329),0)</f>
        <v>0</v>
      </c>
      <c r="FS331">
        <f>ROUND(SUMIF(AA292:AA329,"=64973731",GM292:GM329),0)</f>
        <v>460421</v>
      </c>
      <c r="FT331">
        <f>ROUND(SUMIF(AA292:AA329,"=64973731",GN292:GN329),0)</f>
        <v>0</v>
      </c>
      <c r="FU331">
        <f>ROUND(SUMIF(AA292:AA329,"=64973731",GO292:GO329),0)</f>
        <v>460421</v>
      </c>
      <c r="FV331">
        <f>ROUND(SUMIF(AA292:AA329,"=64973731",GP292:GP329),0)</f>
        <v>0</v>
      </c>
      <c r="FW331">
        <f>DU331-FP331</f>
        <v>318841</v>
      </c>
      <c r="FX331">
        <f>DU331-FQ331</f>
        <v>318841</v>
      </c>
      <c r="FY331">
        <f>FP331-FR331</f>
        <v>0</v>
      </c>
      <c r="FZ331">
        <f>DU331-FP331-FQ331+FR331</f>
        <v>318841</v>
      </c>
      <c r="GA331">
        <f>FQ331-FR331</f>
        <v>0</v>
      </c>
      <c r="GB331">
        <f>ROUND(SUMIF(AA292:AA329,"=64973731",GX292:GX329),0)</f>
        <v>0</v>
      </c>
      <c r="GC331">
        <f>ROUND(SUMIF(AA292:AA329,"=64973731",GY292:GY329),0)</f>
        <v>0</v>
      </c>
      <c r="GD331">
        <f>ROUND(SUMIF(AA292:AA329,"=64973731",GZ292:GZ329),0)</f>
        <v>0</v>
      </c>
      <c r="GE331">
        <f>ROUND(SUMIF(AA292:AA329,"=64973731",HD292:HD329),0)</f>
        <v>0</v>
      </c>
      <c r="GX331">
        <v>0</v>
      </c>
    </row>
    <row r="333" spans="1:245" x14ac:dyDescent="0.2">
      <c r="A333">
        <v>50</v>
      </c>
      <c r="B333">
        <v>0</v>
      </c>
      <c r="C333">
        <v>0</v>
      </c>
      <c r="D333">
        <v>1</v>
      </c>
      <c r="E333">
        <v>201</v>
      </c>
      <c r="F333">
        <f>ROUND(Source!O331,O333)</f>
        <v>185629</v>
      </c>
      <c r="G333" t="s">
        <v>53</v>
      </c>
      <c r="H333" t="s">
        <v>54</v>
      </c>
      <c r="K333">
        <v>201</v>
      </c>
      <c r="L333">
        <v>1</v>
      </c>
      <c r="M333">
        <v>3</v>
      </c>
      <c r="N333" t="s">
        <v>3</v>
      </c>
      <c r="O333">
        <v>0</v>
      </c>
      <c r="P333">
        <f>ROUND(Source!DG331,O333)</f>
        <v>380143</v>
      </c>
      <c r="W333">
        <v>185628.68000000002</v>
      </c>
      <c r="X333">
        <v>1</v>
      </c>
      <c r="Y333">
        <v>185628.68000000002</v>
      </c>
      <c r="Z333">
        <v>380143</v>
      </c>
      <c r="AA333">
        <v>1</v>
      </c>
      <c r="AB333">
        <v>380143</v>
      </c>
    </row>
    <row r="334" spans="1:245" x14ac:dyDescent="0.2">
      <c r="A334">
        <v>50</v>
      </c>
      <c r="B334">
        <v>0</v>
      </c>
      <c r="C334">
        <v>0</v>
      </c>
      <c r="D334">
        <v>1</v>
      </c>
      <c r="E334">
        <v>202</v>
      </c>
      <c r="F334">
        <f>ROUND(Source!P331,O334)</f>
        <v>183930</v>
      </c>
      <c r="G334" t="s">
        <v>55</v>
      </c>
      <c r="H334" t="s">
        <v>56</v>
      </c>
      <c r="K334">
        <v>202</v>
      </c>
      <c r="L334">
        <v>2</v>
      </c>
      <c r="M334">
        <v>3</v>
      </c>
      <c r="N334" t="s">
        <v>3</v>
      </c>
      <c r="O334">
        <v>0</v>
      </c>
      <c r="P334">
        <f>ROUND(Source!DH331,O334)</f>
        <v>318841</v>
      </c>
      <c r="W334">
        <v>183929.67</v>
      </c>
      <c r="X334">
        <v>1</v>
      </c>
      <c r="Y334">
        <v>183929.67</v>
      </c>
      <c r="Z334">
        <v>318841</v>
      </c>
      <c r="AA334">
        <v>1</v>
      </c>
      <c r="AB334">
        <v>318841</v>
      </c>
    </row>
    <row r="335" spans="1:245" x14ac:dyDescent="0.2">
      <c r="A335">
        <v>50</v>
      </c>
      <c r="B335">
        <v>0</v>
      </c>
      <c r="C335">
        <v>0</v>
      </c>
      <c r="D335">
        <v>1</v>
      </c>
      <c r="E335">
        <v>222</v>
      </c>
      <c r="F335">
        <f>ROUND(Source!AO331,O335)</f>
        <v>0</v>
      </c>
      <c r="G335" t="s">
        <v>57</v>
      </c>
      <c r="H335" t="s">
        <v>58</v>
      </c>
      <c r="K335">
        <v>222</v>
      </c>
      <c r="L335">
        <v>3</v>
      </c>
      <c r="M335">
        <v>3</v>
      </c>
      <c r="N335" t="s">
        <v>3</v>
      </c>
      <c r="O335">
        <v>0</v>
      </c>
      <c r="P335">
        <f>ROUND(Source!EG331,O335)</f>
        <v>0</v>
      </c>
      <c r="W335">
        <v>0</v>
      </c>
      <c r="X335">
        <v>1</v>
      </c>
      <c r="Y335">
        <v>0</v>
      </c>
      <c r="Z335">
        <v>0</v>
      </c>
      <c r="AA335">
        <v>1</v>
      </c>
      <c r="AB335">
        <v>0</v>
      </c>
    </row>
    <row r="336" spans="1:245" x14ac:dyDescent="0.2">
      <c r="A336">
        <v>50</v>
      </c>
      <c r="B336">
        <v>0</v>
      </c>
      <c r="C336">
        <v>0</v>
      </c>
      <c r="D336">
        <v>1</v>
      </c>
      <c r="E336">
        <v>225</v>
      </c>
      <c r="F336">
        <f>ROUND(Source!AV331,O336)</f>
        <v>183930</v>
      </c>
      <c r="G336" t="s">
        <v>59</v>
      </c>
      <c r="H336" t="s">
        <v>60</v>
      </c>
      <c r="K336">
        <v>225</v>
      </c>
      <c r="L336">
        <v>4</v>
      </c>
      <c r="M336">
        <v>3</v>
      </c>
      <c r="N336" t="s">
        <v>3</v>
      </c>
      <c r="O336">
        <v>0</v>
      </c>
      <c r="P336">
        <f>ROUND(Source!EN331,O336)</f>
        <v>318841</v>
      </c>
      <c r="W336">
        <v>183929.67</v>
      </c>
      <c r="X336">
        <v>1</v>
      </c>
      <c r="Y336">
        <v>183929.67</v>
      </c>
      <c r="Z336">
        <v>318841</v>
      </c>
      <c r="AA336">
        <v>1</v>
      </c>
      <c r="AB336">
        <v>318841</v>
      </c>
    </row>
    <row r="337" spans="1:28" x14ac:dyDescent="0.2">
      <c r="A337">
        <v>50</v>
      </c>
      <c r="B337">
        <v>0</v>
      </c>
      <c r="C337">
        <v>0</v>
      </c>
      <c r="D337">
        <v>1</v>
      </c>
      <c r="E337">
        <v>226</v>
      </c>
      <c r="F337">
        <f>ROUND(Source!AW331,O337)</f>
        <v>183930</v>
      </c>
      <c r="G337" t="s">
        <v>61</v>
      </c>
      <c r="H337" t="s">
        <v>62</v>
      </c>
      <c r="K337">
        <v>226</v>
      </c>
      <c r="L337">
        <v>5</v>
      </c>
      <c r="M337">
        <v>3</v>
      </c>
      <c r="N337" t="s">
        <v>3</v>
      </c>
      <c r="O337">
        <v>0</v>
      </c>
      <c r="P337">
        <f>ROUND(Source!EO331,O337)</f>
        <v>318841</v>
      </c>
      <c r="W337">
        <v>183929.67</v>
      </c>
      <c r="X337">
        <v>1</v>
      </c>
      <c r="Y337">
        <v>183929.67</v>
      </c>
      <c r="Z337">
        <v>318841</v>
      </c>
      <c r="AA337">
        <v>1</v>
      </c>
      <c r="AB337">
        <v>318841</v>
      </c>
    </row>
    <row r="338" spans="1:28" x14ac:dyDescent="0.2">
      <c r="A338">
        <v>50</v>
      </c>
      <c r="B338">
        <v>0</v>
      </c>
      <c r="C338">
        <v>0</v>
      </c>
      <c r="D338">
        <v>1</v>
      </c>
      <c r="E338">
        <v>227</v>
      </c>
      <c r="F338">
        <f>ROUND(Source!AX331,O338)</f>
        <v>0</v>
      </c>
      <c r="G338" t="s">
        <v>63</v>
      </c>
      <c r="H338" t="s">
        <v>64</v>
      </c>
      <c r="K338">
        <v>227</v>
      </c>
      <c r="L338">
        <v>6</v>
      </c>
      <c r="M338">
        <v>3</v>
      </c>
      <c r="N338" t="s">
        <v>3</v>
      </c>
      <c r="O338">
        <v>0</v>
      </c>
      <c r="P338">
        <f>ROUND(Source!EP331,O338)</f>
        <v>0</v>
      </c>
      <c r="W338">
        <v>0</v>
      </c>
      <c r="X338">
        <v>1</v>
      </c>
      <c r="Y338">
        <v>0</v>
      </c>
      <c r="Z338">
        <v>0</v>
      </c>
      <c r="AA338">
        <v>1</v>
      </c>
      <c r="AB338">
        <v>0</v>
      </c>
    </row>
    <row r="339" spans="1:28" x14ac:dyDescent="0.2">
      <c r="A339">
        <v>50</v>
      </c>
      <c r="B339">
        <v>0</v>
      </c>
      <c r="C339">
        <v>0</v>
      </c>
      <c r="D339">
        <v>1</v>
      </c>
      <c r="E339">
        <v>228</v>
      </c>
      <c r="F339">
        <f>ROUND(Source!AY331,O339)</f>
        <v>183930</v>
      </c>
      <c r="G339" t="s">
        <v>65</v>
      </c>
      <c r="H339" t="s">
        <v>66</v>
      </c>
      <c r="K339">
        <v>228</v>
      </c>
      <c r="L339">
        <v>7</v>
      </c>
      <c r="M339">
        <v>3</v>
      </c>
      <c r="N339" t="s">
        <v>3</v>
      </c>
      <c r="O339">
        <v>0</v>
      </c>
      <c r="P339">
        <f>ROUND(Source!EQ331,O339)</f>
        <v>318841</v>
      </c>
      <c r="W339">
        <v>183929.67</v>
      </c>
      <c r="X339">
        <v>1</v>
      </c>
      <c r="Y339">
        <v>183929.67</v>
      </c>
      <c r="Z339">
        <v>318841</v>
      </c>
      <c r="AA339">
        <v>1</v>
      </c>
      <c r="AB339">
        <v>318841</v>
      </c>
    </row>
    <row r="340" spans="1:28" x14ac:dyDescent="0.2">
      <c r="A340">
        <v>50</v>
      </c>
      <c r="B340">
        <v>0</v>
      </c>
      <c r="C340">
        <v>0</v>
      </c>
      <c r="D340">
        <v>1</v>
      </c>
      <c r="E340">
        <v>216</v>
      </c>
      <c r="F340">
        <f>ROUND(Source!AP331,O340)</f>
        <v>0</v>
      </c>
      <c r="G340" t="s">
        <v>67</v>
      </c>
      <c r="H340" t="s">
        <v>68</v>
      </c>
      <c r="K340">
        <v>216</v>
      </c>
      <c r="L340">
        <v>8</v>
      </c>
      <c r="M340">
        <v>3</v>
      </c>
      <c r="N340" t="s">
        <v>3</v>
      </c>
      <c r="O340">
        <v>0</v>
      </c>
      <c r="P340">
        <f>ROUND(Source!EH331,O340)</f>
        <v>0</v>
      </c>
      <c r="W340">
        <v>0</v>
      </c>
      <c r="X340">
        <v>1</v>
      </c>
      <c r="Y340">
        <v>0</v>
      </c>
      <c r="Z340">
        <v>0</v>
      </c>
      <c r="AA340">
        <v>1</v>
      </c>
      <c r="AB340">
        <v>0</v>
      </c>
    </row>
    <row r="341" spans="1:28" x14ac:dyDescent="0.2">
      <c r="A341">
        <v>50</v>
      </c>
      <c r="B341">
        <v>0</v>
      </c>
      <c r="C341">
        <v>0</v>
      </c>
      <c r="D341">
        <v>1</v>
      </c>
      <c r="E341">
        <v>223</v>
      </c>
      <c r="F341">
        <f>ROUND(Source!AQ331,O341)</f>
        <v>0</v>
      </c>
      <c r="G341" t="s">
        <v>69</v>
      </c>
      <c r="H341" t="s">
        <v>70</v>
      </c>
      <c r="K341">
        <v>223</v>
      </c>
      <c r="L341">
        <v>9</v>
      </c>
      <c r="M341">
        <v>3</v>
      </c>
      <c r="N341" t="s">
        <v>3</v>
      </c>
      <c r="O341">
        <v>0</v>
      </c>
      <c r="P341">
        <f>ROUND(Source!EI331,O341)</f>
        <v>0</v>
      </c>
      <c r="W341">
        <v>0</v>
      </c>
      <c r="X341">
        <v>1</v>
      </c>
      <c r="Y341">
        <v>0</v>
      </c>
      <c r="Z341">
        <v>0</v>
      </c>
      <c r="AA341">
        <v>1</v>
      </c>
      <c r="AB341">
        <v>0</v>
      </c>
    </row>
    <row r="342" spans="1:28" x14ac:dyDescent="0.2">
      <c r="A342">
        <v>50</v>
      </c>
      <c r="B342">
        <v>0</v>
      </c>
      <c r="C342">
        <v>0</v>
      </c>
      <c r="D342">
        <v>1</v>
      </c>
      <c r="E342">
        <v>229</v>
      </c>
      <c r="F342">
        <f>ROUND(Source!AZ331,O342)</f>
        <v>0</v>
      </c>
      <c r="G342" t="s">
        <v>71</v>
      </c>
      <c r="H342" t="s">
        <v>72</v>
      </c>
      <c r="K342">
        <v>229</v>
      </c>
      <c r="L342">
        <v>10</v>
      </c>
      <c r="M342">
        <v>3</v>
      </c>
      <c r="N342" t="s">
        <v>3</v>
      </c>
      <c r="O342">
        <v>0</v>
      </c>
      <c r="P342">
        <f>ROUND(Source!ER331,O342)</f>
        <v>0</v>
      </c>
      <c r="W342">
        <v>0</v>
      </c>
      <c r="X342">
        <v>1</v>
      </c>
      <c r="Y342">
        <v>0</v>
      </c>
      <c r="Z342">
        <v>0</v>
      </c>
      <c r="AA342">
        <v>1</v>
      </c>
      <c r="AB342">
        <v>0</v>
      </c>
    </row>
    <row r="343" spans="1:28" x14ac:dyDescent="0.2">
      <c r="A343">
        <v>50</v>
      </c>
      <c r="B343">
        <v>0</v>
      </c>
      <c r="C343">
        <v>0</v>
      </c>
      <c r="D343">
        <v>1</v>
      </c>
      <c r="E343">
        <v>203</v>
      </c>
      <c r="F343">
        <f>ROUND(Source!Q331,O343)</f>
        <v>710</v>
      </c>
      <c r="G343" t="s">
        <v>32</v>
      </c>
      <c r="H343" t="s">
        <v>73</v>
      </c>
      <c r="K343">
        <v>203</v>
      </c>
      <c r="L343">
        <v>11</v>
      </c>
      <c r="M343">
        <v>3</v>
      </c>
      <c r="N343" t="s">
        <v>3</v>
      </c>
      <c r="O343">
        <v>0</v>
      </c>
      <c r="P343">
        <f>ROUND(Source!DI331,O343)</f>
        <v>10956</v>
      </c>
      <c r="W343">
        <v>710.48</v>
      </c>
      <c r="X343">
        <v>1</v>
      </c>
      <c r="Y343">
        <v>710.48</v>
      </c>
      <c r="Z343">
        <v>10956</v>
      </c>
      <c r="AA343">
        <v>1</v>
      </c>
      <c r="AB343">
        <v>10956</v>
      </c>
    </row>
    <row r="344" spans="1:28" x14ac:dyDescent="0.2">
      <c r="A344">
        <v>50</v>
      </c>
      <c r="B344">
        <v>0</v>
      </c>
      <c r="C344">
        <v>0</v>
      </c>
      <c r="D344">
        <v>1</v>
      </c>
      <c r="E344">
        <v>231</v>
      </c>
      <c r="F344">
        <f>ROUND(Source!BB331,O344)</f>
        <v>0</v>
      </c>
      <c r="G344" t="s">
        <v>74</v>
      </c>
      <c r="H344" t="s">
        <v>75</v>
      </c>
      <c r="K344">
        <v>231</v>
      </c>
      <c r="L344">
        <v>12</v>
      </c>
      <c r="M344">
        <v>3</v>
      </c>
      <c r="N344" t="s">
        <v>3</v>
      </c>
      <c r="O344">
        <v>0</v>
      </c>
      <c r="P344">
        <f>ROUND(Source!ET331,O344)</f>
        <v>0</v>
      </c>
      <c r="W344">
        <v>0</v>
      </c>
      <c r="X344">
        <v>1</v>
      </c>
      <c r="Y344">
        <v>0</v>
      </c>
      <c r="Z344">
        <v>0</v>
      </c>
      <c r="AA344">
        <v>1</v>
      </c>
      <c r="AB344">
        <v>0</v>
      </c>
    </row>
    <row r="345" spans="1:28" x14ac:dyDescent="0.2">
      <c r="A345">
        <v>50</v>
      </c>
      <c r="B345">
        <v>0</v>
      </c>
      <c r="C345">
        <v>0</v>
      </c>
      <c r="D345">
        <v>1</v>
      </c>
      <c r="E345">
        <v>204</v>
      </c>
      <c r="F345">
        <f>ROUND(Source!R331,O345)</f>
        <v>46</v>
      </c>
      <c r="G345" t="s">
        <v>76</v>
      </c>
      <c r="H345" t="s">
        <v>77</v>
      </c>
      <c r="K345">
        <v>204</v>
      </c>
      <c r="L345">
        <v>13</v>
      </c>
      <c r="M345">
        <v>3</v>
      </c>
      <c r="N345" t="s">
        <v>3</v>
      </c>
      <c r="O345">
        <v>0</v>
      </c>
      <c r="P345">
        <f>ROUND(Source!DJ331,O345)</f>
        <v>2326</v>
      </c>
      <c r="W345">
        <v>45.67</v>
      </c>
      <c r="X345">
        <v>1</v>
      </c>
      <c r="Y345">
        <v>45.67</v>
      </c>
      <c r="Z345">
        <v>2326</v>
      </c>
      <c r="AA345">
        <v>1</v>
      </c>
      <c r="AB345">
        <v>2326</v>
      </c>
    </row>
    <row r="346" spans="1:28" x14ac:dyDescent="0.2">
      <c r="A346">
        <v>50</v>
      </c>
      <c r="B346">
        <v>0</v>
      </c>
      <c r="C346">
        <v>0</v>
      </c>
      <c r="D346">
        <v>1</v>
      </c>
      <c r="E346">
        <v>205</v>
      </c>
      <c r="F346">
        <f>ROUND(Source!S331,O346)</f>
        <v>989</v>
      </c>
      <c r="G346" t="s">
        <v>78</v>
      </c>
      <c r="H346" t="s">
        <v>79</v>
      </c>
      <c r="K346">
        <v>205</v>
      </c>
      <c r="L346">
        <v>14</v>
      </c>
      <c r="M346">
        <v>3</v>
      </c>
      <c r="N346" t="s">
        <v>3</v>
      </c>
      <c r="O346">
        <v>0</v>
      </c>
      <c r="P346">
        <f>ROUND(Source!DK331,O346)</f>
        <v>50346</v>
      </c>
      <c r="W346">
        <v>988.53000000000009</v>
      </c>
      <c r="X346">
        <v>1</v>
      </c>
      <c r="Y346">
        <v>988.53000000000009</v>
      </c>
      <c r="Z346">
        <v>50346</v>
      </c>
      <c r="AA346">
        <v>1</v>
      </c>
      <c r="AB346">
        <v>50346</v>
      </c>
    </row>
    <row r="347" spans="1:28" x14ac:dyDescent="0.2">
      <c r="A347">
        <v>50</v>
      </c>
      <c r="B347">
        <v>0</v>
      </c>
      <c r="C347">
        <v>0</v>
      </c>
      <c r="D347">
        <v>1</v>
      </c>
      <c r="E347">
        <v>232</v>
      </c>
      <c r="F347">
        <f>ROUND(Source!BC331,O347)</f>
        <v>0</v>
      </c>
      <c r="G347" t="s">
        <v>80</v>
      </c>
      <c r="H347" t="s">
        <v>81</v>
      </c>
      <c r="K347">
        <v>232</v>
      </c>
      <c r="L347">
        <v>15</v>
      </c>
      <c r="M347">
        <v>3</v>
      </c>
      <c r="N347" t="s">
        <v>3</v>
      </c>
      <c r="O347">
        <v>0</v>
      </c>
      <c r="P347">
        <f>ROUND(Source!EU331,O347)</f>
        <v>0</v>
      </c>
      <c r="W347">
        <v>0</v>
      </c>
      <c r="X347">
        <v>1</v>
      </c>
      <c r="Y347">
        <v>0</v>
      </c>
      <c r="Z347">
        <v>0</v>
      </c>
      <c r="AA347">
        <v>1</v>
      </c>
      <c r="AB347">
        <v>0</v>
      </c>
    </row>
    <row r="348" spans="1:28" x14ac:dyDescent="0.2">
      <c r="A348">
        <v>50</v>
      </c>
      <c r="B348">
        <v>0</v>
      </c>
      <c r="C348">
        <v>0</v>
      </c>
      <c r="D348">
        <v>1</v>
      </c>
      <c r="E348">
        <v>214</v>
      </c>
      <c r="F348">
        <f>ROUND(Source!AS331,O348)</f>
        <v>0</v>
      </c>
      <c r="G348" t="s">
        <v>82</v>
      </c>
      <c r="H348" t="s">
        <v>83</v>
      </c>
      <c r="K348">
        <v>214</v>
      </c>
      <c r="L348">
        <v>16</v>
      </c>
      <c r="M348">
        <v>3</v>
      </c>
      <c r="N348" t="s">
        <v>3</v>
      </c>
      <c r="O348">
        <v>0</v>
      </c>
      <c r="P348">
        <f>ROUND(Source!EK331,O348)</f>
        <v>0</v>
      </c>
      <c r="W348">
        <v>0</v>
      </c>
      <c r="X348">
        <v>1</v>
      </c>
      <c r="Y348">
        <v>0</v>
      </c>
      <c r="Z348">
        <v>0</v>
      </c>
      <c r="AA348">
        <v>1</v>
      </c>
      <c r="AB348">
        <v>0</v>
      </c>
    </row>
    <row r="349" spans="1:28" x14ac:dyDescent="0.2">
      <c r="A349">
        <v>50</v>
      </c>
      <c r="B349">
        <v>0</v>
      </c>
      <c r="C349">
        <v>0</v>
      </c>
      <c r="D349">
        <v>1</v>
      </c>
      <c r="E349">
        <v>215</v>
      </c>
      <c r="F349">
        <f>ROUND(Source!AT331,O349)</f>
        <v>187132</v>
      </c>
      <c r="G349" t="s">
        <v>84</v>
      </c>
      <c r="H349" t="s">
        <v>85</v>
      </c>
      <c r="K349">
        <v>215</v>
      </c>
      <c r="L349">
        <v>17</v>
      </c>
      <c r="M349">
        <v>3</v>
      </c>
      <c r="N349" t="s">
        <v>3</v>
      </c>
      <c r="O349">
        <v>0</v>
      </c>
      <c r="P349">
        <f>ROUND(Source!EL331,O349)</f>
        <v>460421</v>
      </c>
      <c r="W349">
        <v>187131.83</v>
      </c>
      <c r="X349">
        <v>1</v>
      </c>
      <c r="Y349">
        <v>187131.83</v>
      </c>
      <c r="Z349">
        <v>460421</v>
      </c>
      <c r="AA349">
        <v>1</v>
      </c>
      <c r="AB349">
        <v>460421</v>
      </c>
    </row>
    <row r="350" spans="1:28" x14ac:dyDescent="0.2">
      <c r="A350">
        <v>50</v>
      </c>
      <c r="B350">
        <v>0</v>
      </c>
      <c r="C350">
        <v>0</v>
      </c>
      <c r="D350">
        <v>1</v>
      </c>
      <c r="E350">
        <v>217</v>
      </c>
      <c r="F350">
        <f>ROUND(Source!AU331,O350)</f>
        <v>0</v>
      </c>
      <c r="G350" t="s">
        <v>86</v>
      </c>
      <c r="H350" t="s">
        <v>87</v>
      </c>
      <c r="K350">
        <v>217</v>
      </c>
      <c r="L350">
        <v>18</v>
      </c>
      <c r="M350">
        <v>3</v>
      </c>
      <c r="N350" t="s">
        <v>3</v>
      </c>
      <c r="O350">
        <v>0</v>
      </c>
      <c r="P350">
        <f>ROUND(Source!EM331,O350)</f>
        <v>0</v>
      </c>
      <c r="W350">
        <v>0</v>
      </c>
      <c r="X350">
        <v>1</v>
      </c>
      <c r="Y350">
        <v>0</v>
      </c>
      <c r="Z350">
        <v>0</v>
      </c>
      <c r="AA350">
        <v>1</v>
      </c>
      <c r="AB350">
        <v>0</v>
      </c>
    </row>
    <row r="351" spans="1:28" x14ac:dyDescent="0.2">
      <c r="A351">
        <v>50</v>
      </c>
      <c r="B351">
        <v>0</v>
      </c>
      <c r="C351">
        <v>0</v>
      </c>
      <c r="D351">
        <v>1</v>
      </c>
      <c r="E351">
        <v>230</v>
      </c>
      <c r="F351">
        <f>ROUND(Source!BA331,O351)</f>
        <v>0</v>
      </c>
      <c r="G351" t="s">
        <v>88</v>
      </c>
      <c r="H351" t="s">
        <v>89</v>
      </c>
      <c r="K351">
        <v>230</v>
      </c>
      <c r="L351">
        <v>19</v>
      </c>
      <c r="M351">
        <v>3</v>
      </c>
      <c r="N351" t="s">
        <v>3</v>
      </c>
      <c r="O351">
        <v>0</v>
      </c>
      <c r="P351">
        <f>ROUND(Source!ES331,O351)</f>
        <v>0</v>
      </c>
      <c r="W351">
        <v>0</v>
      </c>
      <c r="X351">
        <v>1</v>
      </c>
      <c r="Y351">
        <v>0</v>
      </c>
      <c r="Z351">
        <v>0</v>
      </c>
      <c r="AA351">
        <v>1</v>
      </c>
      <c r="AB351">
        <v>0</v>
      </c>
    </row>
    <row r="352" spans="1:28" x14ac:dyDescent="0.2">
      <c r="A352">
        <v>50</v>
      </c>
      <c r="B352">
        <v>0</v>
      </c>
      <c r="C352">
        <v>0</v>
      </c>
      <c r="D352">
        <v>1</v>
      </c>
      <c r="E352">
        <v>206</v>
      </c>
      <c r="F352">
        <f>ROUND(Source!T331,O352)</f>
        <v>0</v>
      </c>
      <c r="G352" t="s">
        <v>90</v>
      </c>
      <c r="H352" t="s">
        <v>91</v>
      </c>
      <c r="K352">
        <v>206</v>
      </c>
      <c r="L352">
        <v>20</v>
      </c>
      <c r="M352">
        <v>3</v>
      </c>
      <c r="N352" t="s">
        <v>3</v>
      </c>
      <c r="O352">
        <v>0</v>
      </c>
      <c r="P352">
        <f>ROUND(Source!DL331,O352)</f>
        <v>0</v>
      </c>
      <c r="W352">
        <v>0</v>
      </c>
      <c r="X352">
        <v>1</v>
      </c>
      <c r="Y352">
        <v>0</v>
      </c>
      <c r="Z352">
        <v>0</v>
      </c>
      <c r="AA352">
        <v>1</v>
      </c>
      <c r="AB352">
        <v>0</v>
      </c>
    </row>
    <row r="353" spans="1:206" x14ac:dyDescent="0.2">
      <c r="A353">
        <v>50</v>
      </c>
      <c r="B353">
        <v>0</v>
      </c>
      <c r="C353">
        <v>0</v>
      </c>
      <c r="D353">
        <v>1</v>
      </c>
      <c r="E353">
        <v>207</v>
      </c>
      <c r="F353">
        <f>ROUND(Source!U331,O353)</f>
        <v>102.574</v>
      </c>
      <c r="G353" t="s">
        <v>92</v>
      </c>
      <c r="H353" t="s">
        <v>93</v>
      </c>
      <c r="K353">
        <v>207</v>
      </c>
      <c r="L353">
        <v>21</v>
      </c>
      <c r="M353">
        <v>3</v>
      </c>
      <c r="N353" t="s">
        <v>3</v>
      </c>
      <c r="O353">
        <v>7</v>
      </c>
      <c r="P353">
        <f>ROUND(Source!DM331,O353)</f>
        <v>102.574</v>
      </c>
      <c r="W353">
        <v>102.574</v>
      </c>
      <c r="X353">
        <v>1</v>
      </c>
      <c r="Y353">
        <v>102.574</v>
      </c>
      <c r="Z353">
        <v>102.574</v>
      </c>
      <c r="AA353">
        <v>1</v>
      </c>
      <c r="AB353">
        <v>102.574</v>
      </c>
    </row>
    <row r="354" spans="1:206" x14ac:dyDescent="0.2">
      <c r="A354">
        <v>50</v>
      </c>
      <c r="B354">
        <v>0</v>
      </c>
      <c r="C354">
        <v>0</v>
      </c>
      <c r="D354">
        <v>1</v>
      </c>
      <c r="E354">
        <v>208</v>
      </c>
      <c r="F354">
        <f>ROUND(Source!V331,O354)</f>
        <v>3.6059999999999999</v>
      </c>
      <c r="G354" t="s">
        <v>94</v>
      </c>
      <c r="H354" t="s">
        <v>95</v>
      </c>
      <c r="K354">
        <v>208</v>
      </c>
      <c r="L354">
        <v>22</v>
      </c>
      <c r="M354">
        <v>3</v>
      </c>
      <c r="N354" t="s">
        <v>3</v>
      </c>
      <c r="O354">
        <v>7</v>
      </c>
      <c r="P354">
        <f>ROUND(Source!DN331,O354)</f>
        <v>3.6059999999999999</v>
      </c>
      <c r="W354">
        <v>3.6059999999999999</v>
      </c>
      <c r="X354">
        <v>1</v>
      </c>
      <c r="Y354">
        <v>3.6059999999999999</v>
      </c>
      <c r="Z354">
        <v>3.6059999999999999</v>
      </c>
      <c r="AA354">
        <v>1</v>
      </c>
      <c r="AB354">
        <v>3.6059999999999999</v>
      </c>
    </row>
    <row r="355" spans="1:206" x14ac:dyDescent="0.2">
      <c r="A355">
        <v>50</v>
      </c>
      <c r="B355">
        <v>0</v>
      </c>
      <c r="C355">
        <v>0</v>
      </c>
      <c r="D355">
        <v>1</v>
      </c>
      <c r="E355">
        <v>209</v>
      </c>
      <c r="F355">
        <f>ROUND(Source!W331,O355)</f>
        <v>0</v>
      </c>
      <c r="G355" t="s">
        <v>96</v>
      </c>
      <c r="H355" t="s">
        <v>97</v>
      </c>
      <c r="K355">
        <v>209</v>
      </c>
      <c r="L355">
        <v>23</v>
      </c>
      <c r="M355">
        <v>3</v>
      </c>
      <c r="N355" t="s">
        <v>3</v>
      </c>
      <c r="O355">
        <v>0</v>
      </c>
      <c r="P355">
        <f>ROUND(Source!DO331,O355)</f>
        <v>0</v>
      </c>
      <c r="W355">
        <v>0.46</v>
      </c>
      <c r="X355">
        <v>1</v>
      </c>
      <c r="Y355">
        <v>0.46</v>
      </c>
      <c r="Z355">
        <v>0</v>
      </c>
      <c r="AA355">
        <v>1</v>
      </c>
      <c r="AB355">
        <v>0</v>
      </c>
    </row>
    <row r="356" spans="1:206" x14ac:dyDescent="0.2">
      <c r="A356">
        <v>50</v>
      </c>
      <c r="B356">
        <v>0</v>
      </c>
      <c r="C356">
        <v>0</v>
      </c>
      <c r="D356">
        <v>1</v>
      </c>
      <c r="E356">
        <v>233</v>
      </c>
      <c r="F356">
        <f>ROUND(Source!BD331,O356)</f>
        <v>0</v>
      </c>
      <c r="G356" t="s">
        <v>98</v>
      </c>
      <c r="H356" t="s">
        <v>99</v>
      </c>
      <c r="K356">
        <v>233</v>
      </c>
      <c r="L356">
        <v>24</v>
      </c>
      <c r="M356">
        <v>3</v>
      </c>
      <c r="N356" t="s">
        <v>3</v>
      </c>
      <c r="O356">
        <v>0</v>
      </c>
      <c r="P356">
        <f>ROUND(Source!EV331,O356)</f>
        <v>0</v>
      </c>
      <c r="W356">
        <v>0</v>
      </c>
      <c r="X356">
        <v>1</v>
      </c>
      <c r="Y356">
        <v>0</v>
      </c>
      <c r="Z356">
        <v>0</v>
      </c>
      <c r="AA356">
        <v>1</v>
      </c>
      <c r="AB356">
        <v>0</v>
      </c>
    </row>
    <row r="357" spans="1:206" x14ac:dyDescent="0.2">
      <c r="A357">
        <v>50</v>
      </c>
      <c r="B357">
        <v>0</v>
      </c>
      <c r="C357">
        <v>0</v>
      </c>
      <c r="D357">
        <v>1</v>
      </c>
      <c r="E357">
        <v>210</v>
      </c>
      <c r="F357">
        <f>ROUND(Source!X331,O357)</f>
        <v>987</v>
      </c>
      <c r="G357" t="s">
        <v>100</v>
      </c>
      <c r="H357" t="s">
        <v>101</v>
      </c>
      <c r="K357">
        <v>210</v>
      </c>
      <c r="L357">
        <v>25</v>
      </c>
      <c r="M357">
        <v>3</v>
      </c>
      <c r="N357" t="s">
        <v>3</v>
      </c>
      <c r="O357">
        <v>0</v>
      </c>
      <c r="P357">
        <f>ROUND(Source!DP331,O357)</f>
        <v>50276</v>
      </c>
      <c r="W357">
        <v>987.15</v>
      </c>
      <c r="X357">
        <v>1</v>
      </c>
      <c r="Y357">
        <v>987.15</v>
      </c>
      <c r="Z357">
        <v>50276</v>
      </c>
      <c r="AA357">
        <v>1</v>
      </c>
      <c r="AB357">
        <v>50276</v>
      </c>
    </row>
    <row r="358" spans="1:206" x14ac:dyDescent="0.2">
      <c r="A358">
        <v>50</v>
      </c>
      <c r="B358">
        <v>0</v>
      </c>
      <c r="C358">
        <v>0</v>
      </c>
      <c r="D358">
        <v>1</v>
      </c>
      <c r="E358">
        <v>211</v>
      </c>
      <c r="F358">
        <f>ROUND(Source!Y331,O358)</f>
        <v>516</v>
      </c>
      <c r="G358" t="s">
        <v>102</v>
      </c>
      <c r="H358" t="s">
        <v>103</v>
      </c>
      <c r="K358">
        <v>211</v>
      </c>
      <c r="L358">
        <v>26</v>
      </c>
      <c r="M358">
        <v>3</v>
      </c>
      <c r="N358" t="s">
        <v>3</v>
      </c>
      <c r="O358">
        <v>0</v>
      </c>
      <c r="P358">
        <f>ROUND(Source!DQ331,O358)</f>
        <v>26280</v>
      </c>
      <c r="W358">
        <v>516</v>
      </c>
      <c r="X358">
        <v>1</v>
      </c>
      <c r="Y358">
        <v>516</v>
      </c>
      <c r="Z358">
        <v>26280</v>
      </c>
      <c r="AA358">
        <v>1</v>
      </c>
      <c r="AB358">
        <v>26280</v>
      </c>
    </row>
    <row r="359" spans="1:206" x14ac:dyDescent="0.2">
      <c r="A359">
        <v>50</v>
      </c>
      <c r="B359">
        <v>0</v>
      </c>
      <c r="C359">
        <v>0</v>
      </c>
      <c r="D359">
        <v>1</v>
      </c>
      <c r="E359">
        <v>224</v>
      </c>
      <c r="F359">
        <f>ROUND(Source!AR331,O359)</f>
        <v>187132</v>
      </c>
      <c r="G359" t="s">
        <v>104</v>
      </c>
      <c r="H359" t="s">
        <v>105</v>
      </c>
      <c r="K359">
        <v>224</v>
      </c>
      <c r="L359">
        <v>27</v>
      </c>
      <c r="M359">
        <v>3</v>
      </c>
      <c r="N359" t="s">
        <v>3</v>
      </c>
      <c r="O359">
        <v>0</v>
      </c>
      <c r="P359">
        <f>ROUND(Source!EJ331,O359)</f>
        <v>460421</v>
      </c>
      <c r="W359">
        <v>187131.83</v>
      </c>
      <c r="X359">
        <v>1</v>
      </c>
      <c r="Y359">
        <v>187131.83</v>
      </c>
      <c r="Z359">
        <v>460421</v>
      </c>
      <c r="AA359">
        <v>1</v>
      </c>
      <c r="AB359">
        <v>460421</v>
      </c>
    </row>
    <row r="361" spans="1:206" x14ac:dyDescent="0.2">
      <c r="A361">
        <v>51</v>
      </c>
      <c r="B361">
        <f>B237</f>
        <v>1</v>
      </c>
      <c r="C361">
        <f>A237</f>
        <v>4</v>
      </c>
      <c r="D361">
        <f>ROW(A237)</f>
        <v>237</v>
      </c>
      <c r="F361" t="str">
        <f>IF(F237&lt;&gt;"",F237,"")</f>
        <v>Новый раздел</v>
      </c>
      <c r="G361" t="str">
        <f>IF(G237&lt;&gt;"",G237,"")</f>
        <v>ЗПП</v>
      </c>
      <c r="H361">
        <v>0</v>
      </c>
      <c r="O361">
        <f t="shared" ref="O361:T361" si="272">ROUND(O258+O331+AB361,0)</f>
        <v>74954094</v>
      </c>
      <c r="P361">
        <f t="shared" si="272"/>
        <v>74952395</v>
      </c>
      <c r="Q361">
        <f t="shared" si="272"/>
        <v>710</v>
      </c>
      <c r="R361">
        <f t="shared" si="272"/>
        <v>46</v>
      </c>
      <c r="S361">
        <f t="shared" si="272"/>
        <v>989</v>
      </c>
      <c r="T361">
        <f t="shared" si="272"/>
        <v>0</v>
      </c>
      <c r="U361">
        <f>U258+U331+AH361</f>
        <v>102.574</v>
      </c>
      <c r="V361">
        <f>V258+V331+AI361</f>
        <v>3.6059999999999999</v>
      </c>
      <c r="W361">
        <f>ROUND(W258+W331+AJ361,0)</f>
        <v>0</v>
      </c>
      <c r="X361">
        <f>ROUND(X258+X331+AK361,0)</f>
        <v>987</v>
      </c>
      <c r="Y361">
        <f>ROUND(Y258+Y331+AL361,0)</f>
        <v>516</v>
      </c>
      <c r="AO361">
        <f t="shared" ref="AO361:BD361" si="273">ROUND(AO258+AO331+BX361,0)</f>
        <v>0</v>
      </c>
      <c r="AP361">
        <f t="shared" si="273"/>
        <v>73180357</v>
      </c>
      <c r="AQ361">
        <f t="shared" si="273"/>
        <v>0</v>
      </c>
      <c r="AR361">
        <f t="shared" si="273"/>
        <v>74955597</v>
      </c>
      <c r="AS361">
        <f t="shared" si="273"/>
        <v>0</v>
      </c>
      <c r="AT361">
        <f t="shared" si="273"/>
        <v>1775240</v>
      </c>
      <c r="AU361">
        <f t="shared" si="273"/>
        <v>0</v>
      </c>
      <c r="AV361">
        <f t="shared" si="273"/>
        <v>74952395</v>
      </c>
      <c r="AW361">
        <f t="shared" si="273"/>
        <v>1772038</v>
      </c>
      <c r="AX361">
        <f t="shared" si="273"/>
        <v>0</v>
      </c>
      <c r="AY361">
        <f t="shared" si="273"/>
        <v>1772038</v>
      </c>
      <c r="AZ361">
        <f t="shared" si="273"/>
        <v>73180357</v>
      </c>
      <c r="BA361">
        <f t="shared" si="273"/>
        <v>0</v>
      </c>
      <c r="BB361">
        <f t="shared" si="273"/>
        <v>0</v>
      </c>
      <c r="BC361">
        <f t="shared" si="273"/>
        <v>0</v>
      </c>
      <c r="BD361">
        <f t="shared" si="273"/>
        <v>0</v>
      </c>
      <c r="DG361">
        <f t="shared" ref="DG361:DL361" si="274">ROUND(DG258+DG331+DT361,0)</f>
        <v>78280290</v>
      </c>
      <c r="DH361">
        <f t="shared" si="274"/>
        <v>78218988</v>
      </c>
      <c r="DI361">
        <f t="shared" si="274"/>
        <v>10956</v>
      </c>
      <c r="DJ361">
        <f t="shared" si="274"/>
        <v>2326</v>
      </c>
      <c r="DK361">
        <f t="shared" si="274"/>
        <v>50346</v>
      </c>
      <c r="DL361">
        <f t="shared" si="274"/>
        <v>0</v>
      </c>
      <c r="DM361">
        <f>DM258+DM331+DZ361</f>
        <v>102.574</v>
      </c>
      <c r="DN361">
        <f>DN258+DN331+EA361</f>
        <v>3.6059999999999999</v>
      </c>
      <c r="DO361">
        <f>ROUND(DO258+DO331+EB361,0)</f>
        <v>0</v>
      </c>
      <c r="DP361">
        <f>ROUND(DP258+DP331+EC361,0)</f>
        <v>50276</v>
      </c>
      <c r="DQ361">
        <f>ROUND(DQ258+DQ331+ED361,0)</f>
        <v>26280</v>
      </c>
      <c r="EG361">
        <f t="shared" ref="EG361:EV361" si="275">ROUND(EG258+EG331+FP361,0)</f>
        <v>0</v>
      </c>
      <c r="EH361">
        <f t="shared" si="275"/>
        <v>76280277</v>
      </c>
      <c r="EI361">
        <f t="shared" si="275"/>
        <v>0</v>
      </c>
      <c r="EJ361">
        <f t="shared" si="275"/>
        <v>78360568</v>
      </c>
      <c r="EK361">
        <f t="shared" si="275"/>
        <v>0</v>
      </c>
      <c r="EL361">
        <f t="shared" si="275"/>
        <v>2080291</v>
      </c>
      <c r="EM361">
        <f t="shared" si="275"/>
        <v>0</v>
      </c>
      <c r="EN361">
        <f t="shared" si="275"/>
        <v>78218988</v>
      </c>
      <c r="EO361">
        <f t="shared" si="275"/>
        <v>1938711</v>
      </c>
      <c r="EP361">
        <f t="shared" si="275"/>
        <v>0</v>
      </c>
      <c r="EQ361">
        <f t="shared" si="275"/>
        <v>1938711</v>
      </c>
      <c r="ER361">
        <f t="shared" si="275"/>
        <v>76280277</v>
      </c>
      <c r="ES361">
        <f t="shared" si="275"/>
        <v>0</v>
      </c>
      <c r="ET361">
        <f t="shared" si="275"/>
        <v>0</v>
      </c>
      <c r="EU361">
        <f t="shared" si="275"/>
        <v>0</v>
      </c>
      <c r="EV361">
        <f t="shared" si="275"/>
        <v>0</v>
      </c>
      <c r="GX361">
        <v>0</v>
      </c>
    </row>
    <row r="363" spans="1:206" x14ac:dyDescent="0.2">
      <c r="A363">
        <v>50</v>
      </c>
      <c r="B363">
        <v>0</v>
      </c>
      <c r="C363">
        <v>0</v>
      </c>
      <c r="D363">
        <v>1</v>
      </c>
      <c r="E363">
        <v>201</v>
      </c>
      <c r="F363">
        <f>ROUND(Source!O361,O363)</f>
        <v>74954094</v>
      </c>
      <c r="G363" t="s">
        <v>53</v>
      </c>
      <c r="H363" t="s">
        <v>54</v>
      </c>
      <c r="K363">
        <v>201</v>
      </c>
      <c r="L363">
        <v>1</v>
      </c>
      <c r="M363">
        <v>3</v>
      </c>
      <c r="N363" t="s">
        <v>3</v>
      </c>
      <c r="O363">
        <v>0</v>
      </c>
      <c r="P363">
        <f>ROUND(Source!DG361,O363)</f>
        <v>78280290</v>
      </c>
      <c r="W363">
        <v>1773736.68</v>
      </c>
      <c r="X363">
        <v>1</v>
      </c>
      <c r="Y363">
        <v>1773736.68</v>
      </c>
      <c r="Z363">
        <v>2000013</v>
      </c>
      <c r="AA363">
        <v>1</v>
      </c>
      <c r="AB363">
        <v>2000013</v>
      </c>
    </row>
    <row r="364" spans="1:206" x14ac:dyDescent="0.2">
      <c r="A364">
        <v>50</v>
      </c>
      <c r="B364">
        <v>0</v>
      </c>
      <c r="C364">
        <v>0</v>
      </c>
      <c r="D364">
        <v>1</v>
      </c>
      <c r="E364">
        <v>202</v>
      </c>
      <c r="F364">
        <f>ROUND(Source!P361,O364)</f>
        <v>74952395</v>
      </c>
      <c r="G364" t="s">
        <v>55</v>
      </c>
      <c r="H364" t="s">
        <v>56</v>
      </c>
      <c r="K364">
        <v>202</v>
      </c>
      <c r="L364">
        <v>2</v>
      </c>
      <c r="M364">
        <v>3</v>
      </c>
      <c r="N364" t="s">
        <v>3</v>
      </c>
      <c r="O364">
        <v>0</v>
      </c>
      <c r="P364">
        <f>ROUND(Source!DH361,O364)</f>
        <v>78218988</v>
      </c>
      <c r="W364">
        <v>74952394.670000002</v>
      </c>
      <c r="X364">
        <v>1</v>
      </c>
      <c r="Y364">
        <v>74952394.670000002</v>
      </c>
      <c r="Z364">
        <v>78218988</v>
      </c>
      <c r="AA364">
        <v>1</v>
      </c>
      <c r="AB364">
        <v>78218988</v>
      </c>
    </row>
    <row r="365" spans="1:206" x14ac:dyDescent="0.2">
      <c r="A365">
        <v>50</v>
      </c>
      <c r="B365">
        <v>0</v>
      </c>
      <c r="C365">
        <v>0</v>
      </c>
      <c r="D365">
        <v>1</v>
      </c>
      <c r="E365">
        <v>222</v>
      </c>
      <c r="F365">
        <f>ROUND(Source!AO361,O365)</f>
        <v>0</v>
      </c>
      <c r="G365" t="s">
        <v>57</v>
      </c>
      <c r="H365" t="s">
        <v>58</v>
      </c>
      <c r="K365">
        <v>222</v>
      </c>
      <c r="L365">
        <v>3</v>
      </c>
      <c r="M365">
        <v>3</v>
      </c>
      <c r="N365" t="s">
        <v>3</v>
      </c>
      <c r="O365">
        <v>0</v>
      </c>
      <c r="P365">
        <f>ROUND(Source!EG361,O365)</f>
        <v>0</v>
      </c>
      <c r="W365">
        <v>0</v>
      </c>
      <c r="X365">
        <v>1</v>
      </c>
      <c r="Y365">
        <v>0</v>
      </c>
      <c r="Z365">
        <v>0</v>
      </c>
      <c r="AA365">
        <v>1</v>
      </c>
      <c r="AB365">
        <v>0</v>
      </c>
    </row>
    <row r="366" spans="1:206" x14ac:dyDescent="0.2">
      <c r="A366">
        <v>50</v>
      </c>
      <c r="B366">
        <v>0</v>
      </c>
      <c r="C366">
        <v>0</v>
      </c>
      <c r="D366">
        <v>1</v>
      </c>
      <c r="E366">
        <v>225</v>
      </c>
      <c r="F366">
        <f>ROUND(Source!AV361,O366)</f>
        <v>74952395</v>
      </c>
      <c r="G366" t="s">
        <v>59</v>
      </c>
      <c r="H366" t="s">
        <v>60</v>
      </c>
      <c r="K366">
        <v>225</v>
      </c>
      <c r="L366">
        <v>4</v>
      </c>
      <c r="M366">
        <v>3</v>
      </c>
      <c r="N366" t="s">
        <v>3</v>
      </c>
      <c r="O366">
        <v>0</v>
      </c>
      <c r="P366">
        <f>ROUND(Source!EN361,O366)</f>
        <v>78218988</v>
      </c>
      <c r="W366">
        <v>74952394.670000002</v>
      </c>
      <c r="X366">
        <v>1</v>
      </c>
      <c r="Y366">
        <v>74952394.670000002</v>
      </c>
      <c r="Z366">
        <v>78218988</v>
      </c>
      <c r="AA366">
        <v>1</v>
      </c>
      <c r="AB366">
        <v>78218988</v>
      </c>
    </row>
    <row r="367" spans="1:206" x14ac:dyDescent="0.2">
      <c r="A367">
        <v>50</v>
      </c>
      <c r="B367">
        <v>0</v>
      </c>
      <c r="C367">
        <v>0</v>
      </c>
      <c r="D367">
        <v>1</v>
      </c>
      <c r="E367">
        <v>226</v>
      </c>
      <c r="F367">
        <f>ROUND(Source!AW361,O367)</f>
        <v>1772038</v>
      </c>
      <c r="G367" t="s">
        <v>61</v>
      </c>
      <c r="H367" t="s">
        <v>62</v>
      </c>
      <c r="K367">
        <v>226</v>
      </c>
      <c r="L367">
        <v>5</v>
      </c>
      <c r="M367">
        <v>3</v>
      </c>
      <c r="N367" t="s">
        <v>3</v>
      </c>
      <c r="O367">
        <v>0</v>
      </c>
      <c r="P367">
        <f>ROUND(Source!EO361,O367)</f>
        <v>1938711</v>
      </c>
      <c r="W367">
        <v>1772037.67</v>
      </c>
      <c r="X367">
        <v>1</v>
      </c>
      <c r="Y367">
        <v>1772037.67</v>
      </c>
      <c r="Z367">
        <v>1938711</v>
      </c>
      <c r="AA367">
        <v>1</v>
      </c>
      <c r="AB367">
        <v>1938711</v>
      </c>
    </row>
    <row r="368" spans="1:206" x14ac:dyDescent="0.2">
      <c r="A368">
        <v>50</v>
      </c>
      <c r="B368">
        <v>0</v>
      </c>
      <c r="C368">
        <v>0</v>
      </c>
      <c r="D368">
        <v>1</v>
      </c>
      <c r="E368">
        <v>227</v>
      </c>
      <c r="F368">
        <f>ROUND(Source!AX361,O368)</f>
        <v>0</v>
      </c>
      <c r="G368" t="s">
        <v>63</v>
      </c>
      <c r="H368" t="s">
        <v>64</v>
      </c>
      <c r="K368">
        <v>227</v>
      </c>
      <c r="L368">
        <v>6</v>
      </c>
      <c r="M368">
        <v>3</v>
      </c>
      <c r="N368" t="s">
        <v>3</v>
      </c>
      <c r="O368">
        <v>0</v>
      </c>
      <c r="P368">
        <f>ROUND(Source!EP361,O368)</f>
        <v>0</v>
      </c>
      <c r="W368">
        <v>0</v>
      </c>
      <c r="X368">
        <v>1</v>
      </c>
      <c r="Y368">
        <v>0</v>
      </c>
      <c r="Z368">
        <v>0</v>
      </c>
      <c r="AA368">
        <v>1</v>
      </c>
      <c r="AB368">
        <v>0</v>
      </c>
    </row>
    <row r="369" spans="1:28" x14ac:dyDescent="0.2">
      <c r="A369">
        <v>50</v>
      </c>
      <c r="B369">
        <v>0</v>
      </c>
      <c r="C369">
        <v>0</v>
      </c>
      <c r="D369">
        <v>1</v>
      </c>
      <c r="E369">
        <v>228</v>
      </c>
      <c r="F369">
        <f>ROUND(Source!AY361,O369)</f>
        <v>1772038</v>
      </c>
      <c r="G369" t="s">
        <v>65</v>
      </c>
      <c r="H369" t="s">
        <v>66</v>
      </c>
      <c r="K369">
        <v>228</v>
      </c>
      <c r="L369">
        <v>7</v>
      </c>
      <c r="M369">
        <v>3</v>
      </c>
      <c r="N369" t="s">
        <v>3</v>
      </c>
      <c r="O369">
        <v>0</v>
      </c>
      <c r="P369">
        <f>ROUND(Source!EQ361,O369)</f>
        <v>1938711</v>
      </c>
      <c r="W369">
        <v>1772037.67</v>
      </c>
      <c r="X369">
        <v>1</v>
      </c>
      <c r="Y369">
        <v>1772037.67</v>
      </c>
      <c r="Z369">
        <v>1938711</v>
      </c>
      <c r="AA369">
        <v>1</v>
      </c>
      <c r="AB369">
        <v>1938711</v>
      </c>
    </row>
    <row r="370" spans="1:28" x14ac:dyDescent="0.2">
      <c r="A370">
        <v>50</v>
      </c>
      <c r="B370">
        <v>0</v>
      </c>
      <c r="C370">
        <v>0</v>
      </c>
      <c r="D370">
        <v>1</v>
      </c>
      <c r="E370">
        <v>216</v>
      </c>
      <c r="F370">
        <f>ROUND(Source!AP361,O370)</f>
        <v>73180357</v>
      </c>
      <c r="G370" t="s">
        <v>67</v>
      </c>
      <c r="H370" t="s">
        <v>68</v>
      </c>
      <c r="K370">
        <v>216</v>
      </c>
      <c r="L370">
        <v>8</v>
      </c>
      <c r="M370">
        <v>3</v>
      </c>
      <c r="N370" t="s">
        <v>3</v>
      </c>
      <c r="O370">
        <v>0</v>
      </c>
      <c r="P370">
        <f>ROUND(Source!EH361,O370)</f>
        <v>76280277</v>
      </c>
      <c r="W370">
        <v>73180357</v>
      </c>
      <c r="X370">
        <v>1</v>
      </c>
      <c r="Y370">
        <v>73180357</v>
      </c>
      <c r="Z370">
        <v>76280277</v>
      </c>
      <c r="AA370">
        <v>1</v>
      </c>
      <c r="AB370">
        <v>76280277</v>
      </c>
    </row>
    <row r="371" spans="1:28" x14ac:dyDescent="0.2">
      <c r="A371">
        <v>50</v>
      </c>
      <c r="B371">
        <v>0</v>
      </c>
      <c r="C371">
        <v>0</v>
      </c>
      <c r="D371">
        <v>1</v>
      </c>
      <c r="E371">
        <v>223</v>
      </c>
      <c r="F371">
        <f>ROUND(Source!AQ361,O371)</f>
        <v>0</v>
      </c>
      <c r="G371" t="s">
        <v>69</v>
      </c>
      <c r="H371" t="s">
        <v>70</v>
      </c>
      <c r="K371">
        <v>223</v>
      </c>
      <c r="L371">
        <v>9</v>
      </c>
      <c r="M371">
        <v>3</v>
      </c>
      <c r="N371" t="s">
        <v>3</v>
      </c>
      <c r="O371">
        <v>0</v>
      </c>
      <c r="P371">
        <f>ROUND(Source!EI361,O371)</f>
        <v>0</v>
      </c>
      <c r="W371">
        <v>0</v>
      </c>
      <c r="X371">
        <v>1</v>
      </c>
      <c r="Y371">
        <v>0</v>
      </c>
      <c r="Z371">
        <v>0</v>
      </c>
      <c r="AA371">
        <v>1</v>
      </c>
      <c r="AB371">
        <v>0</v>
      </c>
    </row>
    <row r="372" spans="1:28" x14ac:dyDescent="0.2">
      <c r="A372">
        <v>50</v>
      </c>
      <c r="B372">
        <v>0</v>
      </c>
      <c r="C372">
        <v>0</v>
      </c>
      <c r="D372">
        <v>1</v>
      </c>
      <c r="E372">
        <v>229</v>
      </c>
      <c r="F372">
        <f>ROUND(Source!AZ361,O372)</f>
        <v>73180357</v>
      </c>
      <c r="G372" t="s">
        <v>71</v>
      </c>
      <c r="H372" t="s">
        <v>72</v>
      </c>
      <c r="K372">
        <v>229</v>
      </c>
      <c r="L372">
        <v>10</v>
      </c>
      <c r="M372">
        <v>3</v>
      </c>
      <c r="N372" t="s">
        <v>3</v>
      </c>
      <c r="O372">
        <v>0</v>
      </c>
      <c r="P372">
        <f>ROUND(Source!ER361,O372)</f>
        <v>76280277</v>
      </c>
      <c r="W372">
        <v>73180357</v>
      </c>
      <c r="X372">
        <v>1</v>
      </c>
      <c r="Y372">
        <v>73180357</v>
      </c>
      <c r="Z372">
        <v>76280277</v>
      </c>
      <c r="AA372">
        <v>1</v>
      </c>
      <c r="AB372">
        <v>76280277</v>
      </c>
    </row>
    <row r="373" spans="1:28" x14ac:dyDescent="0.2">
      <c r="A373">
        <v>50</v>
      </c>
      <c r="B373">
        <v>0</v>
      </c>
      <c r="C373">
        <v>0</v>
      </c>
      <c r="D373">
        <v>1</v>
      </c>
      <c r="E373">
        <v>203</v>
      </c>
      <c r="F373">
        <f>ROUND(Source!Q361,O373)</f>
        <v>710</v>
      </c>
      <c r="G373" t="s">
        <v>32</v>
      </c>
      <c r="H373" t="s">
        <v>73</v>
      </c>
      <c r="K373">
        <v>203</v>
      </c>
      <c r="L373">
        <v>11</v>
      </c>
      <c r="M373">
        <v>3</v>
      </c>
      <c r="N373" t="s">
        <v>3</v>
      </c>
      <c r="O373">
        <v>0</v>
      </c>
      <c r="P373">
        <f>ROUND(Source!DI361,O373)</f>
        <v>10956</v>
      </c>
      <c r="W373">
        <v>710.48</v>
      </c>
      <c r="X373">
        <v>1</v>
      </c>
      <c r="Y373">
        <v>710.48</v>
      </c>
      <c r="Z373">
        <v>10956</v>
      </c>
      <c r="AA373">
        <v>1</v>
      </c>
      <c r="AB373">
        <v>10956</v>
      </c>
    </row>
    <row r="374" spans="1:28" x14ac:dyDescent="0.2">
      <c r="A374">
        <v>50</v>
      </c>
      <c r="B374">
        <v>0</v>
      </c>
      <c r="C374">
        <v>0</v>
      </c>
      <c r="D374">
        <v>1</v>
      </c>
      <c r="E374">
        <v>231</v>
      </c>
      <c r="F374">
        <f>ROUND(Source!BB361,O374)</f>
        <v>0</v>
      </c>
      <c r="G374" t="s">
        <v>74</v>
      </c>
      <c r="H374" t="s">
        <v>75</v>
      </c>
      <c r="K374">
        <v>231</v>
      </c>
      <c r="L374">
        <v>12</v>
      </c>
      <c r="M374">
        <v>3</v>
      </c>
      <c r="N374" t="s">
        <v>3</v>
      </c>
      <c r="O374">
        <v>0</v>
      </c>
      <c r="P374">
        <f>ROUND(Source!ET361,O374)</f>
        <v>0</v>
      </c>
      <c r="W374">
        <v>0</v>
      </c>
      <c r="X374">
        <v>1</v>
      </c>
      <c r="Y374">
        <v>0</v>
      </c>
      <c r="Z374">
        <v>0</v>
      </c>
      <c r="AA374">
        <v>1</v>
      </c>
      <c r="AB374">
        <v>0</v>
      </c>
    </row>
    <row r="375" spans="1:28" x14ac:dyDescent="0.2">
      <c r="A375">
        <v>50</v>
      </c>
      <c r="B375">
        <v>0</v>
      </c>
      <c r="C375">
        <v>0</v>
      </c>
      <c r="D375">
        <v>1</v>
      </c>
      <c r="E375">
        <v>204</v>
      </c>
      <c r="F375">
        <f>ROUND(Source!R361,O375)</f>
        <v>46</v>
      </c>
      <c r="G375" t="s">
        <v>76</v>
      </c>
      <c r="H375" t="s">
        <v>77</v>
      </c>
      <c r="K375">
        <v>204</v>
      </c>
      <c r="L375">
        <v>13</v>
      </c>
      <c r="M375">
        <v>3</v>
      </c>
      <c r="N375" t="s">
        <v>3</v>
      </c>
      <c r="O375">
        <v>0</v>
      </c>
      <c r="P375">
        <f>ROUND(Source!DJ361,O375)</f>
        <v>2326</v>
      </c>
      <c r="W375">
        <v>45.67</v>
      </c>
      <c r="X375">
        <v>1</v>
      </c>
      <c r="Y375">
        <v>45.67</v>
      </c>
      <c r="Z375">
        <v>2326</v>
      </c>
      <c r="AA375">
        <v>1</v>
      </c>
      <c r="AB375">
        <v>2326</v>
      </c>
    </row>
    <row r="376" spans="1:28" x14ac:dyDescent="0.2">
      <c r="A376">
        <v>50</v>
      </c>
      <c r="B376">
        <v>0</v>
      </c>
      <c r="C376">
        <v>0</v>
      </c>
      <c r="D376">
        <v>1</v>
      </c>
      <c r="E376">
        <v>205</v>
      </c>
      <c r="F376">
        <f>ROUND(Source!S361,O376)</f>
        <v>989</v>
      </c>
      <c r="G376" t="s">
        <v>78</v>
      </c>
      <c r="H376" t="s">
        <v>79</v>
      </c>
      <c r="K376">
        <v>205</v>
      </c>
      <c r="L376">
        <v>14</v>
      </c>
      <c r="M376">
        <v>3</v>
      </c>
      <c r="N376" t="s">
        <v>3</v>
      </c>
      <c r="O376">
        <v>0</v>
      </c>
      <c r="P376">
        <f>ROUND(Source!DK361,O376)</f>
        <v>50346</v>
      </c>
      <c r="W376">
        <v>988.53000000000009</v>
      </c>
      <c r="X376">
        <v>1</v>
      </c>
      <c r="Y376">
        <v>988.53000000000009</v>
      </c>
      <c r="Z376">
        <v>50346</v>
      </c>
      <c r="AA376">
        <v>1</v>
      </c>
      <c r="AB376">
        <v>50346</v>
      </c>
    </row>
    <row r="377" spans="1:28" x14ac:dyDescent="0.2">
      <c r="A377">
        <v>50</v>
      </c>
      <c r="B377">
        <v>0</v>
      </c>
      <c r="C377">
        <v>0</v>
      </c>
      <c r="D377">
        <v>1</v>
      </c>
      <c r="E377">
        <v>232</v>
      </c>
      <c r="F377">
        <f>ROUND(Source!BC361,O377)</f>
        <v>0</v>
      </c>
      <c r="G377" t="s">
        <v>80</v>
      </c>
      <c r="H377" t="s">
        <v>81</v>
      </c>
      <c r="K377">
        <v>232</v>
      </c>
      <c r="L377">
        <v>15</v>
      </c>
      <c r="M377">
        <v>3</v>
      </c>
      <c r="N377" t="s">
        <v>3</v>
      </c>
      <c r="O377">
        <v>0</v>
      </c>
      <c r="P377">
        <f>ROUND(Source!EU361,O377)</f>
        <v>0</v>
      </c>
      <c r="W377">
        <v>0</v>
      </c>
      <c r="X377">
        <v>1</v>
      </c>
      <c r="Y377">
        <v>0</v>
      </c>
      <c r="Z377">
        <v>0</v>
      </c>
      <c r="AA377">
        <v>1</v>
      </c>
      <c r="AB377">
        <v>0</v>
      </c>
    </row>
    <row r="378" spans="1:28" x14ac:dyDescent="0.2">
      <c r="A378">
        <v>50</v>
      </c>
      <c r="B378">
        <v>0</v>
      </c>
      <c r="C378">
        <v>0</v>
      </c>
      <c r="D378">
        <v>1</v>
      </c>
      <c r="E378">
        <v>214</v>
      </c>
      <c r="F378">
        <f>ROUND(Source!AS361,O378)</f>
        <v>0</v>
      </c>
      <c r="G378" t="s">
        <v>82</v>
      </c>
      <c r="H378" t="s">
        <v>83</v>
      </c>
      <c r="K378">
        <v>214</v>
      </c>
      <c r="L378">
        <v>16</v>
      </c>
      <c r="M378">
        <v>3</v>
      </c>
      <c r="N378" t="s">
        <v>3</v>
      </c>
      <c r="O378">
        <v>0</v>
      </c>
      <c r="P378">
        <f>ROUND(Source!EK361,O378)</f>
        <v>0</v>
      </c>
      <c r="W378">
        <v>0</v>
      </c>
      <c r="X378">
        <v>1</v>
      </c>
      <c r="Y378">
        <v>0</v>
      </c>
      <c r="Z378">
        <v>0</v>
      </c>
      <c r="AA378">
        <v>1</v>
      </c>
      <c r="AB378">
        <v>0</v>
      </c>
    </row>
    <row r="379" spans="1:28" x14ac:dyDescent="0.2">
      <c r="A379">
        <v>50</v>
      </c>
      <c r="B379">
        <v>0</v>
      </c>
      <c r="C379">
        <v>0</v>
      </c>
      <c r="D379">
        <v>1</v>
      </c>
      <c r="E379">
        <v>215</v>
      </c>
      <c r="F379">
        <f>ROUND(Source!AT361,O379)</f>
        <v>1775240</v>
      </c>
      <c r="G379" t="s">
        <v>84</v>
      </c>
      <c r="H379" t="s">
        <v>85</v>
      </c>
      <c r="K379">
        <v>215</v>
      </c>
      <c r="L379">
        <v>17</v>
      </c>
      <c r="M379">
        <v>3</v>
      </c>
      <c r="N379" t="s">
        <v>3</v>
      </c>
      <c r="O379">
        <v>0</v>
      </c>
      <c r="P379">
        <f>ROUND(Source!EL361,O379)</f>
        <v>2080291</v>
      </c>
      <c r="W379">
        <v>1775239.83</v>
      </c>
      <c r="X379">
        <v>1</v>
      </c>
      <c r="Y379">
        <v>1775239.83</v>
      </c>
      <c r="Z379">
        <v>2080291</v>
      </c>
      <c r="AA379">
        <v>1</v>
      </c>
      <c r="AB379">
        <v>2080291</v>
      </c>
    </row>
    <row r="380" spans="1:28" x14ac:dyDescent="0.2">
      <c r="A380">
        <v>50</v>
      </c>
      <c r="B380">
        <v>0</v>
      </c>
      <c r="C380">
        <v>0</v>
      </c>
      <c r="D380">
        <v>1</v>
      </c>
      <c r="E380">
        <v>217</v>
      </c>
      <c r="F380">
        <f>ROUND(Source!AU361,O380)</f>
        <v>0</v>
      </c>
      <c r="G380" t="s">
        <v>86</v>
      </c>
      <c r="H380" t="s">
        <v>87</v>
      </c>
      <c r="K380">
        <v>217</v>
      </c>
      <c r="L380">
        <v>18</v>
      </c>
      <c r="M380">
        <v>3</v>
      </c>
      <c r="N380" t="s">
        <v>3</v>
      </c>
      <c r="O380">
        <v>0</v>
      </c>
      <c r="P380">
        <f>ROUND(Source!EM361,O380)</f>
        <v>0</v>
      </c>
      <c r="W380">
        <v>0</v>
      </c>
      <c r="X380">
        <v>1</v>
      </c>
      <c r="Y380">
        <v>0</v>
      </c>
      <c r="Z380">
        <v>0</v>
      </c>
      <c r="AA380">
        <v>1</v>
      </c>
      <c r="AB380">
        <v>0</v>
      </c>
    </row>
    <row r="381" spans="1:28" x14ac:dyDescent="0.2">
      <c r="A381">
        <v>50</v>
      </c>
      <c r="B381">
        <v>0</v>
      </c>
      <c r="C381">
        <v>0</v>
      </c>
      <c r="D381">
        <v>1</v>
      </c>
      <c r="E381">
        <v>230</v>
      </c>
      <c r="F381">
        <f>ROUND(Source!BA361,O381)</f>
        <v>0</v>
      </c>
      <c r="G381" t="s">
        <v>88</v>
      </c>
      <c r="H381" t="s">
        <v>89</v>
      </c>
      <c r="K381">
        <v>230</v>
      </c>
      <c r="L381">
        <v>19</v>
      </c>
      <c r="M381">
        <v>3</v>
      </c>
      <c r="N381" t="s">
        <v>3</v>
      </c>
      <c r="O381">
        <v>0</v>
      </c>
      <c r="P381">
        <f>ROUND(Source!ES361,O381)</f>
        <v>0</v>
      </c>
      <c r="W381">
        <v>0</v>
      </c>
      <c r="X381">
        <v>1</v>
      </c>
      <c r="Y381">
        <v>0</v>
      </c>
      <c r="Z381">
        <v>0</v>
      </c>
      <c r="AA381">
        <v>1</v>
      </c>
      <c r="AB381">
        <v>0</v>
      </c>
    </row>
    <row r="382" spans="1:28" x14ac:dyDescent="0.2">
      <c r="A382">
        <v>50</v>
      </c>
      <c r="B382">
        <v>0</v>
      </c>
      <c r="C382">
        <v>0</v>
      </c>
      <c r="D382">
        <v>1</v>
      </c>
      <c r="E382">
        <v>206</v>
      </c>
      <c r="F382">
        <f>ROUND(Source!T361,O382)</f>
        <v>0</v>
      </c>
      <c r="G382" t="s">
        <v>90</v>
      </c>
      <c r="H382" t="s">
        <v>91</v>
      </c>
      <c r="K382">
        <v>206</v>
      </c>
      <c r="L382">
        <v>20</v>
      </c>
      <c r="M382">
        <v>3</v>
      </c>
      <c r="N382" t="s">
        <v>3</v>
      </c>
      <c r="O382">
        <v>0</v>
      </c>
      <c r="P382">
        <f>ROUND(Source!DL361,O382)</f>
        <v>0</v>
      </c>
      <c r="W382">
        <v>0</v>
      </c>
      <c r="X382">
        <v>1</v>
      </c>
      <c r="Y382">
        <v>0</v>
      </c>
      <c r="Z382">
        <v>0</v>
      </c>
      <c r="AA382">
        <v>1</v>
      </c>
      <c r="AB382">
        <v>0</v>
      </c>
    </row>
    <row r="383" spans="1:28" x14ac:dyDescent="0.2">
      <c r="A383">
        <v>50</v>
      </c>
      <c r="B383">
        <v>0</v>
      </c>
      <c r="C383">
        <v>0</v>
      </c>
      <c r="D383">
        <v>1</v>
      </c>
      <c r="E383">
        <v>207</v>
      </c>
      <c r="F383">
        <f>ROUND(Source!U361,O383)</f>
        <v>102.574</v>
      </c>
      <c r="G383" t="s">
        <v>92</v>
      </c>
      <c r="H383" t="s">
        <v>93</v>
      </c>
      <c r="K383">
        <v>207</v>
      </c>
      <c r="L383">
        <v>21</v>
      </c>
      <c r="M383">
        <v>3</v>
      </c>
      <c r="N383" t="s">
        <v>3</v>
      </c>
      <c r="O383">
        <v>7</v>
      </c>
      <c r="P383">
        <f>ROUND(Source!DM361,O383)</f>
        <v>102.574</v>
      </c>
      <c r="W383">
        <v>102.574</v>
      </c>
      <c r="X383">
        <v>1</v>
      </c>
      <c r="Y383">
        <v>102.574</v>
      </c>
      <c r="Z383">
        <v>102.574</v>
      </c>
      <c r="AA383">
        <v>1</v>
      </c>
      <c r="AB383">
        <v>102.574</v>
      </c>
    </row>
    <row r="384" spans="1:28" x14ac:dyDescent="0.2">
      <c r="A384">
        <v>50</v>
      </c>
      <c r="B384">
        <v>0</v>
      </c>
      <c r="C384">
        <v>0</v>
      </c>
      <c r="D384">
        <v>1</v>
      </c>
      <c r="E384">
        <v>208</v>
      </c>
      <c r="F384">
        <f>ROUND(Source!V361,O384)</f>
        <v>3.6059999999999999</v>
      </c>
      <c r="G384" t="s">
        <v>94</v>
      </c>
      <c r="H384" t="s">
        <v>95</v>
      </c>
      <c r="K384">
        <v>208</v>
      </c>
      <c r="L384">
        <v>22</v>
      </c>
      <c r="M384">
        <v>3</v>
      </c>
      <c r="N384" t="s">
        <v>3</v>
      </c>
      <c r="O384">
        <v>7</v>
      </c>
      <c r="P384">
        <f>ROUND(Source!DN361,O384)</f>
        <v>3.6059999999999999</v>
      </c>
      <c r="W384">
        <v>3.6059999999999999</v>
      </c>
      <c r="X384">
        <v>1</v>
      </c>
      <c r="Y384">
        <v>3.6059999999999999</v>
      </c>
      <c r="Z384">
        <v>3.6059999999999999</v>
      </c>
      <c r="AA384">
        <v>1</v>
      </c>
      <c r="AB384">
        <v>3.6059999999999999</v>
      </c>
    </row>
    <row r="385" spans="1:206" x14ac:dyDescent="0.2">
      <c r="A385">
        <v>50</v>
      </c>
      <c r="B385">
        <v>0</v>
      </c>
      <c r="C385">
        <v>0</v>
      </c>
      <c r="D385">
        <v>1</v>
      </c>
      <c r="E385">
        <v>209</v>
      </c>
      <c r="F385">
        <f>ROUND(Source!W361,O385)</f>
        <v>0</v>
      </c>
      <c r="G385" t="s">
        <v>96</v>
      </c>
      <c r="H385" t="s">
        <v>97</v>
      </c>
      <c r="K385">
        <v>209</v>
      </c>
      <c r="L385">
        <v>23</v>
      </c>
      <c r="M385">
        <v>3</v>
      </c>
      <c r="N385" t="s">
        <v>3</v>
      </c>
      <c r="O385">
        <v>0</v>
      </c>
      <c r="P385">
        <f>ROUND(Source!DO361,O385)</f>
        <v>0</v>
      </c>
      <c r="W385">
        <v>0.46</v>
      </c>
      <c r="X385">
        <v>1</v>
      </c>
      <c r="Y385">
        <v>0.46</v>
      </c>
      <c r="Z385">
        <v>0</v>
      </c>
      <c r="AA385">
        <v>1</v>
      </c>
      <c r="AB385">
        <v>0</v>
      </c>
    </row>
    <row r="386" spans="1:206" x14ac:dyDescent="0.2">
      <c r="A386">
        <v>50</v>
      </c>
      <c r="B386">
        <v>0</v>
      </c>
      <c r="C386">
        <v>0</v>
      </c>
      <c r="D386">
        <v>1</v>
      </c>
      <c r="E386">
        <v>233</v>
      </c>
      <c r="F386">
        <f>ROUND(Source!BD361,O386)</f>
        <v>0</v>
      </c>
      <c r="G386" t="s">
        <v>98</v>
      </c>
      <c r="H386" t="s">
        <v>99</v>
      </c>
      <c r="K386">
        <v>233</v>
      </c>
      <c r="L386">
        <v>24</v>
      </c>
      <c r="M386">
        <v>3</v>
      </c>
      <c r="N386" t="s">
        <v>3</v>
      </c>
      <c r="O386">
        <v>0</v>
      </c>
      <c r="P386">
        <f>ROUND(Source!EV361,O386)</f>
        <v>0</v>
      </c>
      <c r="W386">
        <v>0</v>
      </c>
      <c r="X386">
        <v>1</v>
      </c>
      <c r="Y386">
        <v>0</v>
      </c>
      <c r="Z386">
        <v>0</v>
      </c>
      <c r="AA386">
        <v>1</v>
      </c>
      <c r="AB386">
        <v>0</v>
      </c>
    </row>
    <row r="387" spans="1:206" x14ac:dyDescent="0.2">
      <c r="A387">
        <v>50</v>
      </c>
      <c r="B387">
        <v>0</v>
      </c>
      <c r="C387">
        <v>0</v>
      </c>
      <c r="D387">
        <v>1</v>
      </c>
      <c r="E387">
        <v>210</v>
      </c>
      <c r="F387">
        <f>ROUND(Source!X361,O387)</f>
        <v>987</v>
      </c>
      <c r="G387" t="s">
        <v>100</v>
      </c>
      <c r="H387" t="s">
        <v>101</v>
      </c>
      <c r="K387">
        <v>210</v>
      </c>
      <c r="L387">
        <v>25</v>
      </c>
      <c r="M387">
        <v>3</v>
      </c>
      <c r="N387" t="s">
        <v>3</v>
      </c>
      <c r="O387">
        <v>0</v>
      </c>
      <c r="P387">
        <f>ROUND(Source!DP361,O387)</f>
        <v>50276</v>
      </c>
      <c r="W387">
        <v>987.15</v>
      </c>
      <c r="X387">
        <v>1</v>
      </c>
      <c r="Y387">
        <v>987.15</v>
      </c>
      <c r="Z387">
        <v>50276</v>
      </c>
      <c r="AA387">
        <v>1</v>
      </c>
      <c r="AB387">
        <v>50276</v>
      </c>
    </row>
    <row r="388" spans="1:206" x14ac:dyDescent="0.2">
      <c r="A388">
        <v>50</v>
      </c>
      <c r="B388">
        <v>0</v>
      </c>
      <c r="C388">
        <v>0</v>
      </c>
      <c r="D388">
        <v>1</v>
      </c>
      <c r="E388">
        <v>211</v>
      </c>
      <c r="F388">
        <f>ROUND(Source!Y361,O388)</f>
        <v>516</v>
      </c>
      <c r="G388" t="s">
        <v>102</v>
      </c>
      <c r="H388" t="s">
        <v>103</v>
      </c>
      <c r="K388">
        <v>211</v>
      </c>
      <c r="L388">
        <v>26</v>
      </c>
      <c r="M388">
        <v>3</v>
      </c>
      <c r="N388" t="s">
        <v>3</v>
      </c>
      <c r="O388">
        <v>0</v>
      </c>
      <c r="P388">
        <f>ROUND(Source!DQ361,O388)</f>
        <v>26280</v>
      </c>
      <c r="W388">
        <v>516</v>
      </c>
      <c r="X388">
        <v>1</v>
      </c>
      <c r="Y388">
        <v>516</v>
      </c>
      <c r="Z388">
        <v>26280</v>
      </c>
      <c r="AA388">
        <v>1</v>
      </c>
      <c r="AB388">
        <v>26280</v>
      </c>
    </row>
    <row r="389" spans="1:206" x14ac:dyDescent="0.2">
      <c r="A389">
        <v>50</v>
      </c>
      <c r="B389">
        <v>0</v>
      </c>
      <c r="C389">
        <v>0</v>
      </c>
      <c r="D389">
        <v>1</v>
      </c>
      <c r="E389">
        <v>224</v>
      </c>
      <c r="F389">
        <f>ROUND(Source!AR361,O389)</f>
        <v>74955597</v>
      </c>
      <c r="G389" t="s">
        <v>104</v>
      </c>
      <c r="H389" t="s">
        <v>105</v>
      </c>
      <c r="K389">
        <v>224</v>
      </c>
      <c r="L389">
        <v>27</v>
      </c>
      <c r="M389">
        <v>3</v>
      </c>
      <c r="N389" t="s">
        <v>3</v>
      </c>
      <c r="O389">
        <v>0</v>
      </c>
      <c r="P389">
        <f>ROUND(Source!EJ361,O389)</f>
        <v>78360568</v>
      </c>
      <c r="W389">
        <v>74955596.829999998</v>
      </c>
      <c r="X389">
        <v>1</v>
      </c>
      <c r="Y389">
        <v>74955596.829999998</v>
      </c>
      <c r="Z389">
        <v>78360568</v>
      </c>
      <c r="AA389">
        <v>1</v>
      </c>
      <c r="AB389">
        <v>78360568</v>
      </c>
    </row>
    <row r="391" spans="1:206" x14ac:dyDescent="0.2">
      <c r="A391">
        <v>51</v>
      </c>
      <c r="B391">
        <f>B20</f>
        <v>1</v>
      </c>
      <c r="C391">
        <f>A20</f>
        <v>3</v>
      </c>
      <c r="D391">
        <f>ROW(A20)</f>
        <v>20</v>
      </c>
      <c r="F391" t="str">
        <f>IF(F20&lt;&gt;"",F20,"")</f>
        <v>02-01-14</v>
      </c>
      <c r="G391" t="str">
        <f>IF(G20&lt;&gt;"",G20,"")</f>
        <v>Система диагностики частичных разрядов</v>
      </c>
      <c r="H391">
        <v>0</v>
      </c>
      <c r="O391">
        <f t="shared" ref="O391:T391" si="276">ROUND(O166+O207+O361+AB391,0)</f>
        <v>92659331</v>
      </c>
      <c r="P391">
        <f t="shared" si="276"/>
        <v>92656189</v>
      </c>
      <c r="Q391">
        <f t="shared" si="276"/>
        <v>1212</v>
      </c>
      <c r="R391">
        <f t="shared" si="276"/>
        <v>79</v>
      </c>
      <c r="S391">
        <f t="shared" si="276"/>
        <v>1930</v>
      </c>
      <c r="T391">
        <f t="shared" si="276"/>
        <v>0</v>
      </c>
      <c r="U391">
        <f>U166+U207+U361+AH391</f>
        <v>201.6712</v>
      </c>
      <c r="V391">
        <f>V166+V207+V361+AI391</f>
        <v>6.2519999999999998</v>
      </c>
      <c r="W391">
        <f>ROUND(W166+W207+W361+AJ391,0)</f>
        <v>2</v>
      </c>
      <c r="X391">
        <f>ROUND(X166+X207+X361+AK391,0)</f>
        <v>1923</v>
      </c>
      <c r="Y391">
        <f>ROUND(Y166+Y207+Y361+AL391,0)</f>
        <v>1007</v>
      </c>
      <c r="AO391">
        <f t="shared" ref="AO391:BD391" si="277">ROUND(AO166+AO207+AO361+BX391,0)</f>
        <v>0</v>
      </c>
      <c r="AP391">
        <f t="shared" si="277"/>
        <v>90171000</v>
      </c>
      <c r="AQ391">
        <f t="shared" si="277"/>
        <v>0</v>
      </c>
      <c r="AR391">
        <f t="shared" si="277"/>
        <v>92662262</v>
      </c>
      <c r="AS391">
        <f t="shared" si="277"/>
        <v>808</v>
      </c>
      <c r="AT391">
        <f t="shared" si="277"/>
        <v>2490454</v>
      </c>
      <c r="AU391">
        <f t="shared" si="277"/>
        <v>0</v>
      </c>
      <c r="AV391">
        <f t="shared" si="277"/>
        <v>92656189</v>
      </c>
      <c r="AW391">
        <f t="shared" si="277"/>
        <v>2485189</v>
      </c>
      <c r="AX391">
        <f t="shared" si="277"/>
        <v>0</v>
      </c>
      <c r="AY391">
        <f t="shared" si="277"/>
        <v>2485189</v>
      </c>
      <c r="AZ391">
        <f t="shared" si="277"/>
        <v>90171000</v>
      </c>
      <c r="BA391">
        <f t="shared" si="277"/>
        <v>0</v>
      </c>
      <c r="BB391">
        <f t="shared" si="277"/>
        <v>0</v>
      </c>
      <c r="BC391">
        <f t="shared" si="277"/>
        <v>0</v>
      </c>
      <c r="BD391">
        <f t="shared" si="277"/>
        <v>0</v>
      </c>
      <c r="DG391">
        <f t="shared" ref="DG391:DL391" si="278">ROUND(DG166+DG207+DG361+DT391,0)</f>
        <v>96923457</v>
      </c>
      <c r="DH391">
        <f t="shared" si="278"/>
        <v>96806675</v>
      </c>
      <c r="DI391">
        <f t="shared" si="278"/>
        <v>18494</v>
      </c>
      <c r="DJ391">
        <f t="shared" si="278"/>
        <v>3992</v>
      </c>
      <c r="DK391">
        <f t="shared" si="278"/>
        <v>98288</v>
      </c>
      <c r="DL391">
        <f t="shared" si="278"/>
        <v>0</v>
      </c>
      <c r="DM391">
        <f>DM166+DM207+DM361+DZ391</f>
        <v>201.6712</v>
      </c>
      <c r="DN391">
        <f>DN166+DN207+DN361+EA391</f>
        <v>6.2519999999999998</v>
      </c>
      <c r="DO391">
        <f>ROUND(DO166+DO207+DO361+EB391,0)</f>
        <v>2</v>
      </c>
      <c r="DP391">
        <f>ROUND(DP166+DP207+DP361+EC391,0)</f>
        <v>97967</v>
      </c>
      <c r="DQ391">
        <f>ROUND(DQ166+DQ207+DQ361+ED391,0)</f>
        <v>51272</v>
      </c>
      <c r="EG391">
        <f t="shared" ref="EG391:EV391" si="279">ROUND(EG166+EG207+EG361+FP391,0)</f>
        <v>0</v>
      </c>
      <c r="EH391">
        <f t="shared" si="279"/>
        <v>93990643</v>
      </c>
      <c r="EI391">
        <f t="shared" si="279"/>
        <v>0</v>
      </c>
      <c r="EJ391">
        <f t="shared" si="279"/>
        <v>97079084</v>
      </c>
      <c r="EK391">
        <f t="shared" si="279"/>
        <v>7061</v>
      </c>
      <c r="EL391">
        <f t="shared" si="279"/>
        <v>3081380</v>
      </c>
      <c r="EM391">
        <f t="shared" si="279"/>
        <v>0</v>
      </c>
      <c r="EN391">
        <f t="shared" si="279"/>
        <v>96806675</v>
      </c>
      <c r="EO391">
        <f t="shared" si="279"/>
        <v>2816032</v>
      </c>
      <c r="EP391">
        <f t="shared" si="279"/>
        <v>0</v>
      </c>
      <c r="EQ391">
        <f t="shared" si="279"/>
        <v>2816032</v>
      </c>
      <c r="ER391">
        <f t="shared" si="279"/>
        <v>93990643</v>
      </c>
      <c r="ES391">
        <f t="shared" si="279"/>
        <v>0</v>
      </c>
      <c r="ET391">
        <f t="shared" si="279"/>
        <v>0</v>
      </c>
      <c r="EU391">
        <f t="shared" si="279"/>
        <v>0</v>
      </c>
      <c r="EV391">
        <f t="shared" si="279"/>
        <v>0</v>
      </c>
      <c r="GX391">
        <v>0</v>
      </c>
    </row>
    <row r="393" spans="1:206" x14ac:dyDescent="0.2">
      <c r="A393">
        <v>50</v>
      </c>
      <c r="B393">
        <v>0</v>
      </c>
      <c r="C393">
        <v>0</v>
      </c>
      <c r="D393">
        <v>1</v>
      </c>
      <c r="E393">
        <v>201</v>
      </c>
      <c r="F393">
        <f>ROUND(Source!O391,O393)</f>
        <v>92659331</v>
      </c>
      <c r="G393" t="s">
        <v>53</v>
      </c>
      <c r="H393" t="s">
        <v>54</v>
      </c>
      <c r="K393">
        <v>201</v>
      </c>
      <c r="L393">
        <v>1</v>
      </c>
      <c r="M393">
        <v>3</v>
      </c>
      <c r="N393" t="s">
        <v>3</v>
      </c>
      <c r="O393">
        <v>0</v>
      </c>
      <c r="P393">
        <f>ROUND(Source!DG391,O393)</f>
        <v>96923457</v>
      </c>
      <c r="W393">
        <v>2488331.16</v>
      </c>
      <c r="X393">
        <v>1</v>
      </c>
      <c r="Y393">
        <v>2488331.16</v>
      </c>
      <c r="Z393">
        <v>2932814</v>
      </c>
      <c r="AA393">
        <v>1</v>
      </c>
      <c r="AB393">
        <v>2932814</v>
      </c>
    </row>
    <row r="394" spans="1:206" x14ac:dyDescent="0.2">
      <c r="A394">
        <v>50</v>
      </c>
      <c r="B394">
        <v>0</v>
      </c>
      <c r="C394">
        <v>0</v>
      </c>
      <c r="D394">
        <v>1</v>
      </c>
      <c r="E394">
        <v>202</v>
      </c>
      <c r="F394">
        <f>ROUND(Source!P391,O394)</f>
        <v>92656189</v>
      </c>
      <c r="G394" t="s">
        <v>55</v>
      </c>
      <c r="H394" t="s">
        <v>56</v>
      </c>
      <c r="K394">
        <v>202</v>
      </c>
      <c r="L394">
        <v>2</v>
      </c>
      <c r="M394">
        <v>3</v>
      </c>
      <c r="N394" t="s">
        <v>3</v>
      </c>
      <c r="O394">
        <v>0</v>
      </c>
      <c r="P394">
        <f>ROUND(Source!DH391,O394)</f>
        <v>96806675</v>
      </c>
      <c r="W394">
        <v>92656188.709999993</v>
      </c>
      <c r="X394">
        <v>1</v>
      </c>
      <c r="Y394">
        <v>92656188.709999993</v>
      </c>
      <c r="Z394">
        <v>96806675</v>
      </c>
      <c r="AA394">
        <v>1</v>
      </c>
      <c r="AB394">
        <v>96806675</v>
      </c>
    </row>
    <row r="395" spans="1:206" x14ac:dyDescent="0.2">
      <c r="A395">
        <v>50</v>
      </c>
      <c r="B395">
        <v>0</v>
      </c>
      <c r="C395">
        <v>0</v>
      </c>
      <c r="D395">
        <v>1</v>
      </c>
      <c r="E395">
        <v>222</v>
      </c>
      <c r="F395">
        <f>ROUND(Source!AO391,O395)</f>
        <v>0</v>
      </c>
      <c r="G395" t="s">
        <v>57</v>
      </c>
      <c r="H395" t="s">
        <v>58</v>
      </c>
      <c r="K395">
        <v>222</v>
      </c>
      <c r="L395">
        <v>3</v>
      </c>
      <c r="M395">
        <v>3</v>
      </c>
      <c r="N395" t="s">
        <v>3</v>
      </c>
      <c r="O395">
        <v>0</v>
      </c>
      <c r="P395">
        <f>ROUND(Source!EG391,O395)</f>
        <v>0</v>
      </c>
      <c r="W395">
        <v>0</v>
      </c>
      <c r="X395">
        <v>1</v>
      </c>
      <c r="Y395">
        <v>0</v>
      </c>
      <c r="Z395">
        <v>0</v>
      </c>
      <c r="AA395">
        <v>1</v>
      </c>
      <c r="AB395">
        <v>0</v>
      </c>
    </row>
    <row r="396" spans="1:206" x14ac:dyDescent="0.2">
      <c r="A396">
        <v>50</v>
      </c>
      <c r="B396">
        <v>0</v>
      </c>
      <c r="C396">
        <v>0</v>
      </c>
      <c r="D396">
        <v>1</v>
      </c>
      <c r="E396">
        <v>225</v>
      </c>
      <c r="F396">
        <f>ROUND(Source!AV391,O396)</f>
        <v>92656189</v>
      </c>
      <c r="G396" t="s">
        <v>59</v>
      </c>
      <c r="H396" t="s">
        <v>60</v>
      </c>
      <c r="K396">
        <v>225</v>
      </c>
      <c r="L396">
        <v>4</v>
      </c>
      <c r="M396">
        <v>3</v>
      </c>
      <c r="N396" t="s">
        <v>3</v>
      </c>
      <c r="O396">
        <v>0</v>
      </c>
      <c r="P396">
        <f>ROUND(Source!EN391,O396)</f>
        <v>96806675</v>
      </c>
      <c r="W396">
        <v>92656188.709999993</v>
      </c>
      <c r="X396">
        <v>1</v>
      </c>
      <c r="Y396">
        <v>92656188.709999993</v>
      </c>
      <c r="Z396">
        <v>96806675</v>
      </c>
      <c r="AA396">
        <v>1</v>
      </c>
      <c r="AB396">
        <v>96806675</v>
      </c>
    </row>
    <row r="397" spans="1:206" x14ac:dyDescent="0.2">
      <c r="A397">
        <v>50</v>
      </c>
      <c r="B397">
        <v>0</v>
      </c>
      <c r="C397">
        <v>0</v>
      </c>
      <c r="D397">
        <v>1</v>
      </c>
      <c r="E397">
        <v>226</v>
      </c>
      <c r="F397">
        <f>ROUND(Source!AW391,O397)</f>
        <v>2485189</v>
      </c>
      <c r="G397" t="s">
        <v>61</v>
      </c>
      <c r="H397" t="s">
        <v>62</v>
      </c>
      <c r="K397">
        <v>226</v>
      </c>
      <c r="L397">
        <v>5</v>
      </c>
      <c r="M397">
        <v>3</v>
      </c>
      <c r="N397" t="s">
        <v>3</v>
      </c>
      <c r="O397">
        <v>0</v>
      </c>
      <c r="P397">
        <f>ROUND(Source!EO391,O397)</f>
        <v>2816032</v>
      </c>
      <c r="W397">
        <v>2485188.71</v>
      </c>
      <c r="X397">
        <v>1</v>
      </c>
      <c r="Y397">
        <v>2485188.71</v>
      </c>
      <c r="Z397">
        <v>2816032</v>
      </c>
      <c r="AA397">
        <v>1</v>
      </c>
      <c r="AB397">
        <v>2816032</v>
      </c>
    </row>
    <row r="398" spans="1:206" x14ac:dyDescent="0.2">
      <c r="A398">
        <v>50</v>
      </c>
      <c r="B398">
        <v>0</v>
      </c>
      <c r="C398">
        <v>0</v>
      </c>
      <c r="D398">
        <v>1</v>
      </c>
      <c r="E398">
        <v>227</v>
      </c>
      <c r="F398">
        <f>ROUND(Source!AX391,O398)</f>
        <v>0</v>
      </c>
      <c r="G398" t="s">
        <v>63</v>
      </c>
      <c r="H398" t="s">
        <v>64</v>
      </c>
      <c r="K398">
        <v>227</v>
      </c>
      <c r="L398">
        <v>6</v>
      </c>
      <c r="M398">
        <v>3</v>
      </c>
      <c r="N398" t="s">
        <v>3</v>
      </c>
      <c r="O398">
        <v>0</v>
      </c>
      <c r="P398">
        <f>ROUND(Source!EP391,O398)</f>
        <v>0</v>
      </c>
      <c r="W398">
        <v>0</v>
      </c>
      <c r="X398">
        <v>1</v>
      </c>
      <c r="Y398">
        <v>0</v>
      </c>
      <c r="Z398">
        <v>0</v>
      </c>
      <c r="AA398">
        <v>1</v>
      </c>
      <c r="AB398">
        <v>0</v>
      </c>
    </row>
    <row r="399" spans="1:206" x14ac:dyDescent="0.2">
      <c r="A399">
        <v>50</v>
      </c>
      <c r="B399">
        <v>0</v>
      </c>
      <c r="C399">
        <v>0</v>
      </c>
      <c r="D399">
        <v>1</v>
      </c>
      <c r="E399">
        <v>228</v>
      </c>
      <c r="F399">
        <f>ROUND(Source!AY391,O399)</f>
        <v>2485189</v>
      </c>
      <c r="G399" t="s">
        <v>65</v>
      </c>
      <c r="H399" t="s">
        <v>66</v>
      </c>
      <c r="K399">
        <v>228</v>
      </c>
      <c r="L399">
        <v>7</v>
      </c>
      <c r="M399">
        <v>3</v>
      </c>
      <c r="N399" t="s">
        <v>3</v>
      </c>
      <c r="O399">
        <v>0</v>
      </c>
      <c r="P399">
        <f>ROUND(Source!EQ391,O399)</f>
        <v>2816032</v>
      </c>
      <c r="W399">
        <v>2485188.71</v>
      </c>
      <c r="X399">
        <v>1</v>
      </c>
      <c r="Y399">
        <v>2485188.71</v>
      </c>
      <c r="Z399">
        <v>2816032</v>
      </c>
      <c r="AA399">
        <v>1</v>
      </c>
      <c r="AB399">
        <v>2816032</v>
      </c>
    </row>
    <row r="400" spans="1:206" x14ac:dyDescent="0.2">
      <c r="A400">
        <v>50</v>
      </c>
      <c r="B400">
        <v>0</v>
      </c>
      <c r="C400">
        <v>0</v>
      </c>
      <c r="D400">
        <v>1</v>
      </c>
      <c r="E400">
        <v>216</v>
      </c>
      <c r="F400">
        <f>ROUND(Source!AP391,O400)</f>
        <v>90171000</v>
      </c>
      <c r="G400" t="s">
        <v>67</v>
      </c>
      <c r="H400" t="s">
        <v>68</v>
      </c>
      <c r="K400">
        <v>216</v>
      </c>
      <c r="L400">
        <v>8</v>
      </c>
      <c r="M400">
        <v>3</v>
      </c>
      <c r="N400" t="s">
        <v>3</v>
      </c>
      <c r="O400">
        <v>0</v>
      </c>
      <c r="P400">
        <f>ROUND(Source!EH391,O400)</f>
        <v>93990643</v>
      </c>
      <c r="W400">
        <v>90171000</v>
      </c>
      <c r="X400">
        <v>1</v>
      </c>
      <c r="Y400">
        <v>90171000</v>
      </c>
      <c r="Z400">
        <v>93990643</v>
      </c>
      <c r="AA400">
        <v>1</v>
      </c>
      <c r="AB400">
        <v>93990643</v>
      </c>
    </row>
    <row r="401" spans="1:28" x14ac:dyDescent="0.2">
      <c r="A401">
        <v>50</v>
      </c>
      <c r="B401">
        <v>0</v>
      </c>
      <c r="C401">
        <v>0</v>
      </c>
      <c r="D401">
        <v>1</v>
      </c>
      <c r="E401">
        <v>223</v>
      </c>
      <c r="F401">
        <f>ROUND(Source!AQ391,O401)</f>
        <v>0</v>
      </c>
      <c r="G401" t="s">
        <v>69</v>
      </c>
      <c r="H401" t="s">
        <v>70</v>
      </c>
      <c r="K401">
        <v>223</v>
      </c>
      <c r="L401">
        <v>9</v>
      </c>
      <c r="M401">
        <v>3</v>
      </c>
      <c r="N401" t="s">
        <v>3</v>
      </c>
      <c r="O401">
        <v>0</v>
      </c>
      <c r="P401">
        <f>ROUND(Source!EI391,O401)</f>
        <v>0</v>
      </c>
      <c r="W401">
        <v>0</v>
      </c>
      <c r="X401">
        <v>1</v>
      </c>
      <c r="Y401">
        <v>0</v>
      </c>
      <c r="Z401">
        <v>0</v>
      </c>
      <c r="AA401">
        <v>1</v>
      </c>
      <c r="AB401">
        <v>0</v>
      </c>
    </row>
    <row r="402" spans="1:28" x14ac:dyDescent="0.2">
      <c r="A402">
        <v>50</v>
      </c>
      <c r="B402">
        <v>0</v>
      </c>
      <c r="C402">
        <v>0</v>
      </c>
      <c r="D402">
        <v>1</v>
      </c>
      <c r="E402">
        <v>229</v>
      </c>
      <c r="F402">
        <f>ROUND(Source!AZ391,O402)</f>
        <v>90171000</v>
      </c>
      <c r="G402" t="s">
        <v>71</v>
      </c>
      <c r="H402" t="s">
        <v>72</v>
      </c>
      <c r="K402">
        <v>229</v>
      </c>
      <c r="L402">
        <v>10</v>
      </c>
      <c r="M402">
        <v>3</v>
      </c>
      <c r="N402" t="s">
        <v>3</v>
      </c>
      <c r="O402">
        <v>0</v>
      </c>
      <c r="P402">
        <f>ROUND(Source!ER391,O402)</f>
        <v>93990643</v>
      </c>
      <c r="W402">
        <v>90171000</v>
      </c>
      <c r="X402">
        <v>1</v>
      </c>
      <c r="Y402">
        <v>90171000</v>
      </c>
      <c r="Z402">
        <v>93990643</v>
      </c>
      <c r="AA402">
        <v>1</v>
      </c>
      <c r="AB402">
        <v>93990643</v>
      </c>
    </row>
    <row r="403" spans="1:28" x14ac:dyDescent="0.2">
      <c r="A403">
        <v>50</v>
      </c>
      <c r="B403">
        <v>0</v>
      </c>
      <c r="C403">
        <v>0</v>
      </c>
      <c r="D403">
        <v>1</v>
      </c>
      <c r="E403">
        <v>203</v>
      </c>
      <c r="F403">
        <f>ROUND(Source!Q391,O403)</f>
        <v>1212</v>
      </c>
      <c r="G403" t="s">
        <v>32</v>
      </c>
      <c r="H403" t="s">
        <v>73</v>
      </c>
      <c r="K403">
        <v>203</v>
      </c>
      <c r="L403">
        <v>11</v>
      </c>
      <c r="M403">
        <v>3</v>
      </c>
      <c r="N403" t="s">
        <v>3</v>
      </c>
      <c r="O403">
        <v>0</v>
      </c>
      <c r="P403">
        <f>ROUND(Source!DI391,O403)</f>
        <v>18494</v>
      </c>
      <c r="W403">
        <v>1212.5999999999999</v>
      </c>
      <c r="X403">
        <v>1</v>
      </c>
      <c r="Y403">
        <v>1212.5999999999999</v>
      </c>
      <c r="Z403">
        <v>18494</v>
      </c>
      <c r="AA403">
        <v>1</v>
      </c>
      <c r="AB403">
        <v>18494</v>
      </c>
    </row>
    <row r="404" spans="1:28" x14ac:dyDescent="0.2">
      <c r="A404">
        <v>50</v>
      </c>
      <c r="B404">
        <v>0</v>
      </c>
      <c r="C404">
        <v>0</v>
      </c>
      <c r="D404">
        <v>1</v>
      </c>
      <c r="E404">
        <v>231</v>
      </c>
      <c r="F404">
        <f>ROUND(Source!BB391,O404)</f>
        <v>0</v>
      </c>
      <c r="G404" t="s">
        <v>74</v>
      </c>
      <c r="H404" t="s">
        <v>75</v>
      </c>
      <c r="K404">
        <v>231</v>
      </c>
      <c r="L404">
        <v>12</v>
      </c>
      <c r="M404">
        <v>3</v>
      </c>
      <c r="N404" t="s">
        <v>3</v>
      </c>
      <c r="O404">
        <v>0</v>
      </c>
      <c r="P404">
        <f>ROUND(Source!ET391,O404)</f>
        <v>0</v>
      </c>
      <c r="W404">
        <v>0</v>
      </c>
      <c r="X404">
        <v>1</v>
      </c>
      <c r="Y404">
        <v>0</v>
      </c>
      <c r="Z404">
        <v>0</v>
      </c>
      <c r="AA404">
        <v>1</v>
      </c>
      <c r="AB404">
        <v>0</v>
      </c>
    </row>
    <row r="405" spans="1:28" x14ac:dyDescent="0.2">
      <c r="A405">
        <v>50</v>
      </c>
      <c r="B405">
        <v>0</v>
      </c>
      <c r="C405">
        <v>0</v>
      </c>
      <c r="D405">
        <v>1</v>
      </c>
      <c r="E405">
        <v>204</v>
      </c>
      <c r="F405">
        <f>ROUND(Source!R391,O405)</f>
        <v>79</v>
      </c>
      <c r="G405" t="s">
        <v>76</v>
      </c>
      <c r="H405" t="s">
        <v>77</v>
      </c>
      <c r="K405">
        <v>204</v>
      </c>
      <c r="L405">
        <v>13</v>
      </c>
      <c r="M405">
        <v>3</v>
      </c>
      <c r="N405" t="s">
        <v>3</v>
      </c>
      <c r="O405">
        <v>0</v>
      </c>
      <c r="P405">
        <f>ROUND(Source!DJ391,O405)</f>
        <v>3992</v>
      </c>
      <c r="W405">
        <v>78.38</v>
      </c>
      <c r="X405">
        <v>1</v>
      </c>
      <c r="Y405">
        <v>78.38</v>
      </c>
      <c r="Z405">
        <v>3992</v>
      </c>
      <c r="AA405">
        <v>1</v>
      </c>
      <c r="AB405">
        <v>3992</v>
      </c>
    </row>
    <row r="406" spans="1:28" x14ac:dyDescent="0.2">
      <c r="A406">
        <v>50</v>
      </c>
      <c r="B406">
        <v>0</v>
      </c>
      <c r="C406">
        <v>0</v>
      </c>
      <c r="D406">
        <v>1</v>
      </c>
      <c r="E406">
        <v>205</v>
      </c>
      <c r="F406">
        <f>ROUND(Source!S391,O406)</f>
        <v>1930</v>
      </c>
      <c r="G406" t="s">
        <v>78</v>
      </c>
      <c r="H406" t="s">
        <v>79</v>
      </c>
      <c r="K406">
        <v>205</v>
      </c>
      <c r="L406">
        <v>14</v>
      </c>
      <c r="M406">
        <v>3</v>
      </c>
      <c r="N406" t="s">
        <v>3</v>
      </c>
      <c r="O406">
        <v>0</v>
      </c>
      <c r="P406">
        <f>ROUND(Source!DK391,O406)</f>
        <v>98288</v>
      </c>
      <c r="W406">
        <v>1929.85</v>
      </c>
      <c r="X406">
        <v>1</v>
      </c>
      <c r="Y406">
        <v>1929.85</v>
      </c>
      <c r="Z406">
        <v>98288</v>
      </c>
      <c r="AA406">
        <v>1</v>
      </c>
      <c r="AB406">
        <v>98288</v>
      </c>
    </row>
    <row r="407" spans="1:28" x14ac:dyDescent="0.2">
      <c r="A407">
        <v>50</v>
      </c>
      <c r="B407">
        <v>0</v>
      </c>
      <c r="C407">
        <v>0</v>
      </c>
      <c r="D407">
        <v>1</v>
      </c>
      <c r="E407">
        <v>232</v>
      </c>
      <c r="F407">
        <f>ROUND(Source!BC391,O407)</f>
        <v>0</v>
      </c>
      <c r="G407" t="s">
        <v>80</v>
      </c>
      <c r="H407" t="s">
        <v>81</v>
      </c>
      <c r="K407">
        <v>232</v>
      </c>
      <c r="L407">
        <v>15</v>
      </c>
      <c r="M407">
        <v>3</v>
      </c>
      <c r="N407" t="s">
        <v>3</v>
      </c>
      <c r="O407">
        <v>0</v>
      </c>
      <c r="P407">
        <f>ROUND(Source!EU391,O407)</f>
        <v>0</v>
      </c>
      <c r="W407">
        <v>0</v>
      </c>
      <c r="X407">
        <v>1</v>
      </c>
      <c r="Y407">
        <v>0</v>
      </c>
      <c r="Z407">
        <v>0</v>
      </c>
      <c r="AA407">
        <v>1</v>
      </c>
      <c r="AB407">
        <v>0</v>
      </c>
    </row>
    <row r="408" spans="1:28" x14ac:dyDescent="0.2">
      <c r="A408">
        <v>50</v>
      </c>
      <c r="B408">
        <v>0</v>
      </c>
      <c r="C408">
        <v>0</v>
      </c>
      <c r="D408">
        <v>1</v>
      </c>
      <c r="E408">
        <v>214</v>
      </c>
      <c r="F408">
        <f>ROUND(Source!AS391,O408)</f>
        <v>808</v>
      </c>
      <c r="G408" t="s">
        <v>82</v>
      </c>
      <c r="H408" t="s">
        <v>83</v>
      </c>
      <c r="K408">
        <v>214</v>
      </c>
      <c r="L408">
        <v>16</v>
      </c>
      <c r="M408">
        <v>3</v>
      </c>
      <c r="N408" t="s">
        <v>3</v>
      </c>
      <c r="O408">
        <v>0</v>
      </c>
      <c r="P408">
        <f>ROUND(Source!EK391,O408)</f>
        <v>7061</v>
      </c>
      <c r="W408">
        <v>807.6</v>
      </c>
      <c r="X408">
        <v>1</v>
      </c>
      <c r="Y408">
        <v>807.6</v>
      </c>
      <c r="Z408">
        <v>7061</v>
      </c>
      <c r="AA408">
        <v>1</v>
      </c>
      <c r="AB408">
        <v>7061</v>
      </c>
    </row>
    <row r="409" spans="1:28" x14ac:dyDescent="0.2">
      <c r="A409">
        <v>50</v>
      </c>
      <c r="B409">
        <v>0</v>
      </c>
      <c r="C409">
        <v>0</v>
      </c>
      <c r="D409">
        <v>1</v>
      </c>
      <c r="E409">
        <v>215</v>
      </c>
      <c r="F409">
        <f>ROUND(Source!AT391,O409)</f>
        <v>2490454</v>
      </c>
      <c r="G409" t="s">
        <v>84</v>
      </c>
      <c r="H409" t="s">
        <v>85</v>
      </c>
      <c r="K409">
        <v>215</v>
      </c>
      <c r="L409">
        <v>17</v>
      </c>
      <c r="M409">
        <v>3</v>
      </c>
      <c r="N409" t="s">
        <v>3</v>
      </c>
      <c r="O409">
        <v>0</v>
      </c>
      <c r="P409">
        <f>ROUND(Source!EL391,O409)</f>
        <v>3081380</v>
      </c>
      <c r="W409">
        <v>2490453.7999999998</v>
      </c>
      <c r="X409">
        <v>1</v>
      </c>
      <c r="Y409">
        <v>2490453.7999999998</v>
      </c>
      <c r="Z409">
        <v>3081380</v>
      </c>
      <c r="AA409">
        <v>1</v>
      </c>
      <c r="AB409">
        <v>3081380</v>
      </c>
    </row>
    <row r="410" spans="1:28" x14ac:dyDescent="0.2">
      <c r="A410">
        <v>50</v>
      </c>
      <c r="B410">
        <v>0</v>
      </c>
      <c r="C410">
        <v>0</v>
      </c>
      <c r="D410">
        <v>1</v>
      </c>
      <c r="E410">
        <v>217</v>
      </c>
      <c r="F410">
        <f>ROUND(Source!AU391,O410)</f>
        <v>0</v>
      </c>
      <c r="G410" t="s">
        <v>86</v>
      </c>
      <c r="H410" t="s">
        <v>87</v>
      </c>
      <c r="K410">
        <v>217</v>
      </c>
      <c r="L410">
        <v>18</v>
      </c>
      <c r="M410">
        <v>3</v>
      </c>
      <c r="N410" t="s">
        <v>3</v>
      </c>
      <c r="O410">
        <v>0</v>
      </c>
      <c r="P410">
        <f>ROUND(Source!EM391,O410)</f>
        <v>0</v>
      </c>
      <c r="W410">
        <v>0</v>
      </c>
      <c r="X410">
        <v>1</v>
      </c>
      <c r="Y410">
        <v>0</v>
      </c>
      <c r="Z410">
        <v>0</v>
      </c>
      <c r="AA410">
        <v>1</v>
      </c>
      <c r="AB410">
        <v>0</v>
      </c>
    </row>
    <row r="411" spans="1:28" x14ac:dyDescent="0.2">
      <c r="A411">
        <v>50</v>
      </c>
      <c r="B411">
        <v>0</v>
      </c>
      <c r="C411">
        <v>0</v>
      </c>
      <c r="D411">
        <v>1</v>
      </c>
      <c r="E411">
        <v>230</v>
      </c>
      <c r="F411">
        <f>ROUND(Source!BA391,O411)</f>
        <v>0</v>
      </c>
      <c r="G411" t="s">
        <v>88</v>
      </c>
      <c r="H411" t="s">
        <v>89</v>
      </c>
      <c r="K411">
        <v>230</v>
      </c>
      <c r="L411">
        <v>19</v>
      </c>
      <c r="M411">
        <v>3</v>
      </c>
      <c r="N411" t="s">
        <v>3</v>
      </c>
      <c r="O411">
        <v>0</v>
      </c>
      <c r="P411">
        <f>ROUND(Source!ES391,O411)</f>
        <v>0</v>
      </c>
      <c r="W411">
        <v>0</v>
      </c>
      <c r="X411">
        <v>1</v>
      </c>
      <c r="Y411">
        <v>0</v>
      </c>
      <c r="Z411">
        <v>0</v>
      </c>
      <c r="AA411">
        <v>1</v>
      </c>
      <c r="AB411">
        <v>0</v>
      </c>
    </row>
    <row r="412" spans="1:28" x14ac:dyDescent="0.2">
      <c r="A412">
        <v>50</v>
      </c>
      <c r="B412">
        <v>0</v>
      </c>
      <c r="C412">
        <v>0</v>
      </c>
      <c r="D412">
        <v>1</v>
      </c>
      <c r="E412">
        <v>206</v>
      </c>
      <c r="F412">
        <f>ROUND(Source!T391,O412)</f>
        <v>0</v>
      </c>
      <c r="G412" t="s">
        <v>90</v>
      </c>
      <c r="H412" t="s">
        <v>91</v>
      </c>
      <c r="K412">
        <v>206</v>
      </c>
      <c r="L412">
        <v>20</v>
      </c>
      <c r="M412">
        <v>3</v>
      </c>
      <c r="N412" t="s">
        <v>3</v>
      </c>
      <c r="O412">
        <v>0</v>
      </c>
      <c r="P412">
        <f>ROUND(Source!DL391,O412)</f>
        <v>0</v>
      </c>
      <c r="W412">
        <v>0</v>
      </c>
      <c r="X412">
        <v>1</v>
      </c>
      <c r="Y412">
        <v>0</v>
      </c>
      <c r="Z412">
        <v>0</v>
      </c>
      <c r="AA412">
        <v>1</v>
      </c>
      <c r="AB412">
        <v>0</v>
      </c>
    </row>
    <row r="413" spans="1:28" x14ac:dyDescent="0.2">
      <c r="A413">
        <v>50</v>
      </c>
      <c r="B413">
        <v>0</v>
      </c>
      <c r="C413">
        <v>0</v>
      </c>
      <c r="D413">
        <v>1</v>
      </c>
      <c r="E413">
        <v>207</v>
      </c>
      <c r="F413">
        <f>ROUND(Source!U391,O413)</f>
        <v>201.6712</v>
      </c>
      <c r="G413" t="s">
        <v>92</v>
      </c>
      <c r="H413" t="s">
        <v>93</v>
      </c>
      <c r="K413">
        <v>207</v>
      </c>
      <c r="L413">
        <v>21</v>
      </c>
      <c r="M413">
        <v>3</v>
      </c>
      <c r="N413" t="s">
        <v>3</v>
      </c>
      <c r="O413">
        <v>7</v>
      </c>
      <c r="P413">
        <f>ROUND(Source!DM391,O413)</f>
        <v>201.6712</v>
      </c>
      <c r="W413">
        <v>201.6712</v>
      </c>
      <c r="X413">
        <v>1</v>
      </c>
      <c r="Y413">
        <v>201.6712</v>
      </c>
      <c r="Z413">
        <v>201.6712</v>
      </c>
      <c r="AA413">
        <v>1</v>
      </c>
      <c r="AB413">
        <v>201.6712</v>
      </c>
    </row>
    <row r="414" spans="1:28" x14ac:dyDescent="0.2">
      <c r="A414">
        <v>50</v>
      </c>
      <c r="B414">
        <v>0</v>
      </c>
      <c r="C414">
        <v>0</v>
      </c>
      <c r="D414">
        <v>1</v>
      </c>
      <c r="E414">
        <v>208</v>
      </c>
      <c r="F414">
        <f>ROUND(Source!V391,O414)</f>
        <v>6.2519999999999998</v>
      </c>
      <c r="G414" t="s">
        <v>94</v>
      </c>
      <c r="H414" t="s">
        <v>95</v>
      </c>
      <c r="K414">
        <v>208</v>
      </c>
      <c r="L414">
        <v>22</v>
      </c>
      <c r="M414">
        <v>3</v>
      </c>
      <c r="N414" t="s">
        <v>3</v>
      </c>
      <c r="O414">
        <v>7</v>
      </c>
      <c r="P414">
        <f>ROUND(Source!DN391,O414)</f>
        <v>6.2519999999999998</v>
      </c>
      <c r="W414">
        <v>6.2519999999999998</v>
      </c>
      <c r="X414">
        <v>1</v>
      </c>
      <c r="Y414">
        <v>6.2519999999999998</v>
      </c>
      <c r="Z414">
        <v>6.2519999999999998</v>
      </c>
      <c r="AA414">
        <v>1</v>
      </c>
      <c r="AB414">
        <v>6.2519999999999998</v>
      </c>
    </row>
    <row r="415" spans="1:28" x14ac:dyDescent="0.2">
      <c r="A415">
        <v>50</v>
      </c>
      <c r="B415">
        <v>0</v>
      </c>
      <c r="C415">
        <v>0</v>
      </c>
      <c r="D415">
        <v>1</v>
      </c>
      <c r="E415">
        <v>209</v>
      </c>
      <c r="F415">
        <f>ROUND(Source!W391,O415)</f>
        <v>2</v>
      </c>
      <c r="G415" t="s">
        <v>96</v>
      </c>
      <c r="H415" t="s">
        <v>97</v>
      </c>
      <c r="K415">
        <v>209</v>
      </c>
      <c r="L415">
        <v>23</v>
      </c>
      <c r="M415">
        <v>3</v>
      </c>
      <c r="N415" t="s">
        <v>3</v>
      </c>
      <c r="O415">
        <v>0</v>
      </c>
      <c r="P415">
        <f>ROUND(Source!DO391,O415)</f>
        <v>2</v>
      </c>
      <c r="W415">
        <v>2.74</v>
      </c>
      <c r="X415">
        <v>1</v>
      </c>
      <c r="Y415">
        <v>2.74</v>
      </c>
      <c r="Z415">
        <v>2</v>
      </c>
      <c r="AA415">
        <v>1</v>
      </c>
      <c r="AB415">
        <v>2</v>
      </c>
    </row>
    <row r="416" spans="1:28" x14ac:dyDescent="0.2">
      <c r="A416">
        <v>50</v>
      </c>
      <c r="B416">
        <v>0</v>
      </c>
      <c r="C416">
        <v>0</v>
      </c>
      <c r="D416">
        <v>1</v>
      </c>
      <c r="E416">
        <v>233</v>
      </c>
      <c r="F416">
        <f>ROUND(Source!BD391,O416)</f>
        <v>0</v>
      </c>
      <c r="G416" t="s">
        <v>98</v>
      </c>
      <c r="H416" t="s">
        <v>99</v>
      </c>
      <c r="K416">
        <v>233</v>
      </c>
      <c r="L416">
        <v>24</v>
      </c>
      <c r="M416">
        <v>3</v>
      </c>
      <c r="N416" t="s">
        <v>3</v>
      </c>
      <c r="O416">
        <v>0</v>
      </c>
      <c r="P416">
        <f>ROUND(Source!EV391,O416)</f>
        <v>0</v>
      </c>
      <c r="W416">
        <v>0</v>
      </c>
      <c r="X416">
        <v>1</v>
      </c>
      <c r="Y416">
        <v>0</v>
      </c>
      <c r="Z416">
        <v>0</v>
      </c>
      <c r="AA416">
        <v>1</v>
      </c>
      <c r="AB416">
        <v>0</v>
      </c>
    </row>
    <row r="417" spans="1:206" x14ac:dyDescent="0.2">
      <c r="A417">
        <v>50</v>
      </c>
      <c r="B417">
        <v>0</v>
      </c>
      <c r="C417">
        <v>0</v>
      </c>
      <c r="D417">
        <v>1</v>
      </c>
      <c r="E417">
        <v>210</v>
      </c>
      <c r="F417">
        <f>ROUND(Source!X391,O417)</f>
        <v>1923</v>
      </c>
      <c r="G417" t="s">
        <v>100</v>
      </c>
      <c r="H417" t="s">
        <v>101</v>
      </c>
      <c r="K417">
        <v>210</v>
      </c>
      <c r="L417">
        <v>25</v>
      </c>
      <c r="M417">
        <v>3</v>
      </c>
      <c r="N417" t="s">
        <v>3</v>
      </c>
      <c r="O417">
        <v>0</v>
      </c>
      <c r="P417">
        <f>ROUND(Source!DP391,O417)</f>
        <v>97967</v>
      </c>
      <c r="W417">
        <v>1923.52</v>
      </c>
      <c r="X417">
        <v>1</v>
      </c>
      <c r="Y417">
        <v>1923.52</v>
      </c>
      <c r="Z417">
        <v>97967</v>
      </c>
      <c r="AA417">
        <v>1</v>
      </c>
      <c r="AB417">
        <v>97967</v>
      </c>
    </row>
    <row r="418" spans="1:206" x14ac:dyDescent="0.2">
      <c r="A418">
        <v>50</v>
      </c>
      <c r="B418">
        <v>0</v>
      </c>
      <c r="C418">
        <v>0</v>
      </c>
      <c r="D418">
        <v>1</v>
      </c>
      <c r="E418">
        <v>211</v>
      </c>
      <c r="F418">
        <f>ROUND(Source!Y391,O418)</f>
        <v>1007</v>
      </c>
      <c r="G418" t="s">
        <v>102</v>
      </c>
      <c r="H418" t="s">
        <v>103</v>
      </c>
      <c r="K418">
        <v>211</v>
      </c>
      <c r="L418">
        <v>26</v>
      </c>
      <c r="M418">
        <v>3</v>
      </c>
      <c r="N418" t="s">
        <v>3</v>
      </c>
      <c r="O418">
        <v>0</v>
      </c>
      <c r="P418">
        <f>ROUND(Source!DQ391,O418)</f>
        <v>51272</v>
      </c>
      <c r="W418">
        <v>1006.72</v>
      </c>
      <c r="X418">
        <v>1</v>
      </c>
      <c r="Y418">
        <v>1006.72</v>
      </c>
      <c r="Z418">
        <v>51272</v>
      </c>
      <c r="AA418">
        <v>1</v>
      </c>
      <c r="AB418">
        <v>51272</v>
      </c>
    </row>
    <row r="419" spans="1:206" x14ac:dyDescent="0.2">
      <c r="A419">
        <v>50</v>
      </c>
      <c r="B419">
        <v>0</v>
      </c>
      <c r="C419">
        <v>0</v>
      </c>
      <c r="D419">
        <v>1</v>
      </c>
      <c r="E419">
        <v>224</v>
      </c>
      <c r="F419">
        <f>ROUND(Source!AR391,O419)</f>
        <v>92662262</v>
      </c>
      <c r="G419" t="s">
        <v>104</v>
      </c>
      <c r="H419" t="s">
        <v>105</v>
      </c>
      <c r="K419">
        <v>224</v>
      </c>
      <c r="L419">
        <v>27</v>
      </c>
      <c r="M419">
        <v>3</v>
      </c>
      <c r="N419" t="s">
        <v>3</v>
      </c>
      <c r="O419">
        <v>0</v>
      </c>
      <c r="P419">
        <f>ROUND(Source!EJ391,O419)</f>
        <v>97079084</v>
      </c>
      <c r="W419">
        <v>92662261.400000006</v>
      </c>
      <c r="X419">
        <v>1</v>
      </c>
      <c r="Y419">
        <v>92662261.400000006</v>
      </c>
      <c r="Z419">
        <v>97079084</v>
      </c>
      <c r="AA419">
        <v>1</v>
      </c>
      <c r="AB419">
        <v>97079084</v>
      </c>
    </row>
    <row r="421" spans="1:206" x14ac:dyDescent="0.2">
      <c r="A421">
        <v>51</v>
      </c>
      <c r="B421">
        <f>B12</f>
        <v>477</v>
      </c>
      <c r="C421">
        <f>A12</f>
        <v>1</v>
      </c>
      <c r="D421">
        <f>ROW(A12)</f>
        <v>12</v>
      </c>
      <c r="F421" t="str">
        <f>IF(F12&lt;&gt;"",F12,"")</f>
        <v>02-01-014</v>
      </c>
      <c r="G421" t="str">
        <f>IF(G12&lt;&gt;"",G12,"")</f>
        <v>02-01-14 Система диагностики частичных разрядов</v>
      </c>
      <c r="H421">
        <v>0</v>
      </c>
      <c r="O421">
        <f t="shared" ref="O421:T421" si="280">ROUND(O391,0)</f>
        <v>92659331</v>
      </c>
      <c r="P421">
        <f t="shared" si="280"/>
        <v>92656189</v>
      </c>
      <c r="Q421">
        <f t="shared" si="280"/>
        <v>1212</v>
      </c>
      <c r="R421">
        <f t="shared" si="280"/>
        <v>79</v>
      </c>
      <c r="S421">
        <f t="shared" si="280"/>
        <v>1930</v>
      </c>
      <c r="T421">
        <f t="shared" si="280"/>
        <v>0</v>
      </c>
      <c r="U421">
        <f>U391</f>
        <v>201.6712</v>
      </c>
      <c r="V421">
        <f>V391</f>
        <v>6.2519999999999998</v>
      </c>
      <c r="W421">
        <f>ROUND(W391,0)</f>
        <v>2</v>
      </c>
      <c r="X421">
        <f>ROUND(X391,0)</f>
        <v>1923</v>
      </c>
      <c r="Y421">
        <f>ROUND(Y391,0)</f>
        <v>1007</v>
      </c>
      <c r="AO421">
        <f t="shared" ref="AO421:BD421" si="281">ROUND(AO391,0)</f>
        <v>0</v>
      </c>
      <c r="AP421">
        <f t="shared" si="281"/>
        <v>90171000</v>
      </c>
      <c r="AQ421">
        <f t="shared" si="281"/>
        <v>0</v>
      </c>
      <c r="AR421">
        <f t="shared" si="281"/>
        <v>92662262</v>
      </c>
      <c r="AS421">
        <f t="shared" si="281"/>
        <v>808</v>
      </c>
      <c r="AT421">
        <f t="shared" si="281"/>
        <v>2490454</v>
      </c>
      <c r="AU421">
        <f t="shared" si="281"/>
        <v>0</v>
      </c>
      <c r="AV421">
        <f t="shared" si="281"/>
        <v>92656189</v>
      </c>
      <c r="AW421">
        <f t="shared" si="281"/>
        <v>2485189</v>
      </c>
      <c r="AX421">
        <f t="shared" si="281"/>
        <v>0</v>
      </c>
      <c r="AY421">
        <f t="shared" si="281"/>
        <v>2485189</v>
      </c>
      <c r="AZ421">
        <f t="shared" si="281"/>
        <v>90171000</v>
      </c>
      <c r="BA421">
        <f t="shared" si="281"/>
        <v>0</v>
      </c>
      <c r="BB421">
        <f t="shared" si="281"/>
        <v>0</v>
      </c>
      <c r="BC421">
        <f t="shared" si="281"/>
        <v>0</v>
      </c>
      <c r="BD421">
        <f t="shared" si="281"/>
        <v>0</v>
      </c>
      <c r="DG421">
        <f t="shared" ref="DG421:DL421" si="282">ROUND(DG391,0)</f>
        <v>96923457</v>
      </c>
      <c r="DH421">
        <f t="shared" si="282"/>
        <v>96806675</v>
      </c>
      <c r="DI421">
        <f t="shared" si="282"/>
        <v>18494</v>
      </c>
      <c r="DJ421">
        <f t="shared" si="282"/>
        <v>3992</v>
      </c>
      <c r="DK421">
        <f t="shared" si="282"/>
        <v>98288</v>
      </c>
      <c r="DL421">
        <f t="shared" si="282"/>
        <v>0</v>
      </c>
      <c r="DM421">
        <f>DM391</f>
        <v>201.6712</v>
      </c>
      <c r="DN421">
        <f>DN391</f>
        <v>6.2519999999999998</v>
      </c>
      <c r="DO421">
        <f>ROUND(DO391,0)</f>
        <v>2</v>
      </c>
      <c r="DP421">
        <f>ROUND(DP391,0)</f>
        <v>97967</v>
      </c>
      <c r="DQ421">
        <f>ROUND(DQ391,0)</f>
        <v>51272</v>
      </c>
      <c r="EG421">
        <f t="shared" ref="EG421:EV421" si="283">ROUND(EG391,0)</f>
        <v>0</v>
      </c>
      <c r="EH421">
        <f t="shared" si="283"/>
        <v>93990643</v>
      </c>
      <c r="EI421">
        <f t="shared" si="283"/>
        <v>0</v>
      </c>
      <c r="EJ421">
        <f t="shared" si="283"/>
        <v>97079084</v>
      </c>
      <c r="EK421">
        <f t="shared" si="283"/>
        <v>7061</v>
      </c>
      <c r="EL421">
        <f t="shared" si="283"/>
        <v>3081380</v>
      </c>
      <c r="EM421">
        <f t="shared" si="283"/>
        <v>0</v>
      </c>
      <c r="EN421">
        <f t="shared" si="283"/>
        <v>96806675</v>
      </c>
      <c r="EO421">
        <f t="shared" si="283"/>
        <v>2816032</v>
      </c>
      <c r="EP421">
        <f t="shared" si="283"/>
        <v>0</v>
      </c>
      <c r="EQ421">
        <f t="shared" si="283"/>
        <v>2816032</v>
      </c>
      <c r="ER421">
        <f t="shared" si="283"/>
        <v>93990643</v>
      </c>
      <c r="ES421">
        <f t="shared" si="283"/>
        <v>0</v>
      </c>
      <c r="ET421">
        <f t="shared" si="283"/>
        <v>0</v>
      </c>
      <c r="EU421">
        <f t="shared" si="283"/>
        <v>0</v>
      </c>
      <c r="EV421">
        <f t="shared" si="283"/>
        <v>0</v>
      </c>
      <c r="GX421">
        <v>0</v>
      </c>
    </row>
    <row r="423" spans="1:206" x14ac:dyDescent="0.2">
      <c r="A423">
        <v>50</v>
      </c>
      <c r="B423">
        <v>0</v>
      </c>
      <c r="C423">
        <v>0</v>
      </c>
      <c r="D423">
        <v>1</v>
      </c>
      <c r="E423">
        <v>201</v>
      </c>
      <c r="F423">
        <f>ROUND(Source!O421,O423)</f>
        <v>92659331</v>
      </c>
      <c r="G423" t="s">
        <v>53</v>
      </c>
      <c r="H423" t="s">
        <v>54</v>
      </c>
      <c r="K423">
        <v>201</v>
      </c>
      <c r="L423">
        <v>1</v>
      </c>
      <c r="M423">
        <v>3</v>
      </c>
      <c r="N423" t="s">
        <v>3</v>
      </c>
      <c r="O423">
        <v>0</v>
      </c>
      <c r="P423">
        <f>ROUND(Source!DG421,O423)</f>
        <v>96923457</v>
      </c>
      <c r="W423">
        <v>2488331.16</v>
      </c>
      <c r="X423">
        <v>1</v>
      </c>
      <c r="Y423">
        <v>2488331.16</v>
      </c>
      <c r="Z423">
        <v>2932814</v>
      </c>
      <c r="AA423">
        <v>1</v>
      </c>
      <c r="AB423">
        <v>2932814</v>
      </c>
    </row>
    <row r="424" spans="1:206" x14ac:dyDescent="0.2">
      <c r="A424">
        <v>50</v>
      </c>
      <c r="B424">
        <v>0</v>
      </c>
      <c r="C424">
        <v>0</v>
      </c>
      <c r="D424">
        <v>1</v>
      </c>
      <c r="E424">
        <v>202</v>
      </c>
      <c r="F424">
        <f>ROUND(Source!P421,O424)</f>
        <v>92656189</v>
      </c>
      <c r="G424" t="s">
        <v>55</v>
      </c>
      <c r="H424" t="s">
        <v>56</v>
      </c>
      <c r="K424">
        <v>202</v>
      </c>
      <c r="L424">
        <v>2</v>
      </c>
      <c r="M424">
        <v>3</v>
      </c>
      <c r="N424" t="s">
        <v>3</v>
      </c>
      <c r="O424">
        <v>0</v>
      </c>
      <c r="P424">
        <f>ROUND(Source!DH421,O424)</f>
        <v>96806675</v>
      </c>
      <c r="W424">
        <v>92656188.709999993</v>
      </c>
      <c r="X424">
        <v>1</v>
      </c>
      <c r="Y424">
        <v>92656188.709999993</v>
      </c>
      <c r="Z424">
        <v>96806675</v>
      </c>
      <c r="AA424">
        <v>1</v>
      </c>
      <c r="AB424">
        <v>96806675</v>
      </c>
    </row>
    <row r="425" spans="1:206" x14ac:dyDescent="0.2">
      <c r="A425">
        <v>50</v>
      </c>
      <c r="B425">
        <v>0</v>
      </c>
      <c r="C425">
        <v>0</v>
      </c>
      <c r="D425">
        <v>1</v>
      </c>
      <c r="E425">
        <v>222</v>
      </c>
      <c r="F425">
        <f>ROUND(Source!AO421,O425)</f>
        <v>0</v>
      </c>
      <c r="G425" t="s">
        <v>57</v>
      </c>
      <c r="H425" t="s">
        <v>58</v>
      </c>
      <c r="K425">
        <v>222</v>
      </c>
      <c r="L425">
        <v>3</v>
      </c>
      <c r="M425">
        <v>3</v>
      </c>
      <c r="N425" t="s">
        <v>3</v>
      </c>
      <c r="O425">
        <v>0</v>
      </c>
      <c r="P425">
        <f>ROUND(Source!EG421,O425)</f>
        <v>0</v>
      </c>
      <c r="W425">
        <v>0</v>
      </c>
      <c r="X425">
        <v>1</v>
      </c>
      <c r="Y425">
        <v>0</v>
      </c>
      <c r="Z425">
        <v>0</v>
      </c>
      <c r="AA425">
        <v>1</v>
      </c>
      <c r="AB425">
        <v>0</v>
      </c>
    </row>
    <row r="426" spans="1:206" x14ac:dyDescent="0.2">
      <c r="A426">
        <v>50</v>
      </c>
      <c r="B426">
        <v>0</v>
      </c>
      <c r="C426">
        <v>0</v>
      </c>
      <c r="D426">
        <v>1</v>
      </c>
      <c r="E426">
        <v>225</v>
      </c>
      <c r="F426">
        <f>ROUND(Source!AV421,O426)</f>
        <v>92656189</v>
      </c>
      <c r="G426" t="s">
        <v>59</v>
      </c>
      <c r="H426" t="s">
        <v>60</v>
      </c>
      <c r="K426">
        <v>225</v>
      </c>
      <c r="L426">
        <v>4</v>
      </c>
      <c r="M426">
        <v>3</v>
      </c>
      <c r="N426" t="s">
        <v>3</v>
      </c>
      <c r="O426">
        <v>0</v>
      </c>
      <c r="P426">
        <f>ROUND(Source!EN421,O426)</f>
        <v>96806675</v>
      </c>
      <c r="W426">
        <v>92656188.709999993</v>
      </c>
      <c r="X426">
        <v>1</v>
      </c>
      <c r="Y426">
        <v>92656188.709999993</v>
      </c>
      <c r="Z426">
        <v>96806675</v>
      </c>
      <c r="AA426">
        <v>1</v>
      </c>
      <c r="AB426">
        <v>96806675</v>
      </c>
    </row>
    <row r="427" spans="1:206" x14ac:dyDescent="0.2">
      <c r="A427">
        <v>50</v>
      </c>
      <c r="B427">
        <v>0</v>
      </c>
      <c r="C427">
        <v>0</v>
      </c>
      <c r="D427">
        <v>1</v>
      </c>
      <c r="E427">
        <v>226</v>
      </c>
      <c r="F427">
        <f>ROUND(Source!AW421,O427)</f>
        <v>2485189</v>
      </c>
      <c r="G427" t="s">
        <v>61</v>
      </c>
      <c r="H427" t="s">
        <v>62</v>
      </c>
      <c r="K427">
        <v>226</v>
      </c>
      <c r="L427">
        <v>5</v>
      </c>
      <c r="M427">
        <v>3</v>
      </c>
      <c r="N427" t="s">
        <v>3</v>
      </c>
      <c r="O427">
        <v>0</v>
      </c>
      <c r="P427">
        <f>ROUND(Source!EO421,O427)</f>
        <v>2816032</v>
      </c>
      <c r="W427">
        <v>2485188.71</v>
      </c>
      <c r="X427">
        <v>1</v>
      </c>
      <c r="Y427">
        <v>2485188.71</v>
      </c>
      <c r="Z427">
        <v>2816032</v>
      </c>
      <c r="AA427">
        <v>1</v>
      </c>
      <c r="AB427">
        <v>2816032</v>
      </c>
    </row>
    <row r="428" spans="1:206" x14ac:dyDescent="0.2">
      <c r="A428">
        <v>50</v>
      </c>
      <c r="B428">
        <v>0</v>
      </c>
      <c r="C428">
        <v>0</v>
      </c>
      <c r="D428">
        <v>1</v>
      </c>
      <c r="E428">
        <v>227</v>
      </c>
      <c r="F428">
        <f>ROUND(Source!AX421,O428)</f>
        <v>0</v>
      </c>
      <c r="G428" t="s">
        <v>63</v>
      </c>
      <c r="H428" t="s">
        <v>64</v>
      </c>
      <c r="K428">
        <v>227</v>
      </c>
      <c r="L428">
        <v>6</v>
      </c>
      <c r="M428">
        <v>3</v>
      </c>
      <c r="N428" t="s">
        <v>3</v>
      </c>
      <c r="O428">
        <v>0</v>
      </c>
      <c r="P428">
        <f>ROUND(Source!EP421,O428)</f>
        <v>0</v>
      </c>
      <c r="W428">
        <v>0</v>
      </c>
      <c r="X428">
        <v>1</v>
      </c>
      <c r="Y428">
        <v>0</v>
      </c>
      <c r="Z428">
        <v>0</v>
      </c>
      <c r="AA428">
        <v>1</v>
      </c>
      <c r="AB428">
        <v>0</v>
      </c>
    </row>
    <row r="429" spans="1:206" x14ac:dyDescent="0.2">
      <c r="A429">
        <v>50</v>
      </c>
      <c r="B429">
        <v>0</v>
      </c>
      <c r="C429">
        <v>0</v>
      </c>
      <c r="D429">
        <v>1</v>
      </c>
      <c r="E429">
        <v>228</v>
      </c>
      <c r="F429">
        <f>ROUND(Source!AY421,O429)</f>
        <v>2485189</v>
      </c>
      <c r="G429" t="s">
        <v>65</v>
      </c>
      <c r="H429" t="s">
        <v>66</v>
      </c>
      <c r="K429">
        <v>228</v>
      </c>
      <c r="L429">
        <v>7</v>
      </c>
      <c r="M429">
        <v>3</v>
      </c>
      <c r="N429" t="s">
        <v>3</v>
      </c>
      <c r="O429">
        <v>0</v>
      </c>
      <c r="P429">
        <f>ROUND(Source!EQ421,O429)</f>
        <v>2816032</v>
      </c>
      <c r="W429">
        <v>2485188.71</v>
      </c>
      <c r="X429">
        <v>1</v>
      </c>
      <c r="Y429">
        <v>2485188.71</v>
      </c>
      <c r="Z429">
        <v>2816032</v>
      </c>
      <c r="AA429">
        <v>1</v>
      </c>
      <c r="AB429">
        <v>2816032</v>
      </c>
    </row>
    <row r="430" spans="1:206" x14ac:dyDescent="0.2">
      <c r="A430">
        <v>50</v>
      </c>
      <c r="B430">
        <v>0</v>
      </c>
      <c r="C430">
        <v>0</v>
      </c>
      <c r="D430">
        <v>1</v>
      </c>
      <c r="E430">
        <v>216</v>
      </c>
      <c r="F430">
        <f>ROUND(Source!AP421,O430)</f>
        <v>90171000</v>
      </c>
      <c r="G430" t="s">
        <v>67</v>
      </c>
      <c r="H430" t="s">
        <v>68</v>
      </c>
      <c r="K430">
        <v>216</v>
      </c>
      <c r="L430">
        <v>8</v>
      </c>
      <c r="M430">
        <v>3</v>
      </c>
      <c r="N430" t="s">
        <v>3</v>
      </c>
      <c r="O430">
        <v>0</v>
      </c>
      <c r="P430">
        <f>ROUND(Source!EH421,O430)</f>
        <v>93990643</v>
      </c>
      <c r="W430">
        <v>90171000</v>
      </c>
      <c r="X430">
        <v>1</v>
      </c>
      <c r="Y430">
        <v>90171000</v>
      </c>
      <c r="Z430">
        <v>93990643</v>
      </c>
      <c r="AA430">
        <v>1</v>
      </c>
      <c r="AB430">
        <v>93990643</v>
      </c>
    </row>
    <row r="431" spans="1:206" x14ac:dyDescent="0.2">
      <c r="A431">
        <v>50</v>
      </c>
      <c r="B431">
        <v>0</v>
      </c>
      <c r="C431">
        <v>0</v>
      </c>
      <c r="D431">
        <v>1</v>
      </c>
      <c r="E431">
        <v>223</v>
      </c>
      <c r="F431">
        <f>ROUND(Source!AQ421,O431)</f>
        <v>0</v>
      </c>
      <c r="G431" t="s">
        <v>69</v>
      </c>
      <c r="H431" t="s">
        <v>70</v>
      </c>
      <c r="K431">
        <v>223</v>
      </c>
      <c r="L431">
        <v>9</v>
      </c>
      <c r="M431">
        <v>3</v>
      </c>
      <c r="N431" t="s">
        <v>3</v>
      </c>
      <c r="O431">
        <v>0</v>
      </c>
      <c r="P431">
        <f>ROUND(Source!EI421,O431)</f>
        <v>0</v>
      </c>
      <c r="W431">
        <v>0</v>
      </c>
      <c r="X431">
        <v>1</v>
      </c>
      <c r="Y431">
        <v>0</v>
      </c>
      <c r="Z431">
        <v>0</v>
      </c>
      <c r="AA431">
        <v>1</v>
      </c>
      <c r="AB431">
        <v>0</v>
      </c>
    </row>
    <row r="432" spans="1:206" x14ac:dyDescent="0.2">
      <c r="A432">
        <v>50</v>
      </c>
      <c r="B432">
        <v>0</v>
      </c>
      <c r="C432">
        <v>0</v>
      </c>
      <c r="D432">
        <v>1</v>
      </c>
      <c r="E432">
        <v>229</v>
      </c>
      <c r="F432">
        <f>ROUND(Source!AZ421,O432)</f>
        <v>90171000</v>
      </c>
      <c r="G432" t="s">
        <v>71</v>
      </c>
      <c r="H432" t="s">
        <v>72</v>
      </c>
      <c r="K432">
        <v>229</v>
      </c>
      <c r="L432">
        <v>10</v>
      </c>
      <c r="M432">
        <v>3</v>
      </c>
      <c r="N432" t="s">
        <v>3</v>
      </c>
      <c r="O432">
        <v>0</v>
      </c>
      <c r="P432">
        <f>ROUND(Source!ER421,O432)</f>
        <v>93990643</v>
      </c>
      <c r="W432">
        <v>90171000</v>
      </c>
      <c r="X432">
        <v>1</v>
      </c>
      <c r="Y432">
        <v>90171000</v>
      </c>
      <c r="Z432">
        <v>93990643</v>
      </c>
      <c r="AA432">
        <v>1</v>
      </c>
      <c r="AB432">
        <v>93990643</v>
      </c>
    </row>
    <row r="433" spans="1:28" x14ac:dyDescent="0.2">
      <c r="A433">
        <v>50</v>
      </c>
      <c r="B433">
        <v>0</v>
      </c>
      <c r="C433">
        <v>0</v>
      </c>
      <c r="D433">
        <v>1</v>
      </c>
      <c r="E433">
        <v>203</v>
      </c>
      <c r="F433">
        <f>ROUND(Source!Q421,O433)</f>
        <v>1212</v>
      </c>
      <c r="G433" t="s">
        <v>32</v>
      </c>
      <c r="H433" t="s">
        <v>73</v>
      </c>
      <c r="K433">
        <v>203</v>
      </c>
      <c r="L433">
        <v>11</v>
      </c>
      <c r="M433">
        <v>3</v>
      </c>
      <c r="N433" t="s">
        <v>3</v>
      </c>
      <c r="O433">
        <v>0</v>
      </c>
      <c r="P433">
        <f>ROUND(Source!DI421,O433)</f>
        <v>18494</v>
      </c>
      <c r="W433">
        <v>1212.5999999999999</v>
      </c>
      <c r="X433">
        <v>1</v>
      </c>
      <c r="Y433">
        <v>1212.5999999999999</v>
      </c>
      <c r="Z433">
        <v>18494</v>
      </c>
      <c r="AA433">
        <v>1</v>
      </c>
      <c r="AB433">
        <v>18494</v>
      </c>
    </row>
    <row r="434" spans="1:28" x14ac:dyDescent="0.2">
      <c r="A434">
        <v>50</v>
      </c>
      <c r="B434">
        <v>0</v>
      </c>
      <c r="C434">
        <v>0</v>
      </c>
      <c r="D434">
        <v>1</v>
      </c>
      <c r="E434">
        <v>231</v>
      </c>
      <c r="F434">
        <f>ROUND(Source!BB421,O434)</f>
        <v>0</v>
      </c>
      <c r="G434" t="s">
        <v>74</v>
      </c>
      <c r="H434" t="s">
        <v>75</v>
      </c>
      <c r="K434">
        <v>231</v>
      </c>
      <c r="L434">
        <v>12</v>
      </c>
      <c r="M434">
        <v>3</v>
      </c>
      <c r="N434" t="s">
        <v>3</v>
      </c>
      <c r="O434">
        <v>0</v>
      </c>
      <c r="P434">
        <f>ROUND(Source!ET421,O434)</f>
        <v>0</v>
      </c>
      <c r="W434">
        <v>0</v>
      </c>
      <c r="X434">
        <v>1</v>
      </c>
      <c r="Y434">
        <v>0</v>
      </c>
      <c r="Z434">
        <v>0</v>
      </c>
      <c r="AA434">
        <v>1</v>
      </c>
      <c r="AB434">
        <v>0</v>
      </c>
    </row>
    <row r="435" spans="1:28" x14ac:dyDescent="0.2">
      <c r="A435">
        <v>50</v>
      </c>
      <c r="B435">
        <v>0</v>
      </c>
      <c r="C435">
        <v>0</v>
      </c>
      <c r="D435">
        <v>1</v>
      </c>
      <c r="E435">
        <v>204</v>
      </c>
      <c r="F435">
        <f>ROUND(Source!R421,O435)</f>
        <v>79</v>
      </c>
      <c r="G435" t="s">
        <v>76</v>
      </c>
      <c r="H435" t="s">
        <v>77</v>
      </c>
      <c r="K435">
        <v>204</v>
      </c>
      <c r="L435">
        <v>13</v>
      </c>
      <c r="M435">
        <v>3</v>
      </c>
      <c r="N435" t="s">
        <v>3</v>
      </c>
      <c r="O435">
        <v>0</v>
      </c>
      <c r="P435">
        <f>ROUND(Source!DJ421,O435)</f>
        <v>3992</v>
      </c>
      <c r="W435">
        <v>78.38</v>
      </c>
      <c r="X435">
        <v>1</v>
      </c>
      <c r="Y435">
        <v>78.38</v>
      </c>
      <c r="Z435">
        <v>3992</v>
      </c>
      <c r="AA435">
        <v>1</v>
      </c>
      <c r="AB435">
        <v>3992</v>
      </c>
    </row>
    <row r="436" spans="1:28" x14ac:dyDescent="0.2">
      <c r="A436">
        <v>50</v>
      </c>
      <c r="B436">
        <v>0</v>
      </c>
      <c r="C436">
        <v>0</v>
      </c>
      <c r="D436">
        <v>1</v>
      </c>
      <c r="E436">
        <v>205</v>
      </c>
      <c r="F436">
        <f>ROUND(Source!S421,O436)</f>
        <v>1930</v>
      </c>
      <c r="G436" t="s">
        <v>78</v>
      </c>
      <c r="H436" t="s">
        <v>79</v>
      </c>
      <c r="K436">
        <v>205</v>
      </c>
      <c r="L436">
        <v>14</v>
      </c>
      <c r="M436">
        <v>3</v>
      </c>
      <c r="N436" t="s">
        <v>3</v>
      </c>
      <c r="O436">
        <v>0</v>
      </c>
      <c r="P436">
        <f>ROUND(Source!DK421,O436)</f>
        <v>98288</v>
      </c>
      <c r="W436">
        <v>1929.8499999999997</v>
      </c>
      <c r="X436">
        <v>1</v>
      </c>
      <c r="Y436">
        <v>1929.8499999999997</v>
      </c>
      <c r="Z436">
        <v>98288</v>
      </c>
      <c r="AA436">
        <v>1</v>
      </c>
      <c r="AB436">
        <v>98288</v>
      </c>
    </row>
    <row r="437" spans="1:28" x14ac:dyDescent="0.2">
      <c r="A437">
        <v>50</v>
      </c>
      <c r="B437">
        <v>0</v>
      </c>
      <c r="C437">
        <v>0</v>
      </c>
      <c r="D437">
        <v>1</v>
      </c>
      <c r="E437">
        <v>232</v>
      </c>
      <c r="F437">
        <f>ROUND(Source!BC421,O437)</f>
        <v>0</v>
      </c>
      <c r="G437" t="s">
        <v>80</v>
      </c>
      <c r="H437" t="s">
        <v>81</v>
      </c>
      <c r="K437">
        <v>232</v>
      </c>
      <c r="L437">
        <v>15</v>
      </c>
      <c r="M437">
        <v>3</v>
      </c>
      <c r="N437" t="s">
        <v>3</v>
      </c>
      <c r="O437">
        <v>0</v>
      </c>
      <c r="P437">
        <f>ROUND(Source!EU421,O437)</f>
        <v>0</v>
      </c>
      <c r="W437">
        <v>0</v>
      </c>
      <c r="X437">
        <v>1</v>
      </c>
      <c r="Y437">
        <v>0</v>
      </c>
      <c r="Z437">
        <v>0</v>
      </c>
      <c r="AA437">
        <v>1</v>
      </c>
      <c r="AB437">
        <v>0</v>
      </c>
    </row>
    <row r="438" spans="1:28" x14ac:dyDescent="0.2">
      <c r="A438">
        <v>50</v>
      </c>
      <c r="B438">
        <v>0</v>
      </c>
      <c r="C438">
        <v>0</v>
      </c>
      <c r="D438">
        <v>1</v>
      </c>
      <c r="E438">
        <v>214</v>
      </c>
      <c r="F438">
        <f>ROUND(Source!AS421,O438)</f>
        <v>808</v>
      </c>
      <c r="G438" t="s">
        <v>82</v>
      </c>
      <c r="H438" t="s">
        <v>83</v>
      </c>
      <c r="K438">
        <v>214</v>
      </c>
      <c r="L438">
        <v>16</v>
      </c>
      <c r="M438">
        <v>3</v>
      </c>
      <c r="N438" t="s">
        <v>3</v>
      </c>
      <c r="O438">
        <v>0</v>
      </c>
      <c r="P438">
        <f>ROUND(Source!EK421,O438)</f>
        <v>7061</v>
      </c>
      <c r="W438">
        <v>807.6</v>
      </c>
      <c r="X438">
        <v>1</v>
      </c>
      <c r="Y438">
        <v>807.6</v>
      </c>
      <c r="Z438">
        <v>7061</v>
      </c>
      <c r="AA438">
        <v>1</v>
      </c>
      <c r="AB438">
        <v>7061</v>
      </c>
    </row>
    <row r="439" spans="1:28" x14ac:dyDescent="0.2">
      <c r="A439">
        <v>50</v>
      </c>
      <c r="B439">
        <v>0</v>
      </c>
      <c r="C439">
        <v>0</v>
      </c>
      <c r="D439">
        <v>1</v>
      </c>
      <c r="E439">
        <v>215</v>
      </c>
      <c r="F439">
        <f>ROUND(Source!AT421,O439)</f>
        <v>2490454</v>
      </c>
      <c r="G439" t="s">
        <v>84</v>
      </c>
      <c r="H439" t="s">
        <v>85</v>
      </c>
      <c r="K439">
        <v>215</v>
      </c>
      <c r="L439">
        <v>17</v>
      </c>
      <c r="M439">
        <v>3</v>
      </c>
      <c r="N439" t="s">
        <v>3</v>
      </c>
      <c r="O439">
        <v>0</v>
      </c>
      <c r="P439">
        <f>ROUND(Source!EL421,O439)</f>
        <v>3081380</v>
      </c>
      <c r="W439">
        <v>2490453.7999999998</v>
      </c>
      <c r="X439">
        <v>1</v>
      </c>
      <c r="Y439">
        <v>2490453.7999999998</v>
      </c>
      <c r="Z439">
        <v>3081380</v>
      </c>
      <c r="AA439">
        <v>1</v>
      </c>
      <c r="AB439">
        <v>3081380</v>
      </c>
    </row>
    <row r="440" spans="1:28" x14ac:dyDescent="0.2">
      <c r="A440">
        <v>50</v>
      </c>
      <c r="B440">
        <v>0</v>
      </c>
      <c r="C440">
        <v>0</v>
      </c>
      <c r="D440">
        <v>1</v>
      </c>
      <c r="E440">
        <v>217</v>
      </c>
      <c r="F440">
        <f>ROUND(Source!AU421,O440)</f>
        <v>0</v>
      </c>
      <c r="G440" t="s">
        <v>86</v>
      </c>
      <c r="H440" t="s">
        <v>87</v>
      </c>
      <c r="K440">
        <v>217</v>
      </c>
      <c r="L440">
        <v>18</v>
      </c>
      <c r="M440">
        <v>3</v>
      </c>
      <c r="N440" t="s">
        <v>3</v>
      </c>
      <c r="O440">
        <v>0</v>
      </c>
      <c r="P440">
        <f>ROUND(Source!EM421,O440)</f>
        <v>0</v>
      </c>
      <c r="W440">
        <v>0</v>
      </c>
      <c r="X440">
        <v>1</v>
      </c>
      <c r="Y440">
        <v>0</v>
      </c>
      <c r="Z440">
        <v>0</v>
      </c>
      <c r="AA440">
        <v>1</v>
      </c>
      <c r="AB440">
        <v>0</v>
      </c>
    </row>
    <row r="441" spans="1:28" x14ac:dyDescent="0.2">
      <c r="A441">
        <v>50</v>
      </c>
      <c r="B441">
        <v>0</v>
      </c>
      <c r="C441">
        <v>0</v>
      </c>
      <c r="D441">
        <v>1</v>
      </c>
      <c r="E441">
        <v>230</v>
      </c>
      <c r="F441">
        <f>ROUND(Source!BA421,O441)</f>
        <v>0</v>
      </c>
      <c r="G441" t="s">
        <v>88</v>
      </c>
      <c r="H441" t="s">
        <v>89</v>
      </c>
      <c r="K441">
        <v>230</v>
      </c>
      <c r="L441">
        <v>19</v>
      </c>
      <c r="M441">
        <v>3</v>
      </c>
      <c r="N441" t="s">
        <v>3</v>
      </c>
      <c r="O441">
        <v>0</v>
      </c>
      <c r="P441">
        <f>ROUND(Source!ES421,O441)</f>
        <v>0</v>
      </c>
      <c r="W441">
        <v>0</v>
      </c>
      <c r="X441">
        <v>1</v>
      </c>
      <c r="Y441">
        <v>0</v>
      </c>
      <c r="Z441">
        <v>0</v>
      </c>
      <c r="AA441">
        <v>1</v>
      </c>
      <c r="AB441">
        <v>0</v>
      </c>
    </row>
    <row r="442" spans="1:28" x14ac:dyDescent="0.2">
      <c r="A442">
        <v>50</v>
      </c>
      <c r="B442">
        <v>0</v>
      </c>
      <c r="C442">
        <v>0</v>
      </c>
      <c r="D442">
        <v>1</v>
      </c>
      <c r="E442">
        <v>206</v>
      </c>
      <c r="F442">
        <f>ROUND(Source!T421,O442)</f>
        <v>0</v>
      </c>
      <c r="G442" t="s">
        <v>90</v>
      </c>
      <c r="H442" t="s">
        <v>91</v>
      </c>
      <c r="K442">
        <v>206</v>
      </c>
      <c r="L442">
        <v>20</v>
      </c>
      <c r="M442">
        <v>3</v>
      </c>
      <c r="N442" t="s">
        <v>3</v>
      </c>
      <c r="O442">
        <v>0</v>
      </c>
      <c r="P442">
        <f>ROUND(Source!DL421,O442)</f>
        <v>0</v>
      </c>
      <c r="W442">
        <v>0</v>
      </c>
      <c r="X442">
        <v>1</v>
      </c>
      <c r="Y442">
        <v>0</v>
      </c>
      <c r="Z442">
        <v>0</v>
      </c>
      <c r="AA442">
        <v>1</v>
      </c>
      <c r="AB442">
        <v>0</v>
      </c>
    </row>
    <row r="443" spans="1:28" x14ac:dyDescent="0.2">
      <c r="A443">
        <v>50</v>
      </c>
      <c r="B443">
        <v>0</v>
      </c>
      <c r="C443">
        <v>0</v>
      </c>
      <c r="D443">
        <v>1</v>
      </c>
      <c r="E443">
        <v>207</v>
      </c>
      <c r="F443">
        <f>ROUND(Source!U421,O443)</f>
        <v>201.6712</v>
      </c>
      <c r="G443" t="s">
        <v>92</v>
      </c>
      <c r="H443" t="s">
        <v>93</v>
      </c>
      <c r="K443">
        <v>207</v>
      </c>
      <c r="L443">
        <v>21</v>
      </c>
      <c r="M443">
        <v>3</v>
      </c>
      <c r="N443" t="s">
        <v>3</v>
      </c>
      <c r="O443">
        <v>7</v>
      </c>
      <c r="P443">
        <f>ROUND(Source!DM421,O443)</f>
        <v>201.6712</v>
      </c>
      <c r="W443">
        <v>201.6712</v>
      </c>
      <c r="X443">
        <v>1</v>
      </c>
      <c r="Y443">
        <v>201.6712</v>
      </c>
      <c r="Z443">
        <v>201.6712</v>
      </c>
      <c r="AA443">
        <v>1</v>
      </c>
      <c r="AB443">
        <v>201.6712</v>
      </c>
    </row>
    <row r="444" spans="1:28" x14ac:dyDescent="0.2">
      <c r="A444">
        <v>50</v>
      </c>
      <c r="B444">
        <v>0</v>
      </c>
      <c r="C444">
        <v>0</v>
      </c>
      <c r="D444">
        <v>1</v>
      </c>
      <c r="E444">
        <v>208</v>
      </c>
      <c r="F444">
        <f>ROUND(Source!V421,O444)</f>
        <v>6.2519999999999998</v>
      </c>
      <c r="G444" t="s">
        <v>94</v>
      </c>
      <c r="H444" t="s">
        <v>95</v>
      </c>
      <c r="K444">
        <v>208</v>
      </c>
      <c r="L444">
        <v>22</v>
      </c>
      <c r="M444">
        <v>3</v>
      </c>
      <c r="N444" t="s">
        <v>3</v>
      </c>
      <c r="O444">
        <v>7</v>
      </c>
      <c r="P444">
        <f>ROUND(Source!DN421,O444)</f>
        <v>6.2519999999999998</v>
      </c>
      <c r="W444">
        <v>6.2519999999999998</v>
      </c>
      <c r="X444">
        <v>1</v>
      </c>
      <c r="Y444">
        <v>6.2519999999999998</v>
      </c>
      <c r="Z444">
        <v>6.2519999999999998</v>
      </c>
      <c r="AA444">
        <v>1</v>
      </c>
      <c r="AB444">
        <v>6.2519999999999998</v>
      </c>
    </row>
    <row r="445" spans="1:28" x14ac:dyDescent="0.2">
      <c r="A445">
        <v>50</v>
      </c>
      <c r="B445">
        <v>0</v>
      </c>
      <c r="C445">
        <v>0</v>
      </c>
      <c r="D445">
        <v>1</v>
      </c>
      <c r="E445">
        <v>209</v>
      </c>
      <c r="F445">
        <f>ROUND(Source!W421,O445)</f>
        <v>2</v>
      </c>
      <c r="G445" t="s">
        <v>96</v>
      </c>
      <c r="H445" t="s">
        <v>97</v>
      </c>
      <c r="K445">
        <v>209</v>
      </c>
      <c r="L445">
        <v>23</v>
      </c>
      <c r="M445">
        <v>3</v>
      </c>
      <c r="N445" t="s">
        <v>3</v>
      </c>
      <c r="O445">
        <v>0</v>
      </c>
      <c r="P445">
        <f>ROUND(Source!DO421,O445)</f>
        <v>2</v>
      </c>
      <c r="W445">
        <v>2.74</v>
      </c>
      <c r="X445">
        <v>1</v>
      </c>
      <c r="Y445">
        <v>2.74</v>
      </c>
      <c r="Z445">
        <v>2</v>
      </c>
      <c r="AA445">
        <v>1</v>
      </c>
      <c r="AB445">
        <v>2</v>
      </c>
    </row>
    <row r="446" spans="1:28" x14ac:dyDescent="0.2">
      <c r="A446">
        <v>50</v>
      </c>
      <c r="B446">
        <v>0</v>
      </c>
      <c r="C446">
        <v>0</v>
      </c>
      <c r="D446">
        <v>1</v>
      </c>
      <c r="E446">
        <v>233</v>
      </c>
      <c r="F446">
        <f>ROUND(Source!BD421,O446)</f>
        <v>0</v>
      </c>
      <c r="G446" t="s">
        <v>98</v>
      </c>
      <c r="H446" t="s">
        <v>99</v>
      </c>
      <c r="K446">
        <v>233</v>
      </c>
      <c r="L446">
        <v>24</v>
      </c>
      <c r="M446">
        <v>3</v>
      </c>
      <c r="N446" t="s">
        <v>3</v>
      </c>
      <c r="O446">
        <v>0</v>
      </c>
      <c r="P446">
        <f>ROUND(Source!EV421,O446)</f>
        <v>0</v>
      </c>
      <c r="W446">
        <v>0</v>
      </c>
      <c r="X446">
        <v>1</v>
      </c>
      <c r="Y446">
        <v>0</v>
      </c>
      <c r="Z446">
        <v>0</v>
      </c>
      <c r="AA446">
        <v>1</v>
      </c>
      <c r="AB446">
        <v>0</v>
      </c>
    </row>
    <row r="447" spans="1:28" x14ac:dyDescent="0.2">
      <c r="A447">
        <v>50</v>
      </c>
      <c r="B447">
        <v>0</v>
      </c>
      <c r="C447">
        <v>0</v>
      </c>
      <c r="D447">
        <v>1</v>
      </c>
      <c r="E447">
        <v>210</v>
      </c>
      <c r="F447">
        <f>ROUND(Source!X421,O447)</f>
        <v>1923</v>
      </c>
      <c r="G447" t="s">
        <v>100</v>
      </c>
      <c r="H447" t="s">
        <v>101</v>
      </c>
      <c r="K447">
        <v>210</v>
      </c>
      <c r="L447">
        <v>25</v>
      </c>
      <c r="M447">
        <v>3</v>
      </c>
      <c r="N447" t="s">
        <v>3</v>
      </c>
      <c r="O447">
        <v>0</v>
      </c>
      <c r="P447">
        <f>ROUND(Source!DP421,O447)</f>
        <v>97967</v>
      </c>
      <c r="W447">
        <v>1923.52</v>
      </c>
      <c r="X447">
        <v>1</v>
      </c>
      <c r="Y447">
        <v>1923.52</v>
      </c>
      <c r="Z447">
        <v>97967</v>
      </c>
      <c r="AA447">
        <v>1</v>
      </c>
      <c r="AB447">
        <v>97967</v>
      </c>
    </row>
    <row r="448" spans="1:28" x14ac:dyDescent="0.2">
      <c r="A448">
        <v>50</v>
      </c>
      <c r="B448">
        <v>0</v>
      </c>
      <c r="C448">
        <v>0</v>
      </c>
      <c r="D448">
        <v>1</v>
      </c>
      <c r="E448">
        <v>211</v>
      </c>
      <c r="F448">
        <f>ROUND(Source!Y421,O448)</f>
        <v>1007</v>
      </c>
      <c r="G448" t="s">
        <v>102</v>
      </c>
      <c r="H448" t="s">
        <v>103</v>
      </c>
      <c r="K448">
        <v>211</v>
      </c>
      <c r="L448">
        <v>26</v>
      </c>
      <c r="M448">
        <v>3</v>
      </c>
      <c r="N448" t="s">
        <v>3</v>
      </c>
      <c r="O448">
        <v>0</v>
      </c>
      <c r="P448">
        <f>ROUND(Source!DQ421,O448)</f>
        <v>51272</v>
      </c>
      <c r="W448">
        <v>1006.72</v>
      </c>
      <c r="X448">
        <v>1</v>
      </c>
      <c r="Y448">
        <v>1006.72</v>
      </c>
      <c r="Z448">
        <v>51272</v>
      </c>
      <c r="AA448">
        <v>1</v>
      </c>
      <c r="AB448">
        <v>51272</v>
      </c>
    </row>
    <row r="449" spans="1:28" x14ac:dyDescent="0.2">
      <c r="A449">
        <v>50</v>
      </c>
      <c r="B449">
        <v>0</v>
      </c>
      <c r="C449">
        <v>0</v>
      </c>
      <c r="D449">
        <v>1</v>
      </c>
      <c r="E449">
        <v>224</v>
      </c>
      <c r="F449">
        <f>ROUND(Source!AR421,O449)</f>
        <v>92662262</v>
      </c>
      <c r="G449" t="s">
        <v>104</v>
      </c>
      <c r="H449" t="s">
        <v>105</v>
      </c>
      <c r="K449">
        <v>224</v>
      </c>
      <c r="L449">
        <v>27</v>
      </c>
      <c r="M449">
        <v>3</v>
      </c>
      <c r="N449" t="s">
        <v>3</v>
      </c>
      <c r="O449">
        <v>0</v>
      </c>
      <c r="P449">
        <f>ROUND(Source!EJ421,O449)</f>
        <v>97079084</v>
      </c>
      <c r="W449">
        <v>92662261.400000006</v>
      </c>
      <c r="X449">
        <v>1</v>
      </c>
      <c r="Y449">
        <v>92662261.400000006</v>
      </c>
      <c r="Z449">
        <v>97079084</v>
      </c>
      <c r="AA449">
        <v>1</v>
      </c>
      <c r="AB449">
        <v>97079084</v>
      </c>
    </row>
    <row r="452" spans="1:28" x14ac:dyDescent="0.2">
      <c r="A452">
        <v>70</v>
      </c>
      <c r="B452">
        <v>1</v>
      </c>
      <c r="D452">
        <v>1</v>
      </c>
      <c r="E452" t="s">
        <v>321</v>
      </c>
      <c r="F452" t="s">
        <v>322</v>
      </c>
      <c r="G452">
        <v>1</v>
      </c>
      <c r="H452">
        <v>0</v>
      </c>
      <c r="I452" t="s">
        <v>3</v>
      </c>
      <c r="J452">
        <v>1</v>
      </c>
      <c r="K452">
        <v>0</v>
      </c>
      <c r="L452" t="s">
        <v>3</v>
      </c>
      <c r="M452" t="s">
        <v>3</v>
      </c>
      <c r="N452">
        <v>0</v>
      </c>
      <c r="O452">
        <v>1</v>
      </c>
      <c r="P452" t="s">
        <v>323</v>
      </c>
    </row>
    <row r="453" spans="1:28" x14ac:dyDescent="0.2">
      <c r="A453">
        <v>70</v>
      </c>
      <c r="B453">
        <v>1</v>
      </c>
      <c r="D453">
        <v>2</v>
      </c>
      <c r="E453" t="s">
        <v>324</v>
      </c>
      <c r="F453" t="s">
        <v>325</v>
      </c>
      <c r="G453">
        <v>0</v>
      </c>
      <c r="H453">
        <v>0</v>
      </c>
      <c r="I453" t="s">
        <v>3</v>
      </c>
      <c r="J453">
        <v>1</v>
      </c>
      <c r="K453">
        <v>0</v>
      </c>
      <c r="L453" t="s">
        <v>3</v>
      </c>
      <c r="M453" t="s">
        <v>3</v>
      </c>
      <c r="N453">
        <v>0</v>
      </c>
      <c r="O453">
        <v>0</v>
      </c>
      <c r="P453" t="s">
        <v>326</v>
      </c>
    </row>
    <row r="454" spans="1:28" x14ac:dyDescent="0.2">
      <c r="A454">
        <v>70</v>
      </c>
      <c r="B454">
        <v>1</v>
      </c>
      <c r="D454">
        <v>3</v>
      </c>
      <c r="E454" t="s">
        <v>327</v>
      </c>
      <c r="F454" t="s">
        <v>328</v>
      </c>
      <c r="G454">
        <v>0</v>
      </c>
      <c r="H454">
        <v>0</v>
      </c>
      <c r="I454" t="s">
        <v>3</v>
      </c>
      <c r="J454">
        <v>1</v>
      </c>
      <c r="K454">
        <v>0</v>
      </c>
      <c r="L454" t="s">
        <v>3</v>
      </c>
      <c r="M454" t="s">
        <v>3</v>
      </c>
      <c r="N454">
        <v>0</v>
      </c>
      <c r="O454">
        <v>0</v>
      </c>
      <c r="P454" t="s">
        <v>329</v>
      </c>
    </row>
    <row r="455" spans="1:28" x14ac:dyDescent="0.2">
      <c r="A455">
        <v>70</v>
      </c>
      <c r="B455">
        <v>1</v>
      </c>
      <c r="D455">
        <v>4</v>
      </c>
      <c r="E455" t="s">
        <v>330</v>
      </c>
      <c r="F455" t="s">
        <v>331</v>
      </c>
      <c r="G455">
        <v>1</v>
      </c>
      <c r="H455">
        <v>0</v>
      </c>
      <c r="I455" t="s">
        <v>3</v>
      </c>
      <c r="J455">
        <v>2</v>
      </c>
      <c r="K455">
        <v>0</v>
      </c>
      <c r="L455" t="s">
        <v>3</v>
      </c>
      <c r="M455" t="s">
        <v>3</v>
      </c>
      <c r="N455">
        <v>0</v>
      </c>
      <c r="O455">
        <v>1</v>
      </c>
      <c r="P455" t="s">
        <v>3</v>
      </c>
    </row>
    <row r="456" spans="1:28" x14ac:dyDescent="0.2">
      <c r="A456">
        <v>70</v>
      </c>
      <c r="B456">
        <v>1</v>
      </c>
      <c r="D456">
        <v>5</v>
      </c>
      <c r="E456" t="s">
        <v>332</v>
      </c>
      <c r="F456" t="s">
        <v>333</v>
      </c>
      <c r="G456">
        <v>0</v>
      </c>
      <c r="H456">
        <v>0</v>
      </c>
      <c r="I456" t="s">
        <v>3</v>
      </c>
      <c r="J456">
        <v>2</v>
      </c>
      <c r="K456">
        <v>0</v>
      </c>
      <c r="L456" t="s">
        <v>3</v>
      </c>
      <c r="M456" t="s">
        <v>3</v>
      </c>
      <c r="N456">
        <v>0</v>
      </c>
      <c r="O456">
        <v>0</v>
      </c>
      <c r="P456" t="s">
        <v>3</v>
      </c>
    </row>
    <row r="457" spans="1:28" x14ac:dyDescent="0.2">
      <c r="A457">
        <v>70</v>
      </c>
      <c r="B457">
        <v>1</v>
      </c>
      <c r="D457">
        <v>6</v>
      </c>
      <c r="E457" t="s">
        <v>334</v>
      </c>
      <c r="F457" t="s">
        <v>335</v>
      </c>
      <c r="G457">
        <v>0</v>
      </c>
      <c r="H457">
        <v>0</v>
      </c>
      <c r="I457" t="s">
        <v>3</v>
      </c>
      <c r="J457">
        <v>2</v>
      </c>
      <c r="K457">
        <v>0</v>
      </c>
      <c r="L457" t="s">
        <v>3</v>
      </c>
      <c r="M457" t="s">
        <v>3</v>
      </c>
      <c r="N457">
        <v>0</v>
      </c>
      <c r="O457">
        <v>0</v>
      </c>
      <c r="P457" t="s">
        <v>3</v>
      </c>
    </row>
    <row r="458" spans="1:28" x14ac:dyDescent="0.2">
      <c r="A458">
        <v>70</v>
      </c>
      <c r="B458">
        <v>1</v>
      </c>
      <c r="D458">
        <v>7</v>
      </c>
      <c r="E458" t="s">
        <v>336</v>
      </c>
      <c r="F458" t="s">
        <v>337</v>
      </c>
      <c r="G458">
        <v>0</v>
      </c>
      <c r="H458">
        <v>0</v>
      </c>
      <c r="I458" t="s">
        <v>338</v>
      </c>
      <c r="J458">
        <v>0</v>
      </c>
      <c r="K458">
        <v>0</v>
      </c>
      <c r="L458" t="s">
        <v>3</v>
      </c>
      <c r="M458" t="s">
        <v>3</v>
      </c>
      <c r="N458">
        <v>0</v>
      </c>
      <c r="O458">
        <v>0</v>
      </c>
      <c r="P458" t="s">
        <v>339</v>
      </c>
    </row>
    <row r="459" spans="1:28" x14ac:dyDescent="0.2">
      <c r="A459">
        <v>70</v>
      </c>
      <c r="B459">
        <v>1</v>
      </c>
      <c r="D459">
        <v>8</v>
      </c>
      <c r="E459" t="s">
        <v>340</v>
      </c>
      <c r="F459" t="s">
        <v>341</v>
      </c>
      <c r="G459">
        <v>1</v>
      </c>
      <c r="H459">
        <v>0</v>
      </c>
      <c r="I459" t="s">
        <v>3</v>
      </c>
      <c r="J459">
        <v>5</v>
      </c>
      <c r="K459">
        <v>0</v>
      </c>
      <c r="L459" t="s">
        <v>3</v>
      </c>
      <c r="M459" t="s">
        <v>3</v>
      </c>
      <c r="N459">
        <v>0</v>
      </c>
      <c r="O459">
        <v>1</v>
      </c>
      <c r="P459" t="s">
        <v>3</v>
      </c>
    </row>
    <row r="460" spans="1:28" x14ac:dyDescent="0.2">
      <c r="A460">
        <v>70</v>
      </c>
      <c r="B460">
        <v>1</v>
      </c>
      <c r="D460">
        <v>9</v>
      </c>
      <c r="E460" t="s">
        <v>342</v>
      </c>
      <c r="F460" t="s">
        <v>343</v>
      </c>
      <c r="G460">
        <v>0</v>
      </c>
      <c r="H460">
        <v>0</v>
      </c>
      <c r="I460" t="s">
        <v>3</v>
      </c>
      <c r="J460">
        <v>5</v>
      </c>
      <c r="K460">
        <v>0</v>
      </c>
      <c r="L460" t="s">
        <v>3</v>
      </c>
      <c r="M460" t="s">
        <v>3</v>
      </c>
      <c r="N460">
        <v>0</v>
      </c>
      <c r="O460">
        <v>0</v>
      </c>
      <c r="P460" t="s">
        <v>3</v>
      </c>
    </row>
    <row r="461" spans="1:28" x14ac:dyDescent="0.2">
      <c r="A461">
        <v>70</v>
      </c>
      <c r="B461">
        <v>1</v>
      </c>
      <c r="D461">
        <v>10</v>
      </c>
      <c r="E461" t="s">
        <v>344</v>
      </c>
      <c r="F461" t="s">
        <v>345</v>
      </c>
      <c r="G461">
        <v>0</v>
      </c>
      <c r="H461">
        <v>0</v>
      </c>
      <c r="I461" t="s">
        <v>346</v>
      </c>
      <c r="J461">
        <v>5</v>
      </c>
      <c r="K461">
        <v>0</v>
      </c>
      <c r="L461" t="s">
        <v>3</v>
      </c>
      <c r="M461" t="s">
        <v>3</v>
      </c>
      <c r="N461">
        <v>0</v>
      </c>
      <c r="O461">
        <v>0</v>
      </c>
      <c r="P461" t="s">
        <v>347</v>
      </c>
    </row>
    <row r="462" spans="1:28" x14ac:dyDescent="0.2">
      <c r="A462">
        <v>70</v>
      </c>
      <c r="B462">
        <v>1</v>
      </c>
      <c r="D462">
        <v>11</v>
      </c>
      <c r="E462" t="s">
        <v>348</v>
      </c>
      <c r="F462" t="s">
        <v>349</v>
      </c>
      <c r="G462">
        <v>0</v>
      </c>
      <c r="H462">
        <v>0</v>
      </c>
      <c r="I462" t="s">
        <v>350</v>
      </c>
      <c r="J462">
        <v>0</v>
      </c>
      <c r="K462">
        <v>0</v>
      </c>
      <c r="L462" t="s">
        <v>3</v>
      </c>
      <c r="M462" t="s">
        <v>3</v>
      </c>
      <c r="N462">
        <v>0</v>
      </c>
      <c r="O462">
        <v>0</v>
      </c>
      <c r="P462" t="s">
        <v>351</v>
      </c>
    </row>
    <row r="463" spans="1:28" x14ac:dyDescent="0.2">
      <c r="A463">
        <v>70</v>
      </c>
      <c r="B463">
        <v>1</v>
      </c>
      <c r="D463">
        <v>12</v>
      </c>
      <c r="E463" t="s">
        <v>352</v>
      </c>
      <c r="F463" t="s">
        <v>353</v>
      </c>
      <c r="G463">
        <v>0</v>
      </c>
      <c r="H463">
        <v>0</v>
      </c>
      <c r="I463" t="s">
        <v>354</v>
      </c>
      <c r="J463">
        <v>0</v>
      </c>
      <c r="K463">
        <v>0</v>
      </c>
      <c r="L463" t="s">
        <v>3</v>
      </c>
      <c r="M463" t="s">
        <v>3</v>
      </c>
      <c r="N463">
        <v>0</v>
      </c>
      <c r="O463">
        <v>0</v>
      </c>
      <c r="P463" t="s">
        <v>355</v>
      </c>
    </row>
    <row r="464" spans="1:28" x14ac:dyDescent="0.2">
      <c r="A464">
        <v>70</v>
      </c>
      <c r="B464">
        <v>1</v>
      </c>
      <c r="D464">
        <v>13</v>
      </c>
      <c r="E464" t="s">
        <v>356</v>
      </c>
      <c r="F464" t="s">
        <v>357</v>
      </c>
      <c r="G464">
        <v>0</v>
      </c>
      <c r="H464">
        <v>0</v>
      </c>
      <c r="I464" t="s">
        <v>358</v>
      </c>
      <c r="J464">
        <v>0</v>
      </c>
      <c r="K464">
        <v>0</v>
      </c>
      <c r="L464" t="s">
        <v>3</v>
      </c>
      <c r="M464" t="s">
        <v>3</v>
      </c>
      <c r="N464">
        <v>0</v>
      </c>
      <c r="O464">
        <v>0</v>
      </c>
      <c r="P464" t="s">
        <v>359</v>
      </c>
    </row>
    <row r="465" spans="1:40" x14ac:dyDescent="0.2">
      <c r="A465">
        <v>70</v>
      </c>
      <c r="B465">
        <v>1</v>
      </c>
      <c r="D465">
        <v>14</v>
      </c>
      <c r="E465" t="s">
        <v>360</v>
      </c>
      <c r="F465" t="s">
        <v>361</v>
      </c>
      <c r="G465">
        <v>0</v>
      </c>
      <c r="H465">
        <v>0</v>
      </c>
      <c r="I465" t="s">
        <v>3</v>
      </c>
      <c r="J465">
        <v>0</v>
      </c>
      <c r="K465">
        <v>0</v>
      </c>
      <c r="L465" t="s">
        <v>3</v>
      </c>
      <c r="M465" t="s">
        <v>3</v>
      </c>
      <c r="N465">
        <v>0</v>
      </c>
      <c r="O465">
        <v>0</v>
      </c>
      <c r="P465" t="s">
        <v>362</v>
      </c>
    </row>
    <row r="466" spans="1:40" x14ac:dyDescent="0.2">
      <c r="A466">
        <v>70</v>
      </c>
      <c r="B466">
        <v>1</v>
      </c>
      <c r="D466">
        <v>15</v>
      </c>
      <c r="E466" t="s">
        <v>363</v>
      </c>
      <c r="F466" t="s">
        <v>364</v>
      </c>
      <c r="G466">
        <v>0</v>
      </c>
      <c r="H466">
        <v>0</v>
      </c>
      <c r="I466" t="s">
        <v>3</v>
      </c>
      <c r="J466">
        <v>3</v>
      </c>
      <c r="K466">
        <v>0</v>
      </c>
      <c r="L466" t="s">
        <v>3</v>
      </c>
      <c r="M466" t="s">
        <v>3</v>
      </c>
      <c r="N466">
        <v>0</v>
      </c>
      <c r="O466">
        <v>0</v>
      </c>
      <c r="P466" t="s">
        <v>3</v>
      </c>
    </row>
    <row r="467" spans="1:40" x14ac:dyDescent="0.2">
      <c r="A467">
        <v>70</v>
      </c>
      <c r="B467">
        <v>1</v>
      </c>
      <c r="D467">
        <v>16</v>
      </c>
      <c r="E467" t="s">
        <v>365</v>
      </c>
      <c r="F467" t="s">
        <v>366</v>
      </c>
      <c r="G467">
        <v>1</v>
      </c>
      <c r="H467">
        <v>0</v>
      </c>
      <c r="I467" t="s">
        <v>3</v>
      </c>
      <c r="J467">
        <v>3</v>
      </c>
      <c r="K467">
        <v>0</v>
      </c>
      <c r="L467" t="s">
        <v>3</v>
      </c>
      <c r="M467" t="s">
        <v>3</v>
      </c>
      <c r="N467">
        <v>0</v>
      </c>
      <c r="O467">
        <v>1</v>
      </c>
      <c r="P467" t="s">
        <v>3</v>
      </c>
    </row>
    <row r="468" spans="1:40" x14ac:dyDescent="0.2">
      <c r="A468">
        <v>70</v>
      </c>
      <c r="B468">
        <v>1</v>
      </c>
      <c r="D468">
        <v>1</v>
      </c>
      <c r="E468" t="s">
        <v>367</v>
      </c>
      <c r="F468" t="s">
        <v>368</v>
      </c>
      <c r="G468">
        <v>0.9</v>
      </c>
      <c r="H468">
        <v>1</v>
      </c>
      <c r="I468" t="s">
        <v>369</v>
      </c>
      <c r="J468">
        <v>0</v>
      </c>
      <c r="K468">
        <v>0</v>
      </c>
      <c r="L468" t="s">
        <v>3</v>
      </c>
      <c r="M468" t="s">
        <v>3</v>
      </c>
      <c r="N468">
        <v>0</v>
      </c>
      <c r="O468">
        <v>0.9</v>
      </c>
      <c r="P468" t="s">
        <v>370</v>
      </c>
    </row>
    <row r="469" spans="1:40" x14ac:dyDescent="0.2">
      <c r="A469">
        <v>70</v>
      </c>
      <c r="B469">
        <v>1</v>
      </c>
      <c r="D469">
        <v>2</v>
      </c>
      <c r="E469" t="s">
        <v>371</v>
      </c>
      <c r="F469" t="s">
        <v>372</v>
      </c>
      <c r="G469">
        <v>0.85</v>
      </c>
      <c r="H469">
        <v>1</v>
      </c>
      <c r="I469" t="s">
        <v>373</v>
      </c>
      <c r="J469">
        <v>0</v>
      </c>
      <c r="K469">
        <v>0</v>
      </c>
      <c r="L469" t="s">
        <v>3</v>
      </c>
      <c r="M469" t="s">
        <v>3</v>
      </c>
      <c r="N469">
        <v>0</v>
      </c>
      <c r="O469">
        <v>0.85</v>
      </c>
      <c r="P469" t="s">
        <v>374</v>
      </c>
    </row>
    <row r="470" spans="1:40" x14ac:dyDescent="0.2">
      <c r="A470">
        <v>70</v>
      </c>
      <c r="B470">
        <v>1</v>
      </c>
      <c r="D470">
        <v>3</v>
      </c>
      <c r="E470" t="s">
        <v>375</v>
      </c>
      <c r="F470" t="s">
        <v>376</v>
      </c>
      <c r="G470">
        <v>1.03</v>
      </c>
      <c r="H470">
        <v>0</v>
      </c>
      <c r="I470" t="s">
        <v>3</v>
      </c>
      <c r="J470">
        <v>0</v>
      </c>
      <c r="K470">
        <v>0</v>
      </c>
      <c r="L470" t="s">
        <v>3</v>
      </c>
      <c r="M470" t="s">
        <v>3</v>
      </c>
      <c r="N470">
        <v>0</v>
      </c>
      <c r="O470">
        <v>1.03</v>
      </c>
      <c r="P470" t="s">
        <v>377</v>
      </c>
    </row>
    <row r="471" spans="1:40" x14ac:dyDescent="0.2">
      <c r="A471">
        <v>70</v>
      </c>
      <c r="B471">
        <v>1</v>
      </c>
      <c r="D471">
        <v>4</v>
      </c>
      <c r="E471" t="s">
        <v>378</v>
      </c>
      <c r="F471" t="s">
        <v>379</v>
      </c>
      <c r="G471">
        <v>1.1499999999999999</v>
      </c>
      <c r="H471">
        <v>0</v>
      </c>
      <c r="I471" t="s">
        <v>3</v>
      </c>
      <c r="J471">
        <v>0</v>
      </c>
      <c r="K471">
        <v>0</v>
      </c>
      <c r="L471" t="s">
        <v>3</v>
      </c>
      <c r="M471" t="s">
        <v>3</v>
      </c>
      <c r="N471">
        <v>0</v>
      </c>
      <c r="O471">
        <v>1.1499999999999999</v>
      </c>
      <c r="P471" t="s">
        <v>380</v>
      </c>
    </row>
    <row r="472" spans="1:40" x14ac:dyDescent="0.2">
      <c r="A472">
        <v>70</v>
      </c>
      <c r="B472">
        <v>1</v>
      </c>
      <c r="D472">
        <v>5</v>
      </c>
      <c r="E472" t="s">
        <v>381</v>
      </c>
      <c r="F472" t="s">
        <v>382</v>
      </c>
      <c r="G472">
        <v>7</v>
      </c>
      <c r="H472">
        <v>0</v>
      </c>
      <c r="I472" t="s">
        <v>3</v>
      </c>
      <c r="J472">
        <v>0</v>
      </c>
      <c r="K472">
        <v>0</v>
      </c>
      <c r="L472" t="s">
        <v>3</v>
      </c>
      <c r="M472" t="s">
        <v>3</v>
      </c>
      <c r="N472">
        <v>0</v>
      </c>
      <c r="O472">
        <v>7</v>
      </c>
      <c r="P472" t="s">
        <v>3</v>
      </c>
    </row>
    <row r="473" spans="1:40" x14ac:dyDescent="0.2">
      <c r="A473">
        <v>70</v>
      </c>
      <c r="B473">
        <v>1</v>
      </c>
      <c r="D473">
        <v>6</v>
      </c>
      <c r="E473" t="s">
        <v>383</v>
      </c>
      <c r="F473" t="s">
        <v>3</v>
      </c>
      <c r="G473">
        <v>2</v>
      </c>
      <c r="H473">
        <v>0</v>
      </c>
      <c r="I473" t="s">
        <v>3</v>
      </c>
      <c r="J473">
        <v>0</v>
      </c>
      <c r="K473">
        <v>0</v>
      </c>
      <c r="L473" t="s">
        <v>3</v>
      </c>
      <c r="M473" t="s">
        <v>3</v>
      </c>
      <c r="N473">
        <v>0</v>
      </c>
      <c r="O473">
        <v>2</v>
      </c>
      <c r="P473" t="s">
        <v>3</v>
      </c>
    </row>
    <row r="475" spans="1:40" x14ac:dyDescent="0.2">
      <c r="A475">
        <v>-1</v>
      </c>
    </row>
    <row r="477" spans="1:40" x14ac:dyDescent="0.2">
      <c r="A477">
        <v>75</v>
      </c>
      <c r="B477" t="s">
        <v>384</v>
      </c>
      <c r="C477">
        <v>2024</v>
      </c>
      <c r="D477">
        <v>0</v>
      </c>
      <c r="E477">
        <v>12</v>
      </c>
      <c r="G477">
        <v>0</v>
      </c>
      <c r="H477">
        <v>1</v>
      </c>
      <c r="I477">
        <v>0</v>
      </c>
      <c r="J477">
        <v>3</v>
      </c>
      <c r="K477">
        <v>95</v>
      </c>
      <c r="L477">
        <v>65</v>
      </c>
      <c r="M477">
        <v>1</v>
      </c>
      <c r="N477">
        <v>64973731</v>
      </c>
      <c r="O477">
        <v>1</v>
      </c>
    </row>
    <row r="478" spans="1:40" x14ac:dyDescent="0.2">
      <c r="A478">
        <v>1</v>
      </c>
      <c r="B478" t="s">
        <v>385</v>
      </c>
      <c r="C478" t="s">
        <v>386</v>
      </c>
      <c r="D478">
        <v>2024</v>
      </c>
      <c r="E478">
        <v>12</v>
      </c>
      <c r="F478">
        <v>1</v>
      </c>
      <c r="G478">
        <v>1</v>
      </c>
      <c r="H478">
        <v>0</v>
      </c>
      <c r="I478">
        <v>2</v>
      </c>
      <c r="J478">
        <v>1</v>
      </c>
      <c r="K478">
        <v>9.66</v>
      </c>
      <c r="L478">
        <v>6.74</v>
      </c>
      <c r="M478">
        <v>1</v>
      </c>
      <c r="N478">
        <v>1</v>
      </c>
      <c r="O478">
        <v>9.66</v>
      </c>
      <c r="P478">
        <v>6.74</v>
      </c>
      <c r="Q478">
        <v>1</v>
      </c>
      <c r="R478" t="s">
        <v>3</v>
      </c>
      <c r="S478" t="s">
        <v>3</v>
      </c>
      <c r="T478" t="s">
        <v>3</v>
      </c>
      <c r="U478" t="s">
        <v>3</v>
      </c>
      <c r="V478" t="s">
        <v>3</v>
      </c>
      <c r="W478" t="s">
        <v>3</v>
      </c>
      <c r="X478" t="s">
        <v>3</v>
      </c>
      <c r="Y478" t="s">
        <v>3</v>
      </c>
      <c r="Z478" t="s">
        <v>3</v>
      </c>
      <c r="AA478" t="s">
        <v>3</v>
      </c>
      <c r="AN478">
        <v>64973732</v>
      </c>
    </row>
    <row r="479" spans="1:40" x14ac:dyDescent="0.2">
      <c r="A479">
        <v>75</v>
      </c>
      <c r="B479" t="s">
        <v>384</v>
      </c>
      <c r="C479">
        <v>2000</v>
      </c>
      <c r="D479">
        <v>0</v>
      </c>
      <c r="E479">
        <v>1</v>
      </c>
      <c r="G479">
        <v>0</v>
      </c>
      <c r="H479">
        <v>1</v>
      </c>
      <c r="I479">
        <v>0</v>
      </c>
      <c r="J479">
        <v>1</v>
      </c>
      <c r="K479">
        <v>0</v>
      </c>
      <c r="L479">
        <v>0</v>
      </c>
      <c r="M479">
        <v>0</v>
      </c>
      <c r="N479">
        <v>64973733</v>
      </c>
      <c r="O479">
        <v>2</v>
      </c>
    </row>
    <row r="483" spans="1:5" x14ac:dyDescent="0.2">
      <c r="A483">
        <v>65</v>
      </c>
      <c r="C483">
        <v>1</v>
      </c>
      <c r="D483">
        <v>0</v>
      </c>
      <c r="E483">
        <v>245</v>
      </c>
    </row>
  </sheetData>
  <printOptions gridLines="1"/>
  <pageMargins left="0.75" right="0.75" top="1" bottom="1" header="0.5" footer="0.5"/>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C53"/>
  <sheetViews>
    <sheetView workbookViewId="0"/>
  </sheetViews>
  <sheetFormatPr defaultColWidth="9.140625" defaultRowHeight="12.75" x14ac:dyDescent="0.2"/>
  <cols>
    <col min="1" max="256" width="9.140625" customWidth="1"/>
  </cols>
  <sheetData>
    <row r="1" spans="1:133" x14ac:dyDescent="0.2">
      <c r="A1">
        <v>0</v>
      </c>
      <c r="B1" t="s">
        <v>0</v>
      </c>
      <c r="D1" t="s">
        <v>387</v>
      </c>
      <c r="F1">
        <v>0</v>
      </c>
      <c r="G1">
        <v>0</v>
      </c>
      <c r="H1">
        <v>0</v>
      </c>
      <c r="I1" t="s">
        <v>2</v>
      </c>
      <c r="J1" t="s">
        <v>3</v>
      </c>
      <c r="K1">
        <v>1</v>
      </c>
      <c r="L1">
        <v>70332</v>
      </c>
      <c r="M1">
        <v>10</v>
      </c>
      <c r="N1">
        <v>11</v>
      </c>
      <c r="O1">
        <v>15</v>
      </c>
      <c r="P1">
        <v>0</v>
      </c>
      <c r="Q1">
        <v>2</v>
      </c>
    </row>
    <row r="12" spans="1:133" x14ac:dyDescent="0.2">
      <c r="A12">
        <v>1</v>
      </c>
      <c r="B12">
        <v>51</v>
      </c>
      <c r="C12">
        <v>0</v>
      </c>
      <c r="E12">
        <v>0</v>
      </c>
      <c r="F12" t="s">
        <v>4</v>
      </c>
      <c r="G12" t="s">
        <v>5</v>
      </c>
      <c r="H12" t="s">
        <v>3</v>
      </c>
      <c r="I12">
        <v>0</v>
      </c>
      <c r="J12" t="s">
        <v>6</v>
      </c>
      <c r="K12">
        <v>0</v>
      </c>
      <c r="L12">
        <v>0</v>
      </c>
      <c r="M12">
        <v>11</v>
      </c>
      <c r="O12">
        <v>0</v>
      </c>
      <c r="P12">
        <v>0</v>
      </c>
      <c r="Q12">
        <v>0</v>
      </c>
      <c r="R12">
        <v>0</v>
      </c>
      <c r="S12">
        <v>160</v>
      </c>
      <c r="T12">
        <v>4</v>
      </c>
      <c r="U12" t="s">
        <v>3</v>
      </c>
      <c r="V12">
        <v>0</v>
      </c>
      <c r="W12" t="s">
        <v>3</v>
      </c>
      <c r="X12" t="s">
        <v>3</v>
      </c>
      <c r="Y12" t="s">
        <v>3</v>
      </c>
      <c r="Z12" t="s">
        <v>3</v>
      </c>
      <c r="AA12" t="s">
        <v>3</v>
      </c>
      <c r="AB12" t="s">
        <v>7</v>
      </c>
      <c r="AC12" t="s">
        <v>8</v>
      </c>
      <c r="AD12" t="s">
        <v>9</v>
      </c>
      <c r="AE12" t="s">
        <v>10</v>
      </c>
      <c r="AF12" t="s">
        <v>3</v>
      </c>
      <c r="AG12" t="s">
        <v>3</v>
      </c>
      <c r="AH12" t="s">
        <v>3</v>
      </c>
      <c r="AI12" t="s">
        <v>3</v>
      </c>
      <c r="AJ12" t="s">
        <v>3</v>
      </c>
      <c r="AL12" t="s">
        <v>3</v>
      </c>
      <c r="AM12" t="s">
        <v>3</v>
      </c>
      <c r="AN12" t="s">
        <v>3</v>
      </c>
      <c r="AP12" t="s">
        <v>3</v>
      </c>
      <c r="AQ12" t="s">
        <v>3</v>
      </c>
      <c r="AR12" t="s">
        <v>3</v>
      </c>
      <c r="AX12" t="s">
        <v>3</v>
      </c>
      <c r="AY12" t="s">
        <v>3</v>
      </c>
      <c r="AZ12" t="s">
        <v>3</v>
      </c>
      <c r="BB12">
        <v>0</v>
      </c>
      <c r="BH12" t="s">
        <v>11</v>
      </c>
      <c r="BI12" t="s">
        <v>12</v>
      </c>
      <c r="BJ12">
        <v>1</v>
      </c>
      <c r="BK12">
        <v>1</v>
      </c>
      <c r="BL12">
        <v>0</v>
      </c>
      <c r="BM12">
        <v>0</v>
      </c>
      <c r="BN12">
        <v>1</v>
      </c>
      <c r="BO12">
        <v>0</v>
      </c>
      <c r="BP12">
        <v>2</v>
      </c>
      <c r="BQ12">
        <v>2</v>
      </c>
      <c r="BR12">
        <v>1</v>
      </c>
      <c r="BS12">
        <v>1</v>
      </c>
      <c r="BT12">
        <v>0</v>
      </c>
      <c r="BU12">
        <v>0</v>
      </c>
      <c r="BV12">
        <v>1</v>
      </c>
      <c r="BW12">
        <v>0</v>
      </c>
      <c r="BX12">
        <v>0</v>
      </c>
      <c r="BY12" t="s">
        <v>13</v>
      </c>
      <c r="BZ12" t="s">
        <v>14</v>
      </c>
      <c r="CA12" t="s">
        <v>15</v>
      </c>
      <c r="CB12" t="s">
        <v>15</v>
      </c>
      <c r="CC12" t="s">
        <v>15</v>
      </c>
      <c r="CD12" t="s">
        <v>15</v>
      </c>
      <c r="CE12" t="s">
        <v>3</v>
      </c>
      <c r="CF12">
        <v>0</v>
      </c>
      <c r="CG12">
        <v>0</v>
      </c>
      <c r="CH12">
        <v>402661384</v>
      </c>
      <c r="CI12" t="s">
        <v>3</v>
      </c>
      <c r="CJ12" t="s">
        <v>3</v>
      </c>
      <c r="CK12">
        <v>1</v>
      </c>
      <c r="CQ12" t="s">
        <v>16</v>
      </c>
      <c r="CR12" t="s">
        <v>17</v>
      </c>
      <c r="CS12">
        <v>42794</v>
      </c>
      <c r="CT12">
        <v>421</v>
      </c>
      <c r="CY12">
        <v>0</v>
      </c>
      <c r="CZ12" t="s">
        <v>3</v>
      </c>
      <c r="DA12" t="s">
        <v>3</v>
      </c>
      <c r="EC12">
        <v>0</v>
      </c>
    </row>
    <row r="14" spans="1:133" x14ac:dyDescent="0.2">
      <c r="A14">
        <v>22</v>
      </c>
      <c r="B14">
        <v>1</v>
      </c>
      <c r="C14">
        <v>0</v>
      </c>
      <c r="D14">
        <v>64973731</v>
      </c>
      <c r="E14">
        <v>64973733</v>
      </c>
      <c r="F14">
        <v>2</v>
      </c>
      <c r="G14">
        <v>1</v>
      </c>
    </row>
    <row r="16" spans="1:133" x14ac:dyDescent="0.2">
      <c r="A16">
        <v>3</v>
      </c>
      <c r="B16">
        <v>1</v>
      </c>
      <c r="C16" t="s">
        <v>18</v>
      </c>
      <c r="D16" t="s">
        <v>19</v>
      </c>
      <c r="E16">
        <f>ROUND((Source!P408)/1000,2)</f>
        <v>7.06</v>
      </c>
      <c r="F16">
        <f>ROUND((Source!P409)/1000,2)</f>
        <v>3081.38</v>
      </c>
      <c r="G16">
        <f>ROUND((Source!P400)/1000,2)</f>
        <v>93990.64</v>
      </c>
      <c r="H16">
        <f>ROUND((Source!P410)/1000+(Source!P411)/1000,2)</f>
        <v>0</v>
      </c>
      <c r="I16">
        <f>E16+F16+G16+H16</f>
        <v>97079.08</v>
      </c>
      <c r="J16">
        <f>ROUND((Source!P406+Source!P405)/1000,2)</f>
        <v>102.28</v>
      </c>
      <c r="K16">
        <v>193730.13</v>
      </c>
      <c r="L16">
        <v>0</v>
      </c>
      <c r="M16">
        <v>0</v>
      </c>
      <c r="N16">
        <f>I16+L16+M16</f>
        <v>97079.08</v>
      </c>
      <c r="T16">
        <f>ROUND((Source!F408)/1000,2)</f>
        <v>0.81</v>
      </c>
      <c r="U16">
        <f>ROUND((Source!F409)/1000,2)</f>
        <v>2490.4499999999998</v>
      </c>
      <c r="V16">
        <f>ROUND((Source!F400)/1000,2)</f>
        <v>90171</v>
      </c>
      <c r="W16">
        <f>ROUND((Source!F410)/1000+(Source!F411)/1000,2)</f>
        <v>0</v>
      </c>
      <c r="X16">
        <f>T16+U16+V16+W16</f>
        <v>92662.26</v>
      </c>
      <c r="Y16">
        <f>ROUND((Source!F406+Source!F405)/1000,2)</f>
        <v>2.0099999999999998</v>
      </c>
      <c r="Z16">
        <v>185315.52</v>
      </c>
      <c r="AA16">
        <v>0</v>
      </c>
      <c r="AB16">
        <v>0</v>
      </c>
      <c r="AC16">
        <f>X16+AA16+AB16</f>
        <v>92662.26</v>
      </c>
      <c r="AI16">
        <v>0</v>
      </c>
      <c r="AJ16">
        <v>-1</v>
      </c>
      <c r="AK16" t="s">
        <v>21</v>
      </c>
      <c r="AL16" t="s">
        <v>3</v>
      </c>
      <c r="AM16" t="s">
        <v>3</v>
      </c>
      <c r="AN16">
        <v>0</v>
      </c>
      <c r="AO16" t="s">
        <v>3</v>
      </c>
      <c r="AP16" t="s">
        <v>3</v>
      </c>
      <c r="AT16">
        <v>2932814</v>
      </c>
      <c r="AU16">
        <v>96806675</v>
      </c>
      <c r="AV16">
        <v>0</v>
      </c>
      <c r="AW16">
        <v>93990643</v>
      </c>
      <c r="AX16">
        <v>0</v>
      </c>
      <c r="AY16">
        <v>18494</v>
      </c>
      <c r="AZ16">
        <v>3992</v>
      </c>
      <c r="BA16">
        <v>98288</v>
      </c>
      <c r="BB16">
        <v>7061</v>
      </c>
      <c r="BC16">
        <v>3081380</v>
      </c>
      <c r="BD16">
        <v>0</v>
      </c>
      <c r="BE16">
        <v>0</v>
      </c>
      <c r="BF16">
        <v>201.6712</v>
      </c>
      <c r="BG16">
        <v>6.2519999999999998</v>
      </c>
      <c r="BH16">
        <v>2</v>
      </c>
      <c r="BI16">
        <v>97967</v>
      </c>
      <c r="BJ16">
        <v>51272</v>
      </c>
      <c r="BK16">
        <v>97079084</v>
      </c>
      <c r="BR16">
        <v>2488331.16</v>
      </c>
      <c r="BS16">
        <v>92656188.709999993</v>
      </c>
      <c r="BT16">
        <v>0</v>
      </c>
      <c r="BU16">
        <v>90171000</v>
      </c>
      <c r="BV16">
        <v>0</v>
      </c>
      <c r="BW16">
        <v>1212.5999999999999</v>
      </c>
      <c r="BX16">
        <v>78.38</v>
      </c>
      <c r="BY16">
        <v>1929.85</v>
      </c>
      <c r="BZ16">
        <v>807.6</v>
      </c>
      <c r="CA16">
        <v>2490453.7999999998</v>
      </c>
      <c r="CB16">
        <v>0</v>
      </c>
      <c r="CC16">
        <v>0</v>
      </c>
      <c r="CD16">
        <v>201.6712</v>
      </c>
      <c r="CE16">
        <v>6.2519999999999998</v>
      </c>
      <c r="CF16">
        <v>2.74</v>
      </c>
      <c r="CG16">
        <v>1923.52</v>
      </c>
      <c r="CH16">
        <v>1006.72</v>
      </c>
      <c r="CI16">
        <v>92662261.400000006</v>
      </c>
    </row>
    <row r="18" spans="1:29" x14ac:dyDescent="0.2">
      <c r="A18">
        <v>51</v>
      </c>
      <c r="E18">
        <v>7.06</v>
      </c>
      <c r="F18">
        <v>3081.38</v>
      </c>
      <c r="G18">
        <v>93990.64</v>
      </c>
      <c r="H18">
        <v>0</v>
      </c>
      <c r="I18">
        <v>97079.08</v>
      </c>
      <c r="J18">
        <v>102.28</v>
      </c>
      <c r="K18">
        <v>193730.13</v>
      </c>
      <c r="L18">
        <v>0</v>
      </c>
      <c r="M18">
        <v>0</v>
      </c>
      <c r="N18">
        <v>97079.08</v>
      </c>
      <c r="T18">
        <v>0.81</v>
      </c>
      <c r="U18">
        <v>2490.4499999999998</v>
      </c>
      <c r="V18">
        <v>90171</v>
      </c>
      <c r="W18">
        <v>0</v>
      </c>
      <c r="X18">
        <v>92662.26</v>
      </c>
      <c r="Y18">
        <v>2.0099999999999998</v>
      </c>
      <c r="Z18">
        <v>185315.52</v>
      </c>
      <c r="AA18">
        <v>0</v>
      </c>
      <c r="AB18">
        <v>0</v>
      </c>
      <c r="AC18">
        <v>92662.26</v>
      </c>
    </row>
    <row r="20" spans="1:29" x14ac:dyDescent="0.2">
      <c r="A20">
        <v>50</v>
      </c>
      <c r="B20">
        <v>0</v>
      </c>
      <c r="C20">
        <v>0</v>
      </c>
      <c r="D20">
        <v>1</v>
      </c>
      <c r="E20">
        <v>201</v>
      </c>
      <c r="F20">
        <v>2932814</v>
      </c>
      <c r="G20" t="s">
        <v>53</v>
      </c>
      <c r="H20" t="s">
        <v>54</v>
      </c>
      <c r="K20">
        <v>201</v>
      </c>
      <c r="L20">
        <v>1</v>
      </c>
      <c r="M20">
        <v>3</v>
      </c>
      <c r="N20" t="s">
        <v>3</v>
      </c>
      <c r="O20">
        <v>2</v>
      </c>
      <c r="P20">
        <v>2488331.16</v>
      </c>
    </row>
    <row r="21" spans="1:29" x14ac:dyDescent="0.2">
      <c r="A21">
        <v>50</v>
      </c>
      <c r="B21">
        <v>0</v>
      </c>
      <c r="C21">
        <v>0</v>
      </c>
      <c r="D21">
        <v>1</v>
      </c>
      <c r="E21">
        <v>202</v>
      </c>
      <c r="F21">
        <v>96806675</v>
      </c>
      <c r="G21" t="s">
        <v>55</v>
      </c>
      <c r="H21" t="s">
        <v>56</v>
      </c>
      <c r="K21">
        <v>202</v>
      </c>
      <c r="L21">
        <v>2</v>
      </c>
      <c r="M21">
        <v>3</v>
      </c>
      <c r="N21" t="s">
        <v>3</v>
      </c>
      <c r="O21">
        <v>2</v>
      </c>
      <c r="P21">
        <v>92656188.709999993</v>
      </c>
    </row>
    <row r="22" spans="1:29" x14ac:dyDescent="0.2">
      <c r="A22">
        <v>50</v>
      </c>
      <c r="B22">
        <v>0</v>
      </c>
      <c r="C22">
        <v>0</v>
      </c>
      <c r="D22">
        <v>1</v>
      </c>
      <c r="E22">
        <v>222</v>
      </c>
      <c r="F22">
        <v>0</v>
      </c>
      <c r="G22" t="s">
        <v>57</v>
      </c>
      <c r="H22" t="s">
        <v>58</v>
      </c>
      <c r="K22">
        <v>222</v>
      </c>
      <c r="L22">
        <v>3</v>
      </c>
      <c r="M22">
        <v>3</v>
      </c>
      <c r="N22" t="s">
        <v>3</v>
      </c>
      <c r="O22">
        <v>2</v>
      </c>
      <c r="P22">
        <v>0</v>
      </c>
    </row>
    <row r="23" spans="1:29" x14ac:dyDescent="0.2">
      <c r="A23">
        <v>50</v>
      </c>
      <c r="B23">
        <v>0</v>
      </c>
      <c r="C23">
        <v>0</v>
      </c>
      <c r="D23">
        <v>1</v>
      </c>
      <c r="E23">
        <v>225</v>
      </c>
      <c r="F23">
        <v>96806675</v>
      </c>
      <c r="G23" t="s">
        <v>59</v>
      </c>
      <c r="H23" t="s">
        <v>60</v>
      </c>
      <c r="K23">
        <v>225</v>
      </c>
      <c r="L23">
        <v>4</v>
      </c>
      <c r="M23">
        <v>3</v>
      </c>
      <c r="N23" t="s">
        <v>3</v>
      </c>
      <c r="O23">
        <v>2</v>
      </c>
      <c r="P23">
        <v>92656188.709999993</v>
      </c>
    </row>
    <row r="24" spans="1:29" x14ac:dyDescent="0.2">
      <c r="A24">
        <v>50</v>
      </c>
      <c r="B24">
        <v>0</v>
      </c>
      <c r="C24">
        <v>0</v>
      </c>
      <c r="D24">
        <v>1</v>
      </c>
      <c r="E24">
        <v>226</v>
      </c>
      <c r="F24">
        <v>2816032</v>
      </c>
      <c r="G24" t="s">
        <v>61</v>
      </c>
      <c r="H24" t="s">
        <v>62</v>
      </c>
      <c r="K24">
        <v>226</v>
      </c>
      <c r="L24">
        <v>5</v>
      </c>
      <c r="M24">
        <v>3</v>
      </c>
      <c r="N24" t="s">
        <v>3</v>
      </c>
      <c r="O24">
        <v>2</v>
      </c>
      <c r="P24">
        <v>2485188.71</v>
      </c>
    </row>
    <row r="25" spans="1:29" x14ac:dyDescent="0.2">
      <c r="A25">
        <v>50</v>
      </c>
      <c r="B25">
        <v>0</v>
      </c>
      <c r="C25">
        <v>0</v>
      </c>
      <c r="D25">
        <v>1</v>
      </c>
      <c r="E25">
        <v>227</v>
      </c>
      <c r="F25">
        <v>0</v>
      </c>
      <c r="G25" t="s">
        <v>63</v>
      </c>
      <c r="H25" t="s">
        <v>64</v>
      </c>
      <c r="K25">
        <v>227</v>
      </c>
      <c r="L25">
        <v>6</v>
      </c>
      <c r="M25">
        <v>3</v>
      </c>
      <c r="N25" t="s">
        <v>3</v>
      </c>
      <c r="O25">
        <v>2</v>
      </c>
      <c r="P25">
        <v>0</v>
      </c>
    </row>
    <row r="26" spans="1:29" x14ac:dyDescent="0.2">
      <c r="A26">
        <v>50</v>
      </c>
      <c r="B26">
        <v>0</v>
      </c>
      <c r="C26">
        <v>0</v>
      </c>
      <c r="D26">
        <v>1</v>
      </c>
      <c r="E26">
        <v>228</v>
      </c>
      <c r="F26">
        <v>2816032</v>
      </c>
      <c r="G26" t="s">
        <v>65</v>
      </c>
      <c r="H26" t="s">
        <v>66</v>
      </c>
      <c r="K26">
        <v>228</v>
      </c>
      <c r="L26">
        <v>7</v>
      </c>
      <c r="M26">
        <v>3</v>
      </c>
      <c r="N26" t="s">
        <v>3</v>
      </c>
      <c r="O26">
        <v>2</v>
      </c>
      <c r="P26">
        <v>2485188.71</v>
      </c>
    </row>
    <row r="27" spans="1:29" x14ac:dyDescent="0.2">
      <c r="A27">
        <v>50</v>
      </c>
      <c r="B27">
        <v>0</v>
      </c>
      <c r="C27">
        <v>0</v>
      </c>
      <c r="D27">
        <v>1</v>
      </c>
      <c r="E27">
        <v>216</v>
      </c>
      <c r="F27">
        <v>93990643</v>
      </c>
      <c r="G27" t="s">
        <v>67</v>
      </c>
      <c r="H27" t="s">
        <v>68</v>
      </c>
      <c r="K27">
        <v>216</v>
      </c>
      <c r="L27">
        <v>8</v>
      </c>
      <c r="M27">
        <v>3</v>
      </c>
      <c r="N27" t="s">
        <v>3</v>
      </c>
      <c r="O27">
        <v>2</v>
      </c>
      <c r="P27">
        <v>90171000</v>
      </c>
    </row>
    <row r="28" spans="1:29" x14ac:dyDescent="0.2">
      <c r="A28">
        <v>50</v>
      </c>
      <c r="B28">
        <v>0</v>
      </c>
      <c r="C28">
        <v>0</v>
      </c>
      <c r="D28">
        <v>1</v>
      </c>
      <c r="E28">
        <v>223</v>
      </c>
      <c r="F28">
        <v>0</v>
      </c>
      <c r="G28" t="s">
        <v>69</v>
      </c>
      <c r="H28" t="s">
        <v>70</v>
      </c>
      <c r="K28">
        <v>223</v>
      </c>
      <c r="L28">
        <v>9</v>
      </c>
      <c r="M28">
        <v>3</v>
      </c>
      <c r="N28" t="s">
        <v>3</v>
      </c>
      <c r="O28">
        <v>2</v>
      </c>
      <c r="P28">
        <v>0</v>
      </c>
    </row>
    <row r="29" spans="1:29" x14ac:dyDescent="0.2">
      <c r="A29">
        <v>50</v>
      </c>
      <c r="B29">
        <v>0</v>
      </c>
      <c r="C29">
        <v>0</v>
      </c>
      <c r="D29">
        <v>1</v>
      </c>
      <c r="E29">
        <v>229</v>
      </c>
      <c r="F29">
        <v>93990643</v>
      </c>
      <c r="G29" t="s">
        <v>71</v>
      </c>
      <c r="H29" t="s">
        <v>72</v>
      </c>
      <c r="K29">
        <v>229</v>
      </c>
      <c r="L29">
        <v>10</v>
      </c>
      <c r="M29">
        <v>3</v>
      </c>
      <c r="N29" t="s">
        <v>3</v>
      </c>
      <c r="O29">
        <v>2</v>
      </c>
      <c r="P29">
        <v>90171000</v>
      </c>
    </row>
    <row r="30" spans="1:29" x14ac:dyDescent="0.2">
      <c r="A30">
        <v>50</v>
      </c>
      <c r="B30">
        <v>0</v>
      </c>
      <c r="C30">
        <v>0</v>
      </c>
      <c r="D30">
        <v>1</v>
      </c>
      <c r="E30">
        <v>203</v>
      </c>
      <c r="F30">
        <v>18494</v>
      </c>
      <c r="G30" t="s">
        <v>32</v>
      </c>
      <c r="H30" t="s">
        <v>73</v>
      </c>
      <c r="K30">
        <v>203</v>
      </c>
      <c r="L30">
        <v>11</v>
      </c>
      <c r="M30">
        <v>3</v>
      </c>
      <c r="N30" t="s">
        <v>3</v>
      </c>
      <c r="O30">
        <v>2</v>
      </c>
      <c r="P30">
        <v>1212.5999999999999</v>
      </c>
    </row>
    <row r="31" spans="1:29" x14ac:dyDescent="0.2">
      <c r="A31">
        <v>50</v>
      </c>
      <c r="B31">
        <v>0</v>
      </c>
      <c r="C31">
        <v>0</v>
      </c>
      <c r="D31">
        <v>1</v>
      </c>
      <c r="E31">
        <v>231</v>
      </c>
      <c r="F31">
        <v>0</v>
      </c>
      <c r="G31" t="s">
        <v>74</v>
      </c>
      <c r="H31" t="s">
        <v>75</v>
      </c>
      <c r="K31">
        <v>231</v>
      </c>
      <c r="L31">
        <v>12</v>
      </c>
      <c r="M31">
        <v>3</v>
      </c>
      <c r="N31" t="s">
        <v>3</v>
      </c>
      <c r="O31">
        <v>2</v>
      </c>
      <c r="P31">
        <v>0</v>
      </c>
    </row>
    <row r="32" spans="1:29" x14ac:dyDescent="0.2">
      <c r="A32">
        <v>50</v>
      </c>
      <c r="B32">
        <v>0</v>
      </c>
      <c r="C32">
        <v>0</v>
      </c>
      <c r="D32">
        <v>1</v>
      </c>
      <c r="E32">
        <v>204</v>
      </c>
      <c r="F32">
        <v>3992</v>
      </c>
      <c r="G32" t="s">
        <v>76</v>
      </c>
      <c r="H32" t="s">
        <v>77</v>
      </c>
      <c r="K32">
        <v>204</v>
      </c>
      <c r="L32">
        <v>13</v>
      </c>
      <c r="M32">
        <v>3</v>
      </c>
      <c r="N32" t="s">
        <v>3</v>
      </c>
      <c r="O32">
        <v>2</v>
      </c>
      <c r="P32">
        <v>78.38</v>
      </c>
    </row>
    <row r="33" spans="1:16" x14ac:dyDescent="0.2">
      <c r="A33">
        <v>50</v>
      </c>
      <c r="B33">
        <v>0</v>
      </c>
      <c r="C33">
        <v>0</v>
      </c>
      <c r="D33">
        <v>1</v>
      </c>
      <c r="E33">
        <v>205</v>
      </c>
      <c r="F33">
        <v>98288</v>
      </c>
      <c r="G33" t="s">
        <v>78</v>
      </c>
      <c r="H33" t="s">
        <v>79</v>
      </c>
      <c r="K33">
        <v>205</v>
      </c>
      <c r="L33">
        <v>14</v>
      </c>
      <c r="M33">
        <v>3</v>
      </c>
      <c r="N33" t="s">
        <v>3</v>
      </c>
      <c r="O33">
        <v>2</v>
      </c>
      <c r="P33">
        <v>1929.8499999999997</v>
      </c>
    </row>
    <row r="34" spans="1:16" x14ac:dyDescent="0.2">
      <c r="A34">
        <v>50</v>
      </c>
      <c r="B34">
        <v>0</v>
      </c>
      <c r="C34">
        <v>0</v>
      </c>
      <c r="D34">
        <v>1</v>
      </c>
      <c r="E34">
        <v>232</v>
      </c>
      <c r="F34">
        <v>0</v>
      </c>
      <c r="G34" t="s">
        <v>80</v>
      </c>
      <c r="H34" t="s">
        <v>81</v>
      </c>
      <c r="K34">
        <v>232</v>
      </c>
      <c r="L34">
        <v>15</v>
      </c>
      <c r="M34">
        <v>3</v>
      </c>
      <c r="N34" t="s">
        <v>3</v>
      </c>
      <c r="O34">
        <v>2</v>
      </c>
      <c r="P34">
        <v>0</v>
      </c>
    </row>
    <row r="35" spans="1:16" x14ac:dyDescent="0.2">
      <c r="A35">
        <v>50</v>
      </c>
      <c r="B35">
        <v>0</v>
      </c>
      <c r="C35">
        <v>0</v>
      </c>
      <c r="D35">
        <v>1</v>
      </c>
      <c r="E35">
        <v>214</v>
      </c>
      <c r="F35">
        <v>7061</v>
      </c>
      <c r="G35" t="s">
        <v>82</v>
      </c>
      <c r="H35" t="s">
        <v>83</v>
      </c>
      <c r="K35">
        <v>214</v>
      </c>
      <c r="L35">
        <v>16</v>
      </c>
      <c r="M35">
        <v>3</v>
      </c>
      <c r="N35" t="s">
        <v>3</v>
      </c>
      <c r="O35">
        <v>2</v>
      </c>
      <c r="P35">
        <v>807.6</v>
      </c>
    </row>
    <row r="36" spans="1:16" x14ac:dyDescent="0.2">
      <c r="A36">
        <v>50</v>
      </c>
      <c r="B36">
        <v>0</v>
      </c>
      <c r="C36">
        <v>0</v>
      </c>
      <c r="D36">
        <v>1</v>
      </c>
      <c r="E36">
        <v>215</v>
      </c>
      <c r="F36">
        <v>3081380</v>
      </c>
      <c r="G36" t="s">
        <v>84</v>
      </c>
      <c r="H36" t="s">
        <v>85</v>
      </c>
      <c r="K36">
        <v>215</v>
      </c>
      <c r="L36">
        <v>17</v>
      </c>
      <c r="M36">
        <v>3</v>
      </c>
      <c r="N36" t="s">
        <v>3</v>
      </c>
      <c r="O36">
        <v>2</v>
      </c>
      <c r="P36">
        <v>2490453.7999999998</v>
      </c>
    </row>
    <row r="37" spans="1:16" x14ac:dyDescent="0.2">
      <c r="A37">
        <v>50</v>
      </c>
      <c r="B37">
        <v>0</v>
      </c>
      <c r="C37">
        <v>0</v>
      </c>
      <c r="D37">
        <v>1</v>
      </c>
      <c r="E37">
        <v>217</v>
      </c>
      <c r="F37">
        <v>0</v>
      </c>
      <c r="G37" t="s">
        <v>86</v>
      </c>
      <c r="H37" t="s">
        <v>87</v>
      </c>
      <c r="K37">
        <v>217</v>
      </c>
      <c r="L37">
        <v>18</v>
      </c>
      <c r="M37">
        <v>3</v>
      </c>
      <c r="N37" t="s">
        <v>3</v>
      </c>
      <c r="O37">
        <v>2</v>
      </c>
      <c r="P37">
        <v>0</v>
      </c>
    </row>
    <row r="38" spans="1:16" x14ac:dyDescent="0.2">
      <c r="A38">
        <v>50</v>
      </c>
      <c r="B38">
        <v>0</v>
      </c>
      <c r="C38">
        <v>0</v>
      </c>
      <c r="D38">
        <v>1</v>
      </c>
      <c r="E38">
        <v>230</v>
      </c>
      <c r="F38">
        <v>0</v>
      </c>
      <c r="G38" t="s">
        <v>88</v>
      </c>
      <c r="H38" t="s">
        <v>89</v>
      </c>
      <c r="K38">
        <v>230</v>
      </c>
      <c r="L38">
        <v>19</v>
      </c>
      <c r="M38">
        <v>3</v>
      </c>
      <c r="N38" t="s">
        <v>3</v>
      </c>
      <c r="O38">
        <v>2</v>
      </c>
      <c r="P38">
        <v>0</v>
      </c>
    </row>
    <row r="39" spans="1:16" x14ac:dyDescent="0.2">
      <c r="A39">
        <v>50</v>
      </c>
      <c r="B39">
        <v>0</v>
      </c>
      <c r="C39">
        <v>0</v>
      </c>
      <c r="D39">
        <v>1</v>
      </c>
      <c r="E39">
        <v>206</v>
      </c>
      <c r="F39">
        <v>0</v>
      </c>
      <c r="G39" t="s">
        <v>90</v>
      </c>
      <c r="H39" t="s">
        <v>91</v>
      </c>
      <c r="K39">
        <v>206</v>
      </c>
      <c r="L39">
        <v>20</v>
      </c>
      <c r="M39">
        <v>3</v>
      </c>
      <c r="N39" t="s">
        <v>3</v>
      </c>
      <c r="O39">
        <v>2</v>
      </c>
      <c r="P39">
        <v>0</v>
      </c>
    </row>
    <row r="40" spans="1:16" x14ac:dyDescent="0.2">
      <c r="A40">
        <v>50</v>
      </c>
      <c r="B40">
        <v>0</v>
      </c>
      <c r="C40">
        <v>0</v>
      </c>
      <c r="D40">
        <v>1</v>
      </c>
      <c r="E40">
        <v>207</v>
      </c>
      <c r="F40">
        <v>201.6712</v>
      </c>
      <c r="G40" t="s">
        <v>92</v>
      </c>
      <c r="H40" t="s">
        <v>93</v>
      </c>
      <c r="K40">
        <v>207</v>
      </c>
      <c r="L40">
        <v>21</v>
      </c>
      <c r="M40">
        <v>3</v>
      </c>
      <c r="N40" t="s">
        <v>3</v>
      </c>
      <c r="O40">
        <v>-1</v>
      </c>
      <c r="P40">
        <v>201.6712</v>
      </c>
    </row>
    <row r="41" spans="1:16" x14ac:dyDescent="0.2">
      <c r="A41">
        <v>50</v>
      </c>
      <c r="B41">
        <v>0</v>
      </c>
      <c r="C41">
        <v>0</v>
      </c>
      <c r="D41">
        <v>1</v>
      </c>
      <c r="E41">
        <v>208</v>
      </c>
      <c r="F41">
        <v>6.2519999999999998</v>
      </c>
      <c r="G41" t="s">
        <v>94</v>
      </c>
      <c r="H41" t="s">
        <v>95</v>
      </c>
      <c r="K41">
        <v>208</v>
      </c>
      <c r="L41">
        <v>22</v>
      </c>
      <c r="M41">
        <v>3</v>
      </c>
      <c r="N41" t="s">
        <v>3</v>
      </c>
      <c r="O41">
        <v>-1</v>
      </c>
      <c r="P41">
        <v>6.2519999999999998</v>
      </c>
    </row>
    <row r="42" spans="1:16" x14ac:dyDescent="0.2">
      <c r="A42">
        <v>50</v>
      </c>
      <c r="B42">
        <v>0</v>
      </c>
      <c r="C42">
        <v>0</v>
      </c>
      <c r="D42">
        <v>1</v>
      </c>
      <c r="E42">
        <v>209</v>
      </c>
      <c r="F42">
        <v>2</v>
      </c>
      <c r="G42" t="s">
        <v>96</v>
      </c>
      <c r="H42" t="s">
        <v>97</v>
      </c>
      <c r="K42">
        <v>209</v>
      </c>
      <c r="L42">
        <v>23</v>
      </c>
      <c r="M42">
        <v>3</v>
      </c>
      <c r="N42" t="s">
        <v>3</v>
      </c>
      <c r="O42">
        <v>2</v>
      </c>
      <c r="P42">
        <v>2.74</v>
      </c>
    </row>
    <row r="43" spans="1:16" x14ac:dyDescent="0.2">
      <c r="A43">
        <v>50</v>
      </c>
      <c r="B43">
        <v>0</v>
      </c>
      <c r="C43">
        <v>0</v>
      </c>
      <c r="D43">
        <v>1</v>
      </c>
      <c r="E43">
        <v>233</v>
      </c>
      <c r="F43">
        <v>0</v>
      </c>
      <c r="G43" t="s">
        <v>98</v>
      </c>
      <c r="H43" t="s">
        <v>99</v>
      </c>
      <c r="K43">
        <v>233</v>
      </c>
      <c r="L43">
        <v>24</v>
      </c>
      <c r="M43">
        <v>3</v>
      </c>
      <c r="N43" t="s">
        <v>3</v>
      </c>
      <c r="O43">
        <v>2</v>
      </c>
      <c r="P43">
        <v>0</v>
      </c>
    </row>
    <row r="44" spans="1:16" x14ac:dyDescent="0.2">
      <c r="A44">
        <v>50</v>
      </c>
      <c r="B44">
        <v>0</v>
      </c>
      <c r="C44">
        <v>0</v>
      </c>
      <c r="D44">
        <v>1</v>
      </c>
      <c r="E44">
        <v>210</v>
      </c>
      <c r="F44">
        <v>97967</v>
      </c>
      <c r="G44" t="s">
        <v>100</v>
      </c>
      <c r="H44" t="s">
        <v>101</v>
      </c>
      <c r="K44">
        <v>210</v>
      </c>
      <c r="L44">
        <v>25</v>
      </c>
      <c r="M44">
        <v>3</v>
      </c>
      <c r="N44" t="s">
        <v>3</v>
      </c>
      <c r="O44">
        <v>2</v>
      </c>
      <c r="P44">
        <v>1923.52</v>
      </c>
    </row>
    <row r="45" spans="1:16" x14ac:dyDescent="0.2">
      <c r="A45">
        <v>50</v>
      </c>
      <c r="B45">
        <v>0</v>
      </c>
      <c r="C45">
        <v>0</v>
      </c>
      <c r="D45">
        <v>1</v>
      </c>
      <c r="E45">
        <v>211</v>
      </c>
      <c r="F45">
        <v>51272</v>
      </c>
      <c r="G45" t="s">
        <v>102</v>
      </c>
      <c r="H45" t="s">
        <v>103</v>
      </c>
      <c r="K45">
        <v>211</v>
      </c>
      <c r="L45">
        <v>26</v>
      </c>
      <c r="M45">
        <v>3</v>
      </c>
      <c r="N45" t="s">
        <v>3</v>
      </c>
      <c r="O45">
        <v>2</v>
      </c>
      <c r="P45">
        <v>1006.72</v>
      </c>
    </row>
    <row r="46" spans="1:16" x14ac:dyDescent="0.2">
      <c r="A46">
        <v>50</v>
      </c>
      <c r="B46">
        <v>0</v>
      </c>
      <c r="C46">
        <v>0</v>
      </c>
      <c r="D46">
        <v>1</v>
      </c>
      <c r="E46">
        <v>224</v>
      </c>
      <c r="F46">
        <v>97079084</v>
      </c>
      <c r="G46" t="s">
        <v>104</v>
      </c>
      <c r="H46" t="s">
        <v>105</v>
      </c>
      <c r="K46">
        <v>224</v>
      </c>
      <c r="L46">
        <v>27</v>
      </c>
      <c r="M46">
        <v>3</v>
      </c>
      <c r="N46" t="s">
        <v>3</v>
      </c>
      <c r="O46">
        <v>2</v>
      </c>
      <c r="P46">
        <v>92662261.400000006</v>
      </c>
    </row>
    <row r="48" spans="1:16" x14ac:dyDescent="0.2">
      <c r="A48">
        <v>-1</v>
      </c>
    </row>
    <row r="51" spans="1:40" x14ac:dyDescent="0.2">
      <c r="A51">
        <v>75</v>
      </c>
      <c r="B51" t="s">
        <v>384</v>
      </c>
      <c r="C51">
        <v>2024</v>
      </c>
      <c r="D51">
        <v>0</v>
      </c>
      <c r="E51">
        <v>12</v>
      </c>
      <c r="G51">
        <v>0</v>
      </c>
      <c r="H51">
        <v>1</v>
      </c>
      <c r="I51">
        <v>0</v>
      </c>
      <c r="J51">
        <v>3</v>
      </c>
      <c r="K51">
        <v>95</v>
      </c>
      <c r="L51">
        <v>65</v>
      </c>
      <c r="M51">
        <v>1</v>
      </c>
      <c r="N51">
        <v>64973731</v>
      </c>
      <c r="O51">
        <v>1</v>
      </c>
    </row>
    <row r="52" spans="1:40" x14ac:dyDescent="0.2">
      <c r="A52">
        <v>1</v>
      </c>
      <c r="B52" t="s">
        <v>385</v>
      </c>
      <c r="C52" t="s">
        <v>386</v>
      </c>
      <c r="D52">
        <v>2024</v>
      </c>
      <c r="E52">
        <v>12</v>
      </c>
      <c r="F52">
        <v>1</v>
      </c>
      <c r="G52">
        <v>1</v>
      </c>
      <c r="H52">
        <v>0</v>
      </c>
      <c r="I52">
        <v>2</v>
      </c>
      <c r="J52">
        <v>1</v>
      </c>
      <c r="K52">
        <v>9.66</v>
      </c>
      <c r="L52">
        <v>6.74</v>
      </c>
      <c r="M52">
        <v>1</v>
      </c>
      <c r="N52">
        <v>1</v>
      </c>
      <c r="O52">
        <v>9.66</v>
      </c>
      <c r="P52">
        <v>6.74</v>
      </c>
      <c r="Q52">
        <v>1</v>
      </c>
      <c r="R52" t="s">
        <v>3</v>
      </c>
      <c r="S52" t="s">
        <v>3</v>
      </c>
      <c r="T52" t="s">
        <v>3</v>
      </c>
      <c r="U52" t="s">
        <v>3</v>
      </c>
      <c r="V52" t="s">
        <v>3</v>
      </c>
      <c r="W52" t="s">
        <v>3</v>
      </c>
      <c r="X52" t="s">
        <v>3</v>
      </c>
      <c r="Y52" t="s">
        <v>3</v>
      </c>
      <c r="Z52" t="s">
        <v>3</v>
      </c>
      <c r="AA52" t="s">
        <v>3</v>
      </c>
      <c r="AN52">
        <v>64973732</v>
      </c>
    </row>
    <row r="53" spans="1:40" x14ac:dyDescent="0.2">
      <c r="A53">
        <v>75</v>
      </c>
      <c r="B53" t="s">
        <v>384</v>
      </c>
      <c r="C53">
        <v>2000</v>
      </c>
      <c r="D53">
        <v>0</v>
      </c>
      <c r="E53">
        <v>1</v>
      </c>
      <c r="G53">
        <v>0</v>
      </c>
      <c r="H53">
        <v>1</v>
      </c>
      <c r="I53">
        <v>0</v>
      </c>
      <c r="J53">
        <v>1</v>
      </c>
      <c r="K53">
        <v>0</v>
      </c>
      <c r="L53">
        <v>0</v>
      </c>
      <c r="M53">
        <v>0</v>
      </c>
      <c r="N53">
        <v>64973733</v>
      </c>
      <c r="O53">
        <v>2</v>
      </c>
    </row>
  </sheetData>
  <printOptions gridLines="1"/>
  <pageMargins left="0.75" right="0.75" top="1" bottom="1" header="0.5" footer="0.5"/>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O440"/>
  <sheetViews>
    <sheetView workbookViewId="0"/>
  </sheetViews>
  <sheetFormatPr defaultColWidth="9.140625" defaultRowHeight="12.75" x14ac:dyDescent="0.2"/>
  <cols>
    <col min="1" max="256" width="9.140625" customWidth="1"/>
  </cols>
  <sheetData>
    <row r="1" spans="1:119" x14ac:dyDescent="0.2">
      <c r="A1">
        <f>ROW(Source!A77)</f>
        <v>77</v>
      </c>
      <c r="B1">
        <v>64973733</v>
      </c>
      <c r="C1">
        <v>64974207</v>
      </c>
      <c r="D1">
        <v>29362762</v>
      </c>
      <c r="E1">
        <v>1</v>
      </c>
      <c r="F1">
        <v>1</v>
      </c>
      <c r="G1">
        <v>1</v>
      </c>
      <c r="H1">
        <v>1</v>
      </c>
      <c r="I1" t="s">
        <v>388</v>
      </c>
      <c r="J1" t="s">
        <v>3</v>
      </c>
      <c r="K1" t="s">
        <v>389</v>
      </c>
      <c r="L1">
        <v>1369</v>
      </c>
      <c r="N1">
        <v>1013</v>
      </c>
      <c r="O1" t="s">
        <v>390</v>
      </c>
      <c r="P1" t="s">
        <v>390</v>
      </c>
      <c r="Q1">
        <v>1</v>
      </c>
      <c r="W1">
        <v>0</v>
      </c>
      <c r="X1">
        <v>604758886</v>
      </c>
      <c r="Y1">
        <f t="shared" ref="Y1:Y40" si="0">AT1</f>
        <v>1.1299999999999999</v>
      </c>
      <c r="AA1">
        <v>0</v>
      </c>
      <c r="AB1">
        <v>0</v>
      </c>
      <c r="AC1">
        <v>0</v>
      </c>
      <c r="AD1">
        <v>9.6199999999999992</v>
      </c>
      <c r="AE1">
        <v>0</v>
      </c>
      <c r="AF1">
        <v>0</v>
      </c>
      <c r="AG1">
        <v>0</v>
      </c>
      <c r="AH1">
        <v>9.6199999999999992</v>
      </c>
      <c r="AI1">
        <v>1</v>
      </c>
      <c r="AJ1">
        <v>1</v>
      </c>
      <c r="AK1">
        <v>1</v>
      </c>
      <c r="AL1">
        <v>1</v>
      </c>
      <c r="AM1">
        <v>-2</v>
      </c>
      <c r="AN1">
        <v>0</v>
      </c>
      <c r="AO1">
        <v>1</v>
      </c>
      <c r="AP1">
        <v>1</v>
      </c>
      <c r="AQ1">
        <v>0</v>
      </c>
      <c r="AR1">
        <v>0</v>
      </c>
      <c r="AS1" t="s">
        <v>3</v>
      </c>
      <c r="AT1">
        <v>1.1299999999999999</v>
      </c>
      <c r="AU1" t="s">
        <v>3</v>
      </c>
      <c r="AV1">
        <v>1</v>
      </c>
      <c r="AW1">
        <v>2</v>
      </c>
      <c r="AX1">
        <v>64974214</v>
      </c>
      <c r="AY1">
        <v>1</v>
      </c>
      <c r="AZ1">
        <v>0</v>
      </c>
      <c r="BA1">
        <v>1</v>
      </c>
      <c r="BB1">
        <v>0</v>
      </c>
      <c r="BC1">
        <v>0</v>
      </c>
      <c r="BD1">
        <v>0</v>
      </c>
      <c r="BE1">
        <v>0</v>
      </c>
      <c r="BF1">
        <v>0</v>
      </c>
      <c r="BG1">
        <v>0</v>
      </c>
      <c r="BH1">
        <v>0</v>
      </c>
      <c r="BI1">
        <v>0</v>
      </c>
      <c r="BJ1">
        <v>0</v>
      </c>
      <c r="BK1">
        <v>0</v>
      </c>
      <c r="BL1">
        <v>0</v>
      </c>
      <c r="BM1">
        <v>0</v>
      </c>
      <c r="BN1">
        <v>0</v>
      </c>
      <c r="BO1">
        <v>0</v>
      </c>
      <c r="BP1">
        <v>0</v>
      </c>
      <c r="BQ1">
        <v>0</v>
      </c>
      <c r="BR1">
        <v>0</v>
      </c>
      <c r="BS1">
        <v>0</v>
      </c>
      <c r="BT1">
        <v>0</v>
      </c>
      <c r="BU1">
        <v>0</v>
      </c>
      <c r="BV1">
        <v>0</v>
      </c>
      <c r="BW1">
        <v>0</v>
      </c>
      <c r="CU1">
        <f>ROUND(AT1*Source!I77*AH1*AL1,0)</f>
        <v>33</v>
      </c>
      <c r="CV1">
        <f>ROUND(Y1*Source!I77,7)</f>
        <v>3.39</v>
      </c>
      <c r="CW1">
        <v>0</v>
      </c>
      <c r="CX1">
        <f>ROUND(Y1*Source!I77,7)</f>
        <v>3.39</v>
      </c>
      <c r="CY1">
        <f>AD1</f>
        <v>9.6199999999999992</v>
      </c>
      <c r="CZ1">
        <f>AH1</f>
        <v>9.6199999999999992</v>
      </c>
      <c r="DA1">
        <f>AL1</f>
        <v>1</v>
      </c>
      <c r="DB1">
        <f t="shared" ref="DB1:DB40" si="1">ROUND(ROUND(AT1*CZ1,2),2)</f>
        <v>10.87</v>
      </c>
      <c r="DC1">
        <f t="shared" ref="DC1:DC40" si="2">ROUND(ROUND(AT1*AG1,2),2)</f>
        <v>0</v>
      </c>
      <c r="DD1" t="s">
        <v>3</v>
      </c>
      <c r="DE1" t="s">
        <v>3</v>
      </c>
      <c r="DF1">
        <f t="shared" ref="DF1:DF6" si="3">ROUND(ROUND(AE1,2)*CX1,2)</f>
        <v>0</v>
      </c>
      <c r="DG1">
        <f t="shared" ref="DG1:DG6" si="4">ROUND(ROUND(AF1,2)*CX1,2)</f>
        <v>0</v>
      </c>
      <c r="DH1">
        <f t="shared" ref="DH1:DH6" si="5">ROUND(ROUND(AG1,2)*CX1,2)</f>
        <v>0</v>
      </c>
      <c r="DI1">
        <f t="shared" ref="DI1:DI6" si="6">ROUND(ROUND(AH1,2)*CX1,2)</f>
        <v>32.61</v>
      </c>
      <c r="DJ1">
        <f>DI1</f>
        <v>32.61</v>
      </c>
      <c r="DK1">
        <v>0</v>
      </c>
      <c r="DL1" t="s">
        <v>3</v>
      </c>
      <c r="DM1">
        <v>0</v>
      </c>
      <c r="DN1" t="s">
        <v>3</v>
      </c>
      <c r="DO1">
        <v>0</v>
      </c>
    </row>
    <row r="2" spans="1:119" x14ac:dyDescent="0.2">
      <c r="A2">
        <f>ROW(Source!A77)</f>
        <v>77</v>
      </c>
      <c r="B2">
        <v>64973733</v>
      </c>
      <c r="C2">
        <v>64974207</v>
      </c>
      <c r="D2">
        <v>121548</v>
      </c>
      <c r="E2">
        <v>1</v>
      </c>
      <c r="F2">
        <v>1</v>
      </c>
      <c r="G2">
        <v>1</v>
      </c>
      <c r="H2">
        <v>1</v>
      </c>
      <c r="I2" t="s">
        <v>37</v>
      </c>
      <c r="J2" t="s">
        <v>3</v>
      </c>
      <c r="K2" t="s">
        <v>391</v>
      </c>
      <c r="L2">
        <v>608254</v>
      </c>
      <c r="N2">
        <v>1013</v>
      </c>
      <c r="O2" t="s">
        <v>392</v>
      </c>
      <c r="P2" t="s">
        <v>392</v>
      </c>
      <c r="Q2">
        <v>1</v>
      </c>
      <c r="W2">
        <v>0</v>
      </c>
      <c r="X2">
        <v>-185737400</v>
      </c>
      <c r="Y2">
        <f t="shared" si="0"/>
        <v>0.04</v>
      </c>
      <c r="AA2">
        <v>0</v>
      </c>
      <c r="AB2">
        <v>0</v>
      </c>
      <c r="AC2">
        <v>0</v>
      </c>
      <c r="AD2">
        <v>0</v>
      </c>
      <c r="AE2">
        <v>0</v>
      </c>
      <c r="AF2">
        <v>0</v>
      </c>
      <c r="AG2">
        <v>0</v>
      </c>
      <c r="AH2">
        <v>0</v>
      </c>
      <c r="AI2">
        <v>1</v>
      </c>
      <c r="AJ2">
        <v>1</v>
      </c>
      <c r="AK2">
        <v>1</v>
      </c>
      <c r="AL2">
        <v>1</v>
      </c>
      <c r="AM2">
        <v>-2</v>
      </c>
      <c r="AN2">
        <v>0</v>
      </c>
      <c r="AO2">
        <v>1</v>
      </c>
      <c r="AP2">
        <v>1</v>
      </c>
      <c r="AQ2">
        <v>0</v>
      </c>
      <c r="AR2">
        <v>0</v>
      </c>
      <c r="AS2" t="s">
        <v>3</v>
      </c>
      <c r="AT2">
        <v>0.04</v>
      </c>
      <c r="AU2" t="s">
        <v>3</v>
      </c>
      <c r="AV2">
        <v>2</v>
      </c>
      <c r="AW2">
        <v>2</v>
      </c>
      <c r="AX2">
        <v>64974215</v>
      </c>
      <c r="AY2">
        <v>1</v>
      </c>
      <c r="AZ2">
        <v>0</v>
      </c>
      <c r="BA2">
        <v>2</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CV2">
        <v>0</v>
      </c>
      <c r="CW2">
        <v>0</v>
      </c>
      <c r="CX2">
        <f>ROUND(Y2*Source!I77,7)</f>
        <v>0.12</v>
      </c>
      <c r="CY2">
        <f>AD2</f>
        <v>0</v>
      </c>
      <c r="CZ2">
        <f>AH2</f>
        <v>0</v>
      </c>
      <c r="DA2">
        <f>AL2</f>
        <v>1</v>
      </c>
      <c r="DB2">
        <f t="shared" si="1"/>
        <v>0</v>
      </c>
      <c r="DC2">
        <f t="shared" si="2"/>
        <v>0</v>
      </c>
      <c r="DD2" t="s">
        <v>3</v>
      </c>
      <c r="DE2" t="s">
        <v>3</v>
      </c>
      <c r="DF2">
        <f t="shared" si="3"/>
        <v>0</v>
      </c>
      <c r="DG2">
        <f t="shared" si="4"/>
        <v>0</v>
      </c>
      <c r="DH2">
        <f t="shared" si="5"/>
        <v>0</v>
      </c>
      <c r="DI2">
        <f t="shared" si="6"/>
        <v>0</v>
      </c>
      <c r="DJ2">
        <f>DI2</f>
        <v>0</v>
      </c>
      <c r="DK2">
        <v>0</v>
      </c>
      <c r="DL2" t="s">
        <v>3</v>
      </c>
      <c r="DM2">
        <v>0</v>
      </c>
      <c r="DN2" t="s">
        <v>3</v>
      </c>
      <c r="DO2">
        <v>0</v>
      </c>
    </row>
    <row r="3" spans="1:119" x14ac:dyDescent="0.2">
      <c r="A3">
        <f>ROW(Source!A77)</f>
        <v>77</v>
      </c>
      <c r="B3">
        <v>64973733</v>
      </c>
      <c r="C3">
        <v>64974207</v>
      </c>
      <c r="D3">
        <v>29172362</v>
      </c>
      <c r="E3">
        <v>1</v>
      </c>
      <c r="F3">
        <v>1</v>
      </c>
      <c r="G3">
        <v>1</v>
      </c>
      <c r="H3">
        <v>2</v>
      </c>
      <c r="I3" t="s">
        <v>393</v>
      </c>
      <c r="J3" t="s">
        <v>394</v>
      </c>
      <c r="K3" t="s">
        <v>395</v>
      </c>
      <c r="L3">
        <v>1368</v>
      </c>
      <c r="N3">
        <v>1011</v>
      </c>
      <c r="O3" t="s">
        <v>396</v>
      </c>
      <c r="P3" t="s">
        <v>396</v>
      </c>
      <c r="Q3">
        <v>1</v>
      </c>
      <c r="W3">
        <v>0</v>
      </c>
      <c r="X3">
        <v>783836208</v>
      </c>
      <c r="Y3">
        <f t="shared" si="0"/>
        <v>0.04</v>
      </c>
      <c r="AA3">
        <v>0</v>
      </c>
      <c r="AB3">
        <v>134.65</v>
      </c>
      <c r="AC3">
        <v>13.5</v>
      </c>
      <c r="AD3">
        <v>0</v>
      </c>
      <c r="AE3">
        <v>0</v>
      </c>
      <c r="AF3">
        <v>134.65</v>
      </c>
      <c r="AG3">
        <v>13.5</v>
      </c>
      <c r="AH3">
        <v>0</v>
      </c>
      <c r="AI3">
        <v>1</v>
      </c>
      <c r="AJ3">
        <v>1</v>
      </c>
      <c r="AK3">
        <v>1</v>
      </c>
      <c r="AL3">
        <v>1</v>
      </c>
      <c r="AM3">
        <v>-2</v>
      </c>
      <c r="AN3">
        <v>0</v>
      </c>
      <c r="AO3">
        <v>1</v>
      </c>
      <c r="AP3">
        <v>1</v>
      </c>
      <c r="AQ3">
        <v>0</v>
      </c>
      <c r="AR3">
        <v>0</v>
      </c>
      <c r="AS3" t="s">
        <v>3</v>
      </c>
      <c r="AT3">
        <v>0.04</v>
      </c>
      <c r="AU3" t="s">
        <v>3</v>
      </c>
      <c r="AV3">
        <v>0</v>
      </c>
      <c r="AW3">
        <v>2</v>
      </c>
      <c r="AX3">
        <v>64974216</v>
      </c>
      <c r="AY3">
        <v>1</v>
      </c>
      <c r="AZ3">
        <v>0</v>
      </c>
      <c r="BA3">
        <v>3</v>
      </c>
      <c r="BB3">
        <v>0</v>
      </c>
      <c r="BC3">
        <v>0</v>
      </c>
      <c r="BD3">
        <v>0</v>
      </c>
      <c r="BE3">
        <v>0</v>
      </c>
      <c r="BF3">
        <v>0</v>
      </c>
      <c r="BG3">
        <v>0</v>
      </c>
      <c r="BH3">
        <v>0</v>
      </c>
      <c r="BI3">
        <v>0</v>
      </c>
      <c r="BJ3">
        <v>0</v>
      </c>
      <c r="BK3">
        <v>0</v>
      </c>
      <c r="BL3">
        <v>0</v>
      </c>
      <c r="BM3">
        <v>0</v>
      </c>
      <c r="BN3">
        <v>0</v>
      </c>
      <c r="BO3">
        <v>0</v>
      </c>
      <c r="BP3">
        <v>0</v>
      </c>
      <c r="BQ3">
        <v>0</v>
      </c>
      <c r="BR3">
        <v>0</v>
      </c>
      <c r="BS3">
        <v>0</v>
      </c>
      <c r="BT3">
        <v>0</v>
      </c>
      <c r="BU3">
        <v>0</v>
      </c>
      <c r="BV3">
        <v>0</v>
      </c>
      <c r="BW3">
        <v>0</v>
      </c>
      <c r="CV3">
        <v>0</v>
      </c>
      <c r="CW3">
        <f>ROUND(Y3*Source!I77*DO3,7)</f>
        <v>0</v>
      </c>
      <c r="CX3">
        <f>ROUND(Y3*Source!I77,7)</f>
        <v>0.12</v>
      </c>
      <c r="CY3">
        <f>AB3</f>
        <v>134.65</v>
      </c>
      <c r="CZ3">
        <f>AF3</f>
        <v>134.65</v>
      </c>
      <c r="DA3">
        <f>AJ3</f>
        <v>1</v>
      </c>
      <c r="DB3">
        <f t="shared" si="1"/>
        <v>5.39</v>
      </c>
      <c r="DC3">
        <f t="shared" si="2"/>
        <v>0.54</v>
      </c>
      <c r="DD3" t="s">
        <v>3</v>
      </c>
      <c r="DE3" t="s">
        <v>3</v>
      </c>
      <c r="DF3">
        <f t="shared" si="3"/>
        <v>0</v>
      </c>
      <c r="DG3">
        <f t="shared" si="4"/>
        <v>16.16</v>
      </c>
      <c r="DH3">
        <f t="shared" si="5"/>
        <v>1.62</v>
      </c>
      <c r="DI3">
        <f t="shared" si="6"/>
        <v>0</v>
      </c>
      <c r="DJ3">
        <f>DG3</f>
        <v>16.16</v>
      </c>
      <c r="DK3">
        <v>0</v>
      </c>
      <c r="DL3" t="s">
        <v>3</v>
      </c>
      <c r="DM3">
        <v>0</v>
      </c>
      <c r="DN3" t="s">
        <v>3</v>
      </c>
      <c r="DO3">
        <v>0</v>
      </c>
    </row>
    <row r="4" spans="1:119" x14ac:dyDescent="0.2">
      <c r="A4">
        <f>ROW(Source!A77)</f>
        <v>77</v>
      </c>
      <c r="B4">
        <v>64973733</v>
      </c>
      <c r="C4">
        <v>64974207</v>
      </c>
      <c r="D4">
        <v>29174913</v>
      </c>
      <c r="E4">
        <v>1</v>
      </c>
      <c r="F4">
        <v>1</v>
      </c>
      <c r="G4">
        <v>1</v>
      </c>
      <c r="H4">
        <v>2</v>
      </c>
      <c r="I4" t="s">
        <v>397</v>
      </c>
      <c r="J4" t="s">
        <v>398</v>
      </c>
      <c r="K4" t="s">
        <v>399</v>
      </c>
      <c r="L4">
        <v>1368</v>
      </c>
      <c r="N4">
        <v>1011</v>
      </c>
      <c r="O4" t="s">
        <v>396</v>
      </c>
      <c r="P4" t="s">
        <v>396</v>
      </c>
      <c r="Q4">
        <v>1</v>
      </c>
      <c r="W4">
        <v>0</v>
      </c>
      <c r="X4">
        <v>1230759911</v>
      </c>
      <c r="Y4">
        <f t="shared" si="0"/>
        <v>0.04</v>
      </c>
      <c r="AA4">
        <v>0</v>
      </c>
      <c r="AB4">
        <v>87.17</v>
      </c>
      <c r="AC4">
        <v>11.6</v>
      </c>
      <c r="AD4">
        <v>0</v>
      </c>
      <c r="AE4">
        <v>0</v>
      </c>
      <c r="AF4">
        <v>87.17</v>
      </c>
      <c r="AG4">
        <v>11.6</v>
      </c>
      <c r="AH4">
        <v>0</v>
      </c>
      <c r="AI4">
        <v>1</v>
      </c>
      <c r="AJ4">
        <v>1</v>
      </c>
      <c r="AK4">
        <v>1</v>
      </c>
      <c r="AL4">
        <v>1</v>
      </c>
      <c r="AM4">
        <v>-2</v>
      </c>
      <c r="AN4">
        <v>0</v>
      </c>
      <c r="AO4">
        <v>1</v>
      </c>
      <c r="AP4">
        <v>1</v>
      </c>
      <c r="AQ4">
        <v>0</v>
      </c>
      <c r="AR4">
        <v>0</v>
      </c>
      <c r="AS4" t="s">
        <v>3</v>
      </c>
      <c r="AT4">
        <v>0.04</v>
      </c>
      <c r="AU4" t="s">
        <v>3</v>
      </c>
      <c r="AV4">
        <v>0</v>
      </c>
      <c r="AW4">
        <v>2</v>
      </c>
      <c r="AX4">
        <v>64974217</v>
      </c>
      <c r="AY4">
        <v>1</v>
      </c>
      <c r="AZ4">
        <v>0</v>
      </c>
      <c r="BA4">
        <v>4</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CV4">
        <v>0</v>
      </c>
      <c r="CW4">
        <f>ROUND(Y4*Source!I77*DO4,7)</f>
        <v>0</v>
      </c>
      <c r="CX4">
        <f>ROUND(Y4*Source!I77,7)</f>
        <v>0.12</v>
      </c>
      <c r="CY4">
        <f>AB4</f>
        <v>87.17</v>
      </c>
      <c r="CZ4">
        <f>AF4</f>
        <v>87.17</v>
      </c>
      <c r="DA4">
        <f>AJ4</f>
        <v>1</v>
      </c>
      <c r="DB4">
        <f t="shared" si="1"/>
        <v>3.49</v>
      </c>
      <c r="DC4">
        <f t="shared" si="2"/>
        <v>0.46</v>
      </c>
      <c r="DD4" t="s">
        <v>3</v>
      </c>
      <c r="DE4" t="s">
        <v>3</v>
      </c>
      <c r="DF4">
        <f t="shared" si="3"/>
        <v>0</v>
      </c>
      <c r="DG4">
        <f t="shared" si="4"/>
        <v>10.46</v>
      </c>
      <c r="DH4">
        <f t="shared" si="5"/>
        <v>1.39</v>
      </c>
      <c r="DI4">
        <f t="shared" si="6"/>
        <v>0</v>
      </c>
      <c r="DJ4">
        <f>DG4</f>
        <v>10.46</v>
      </c>
      <c r="DK4">
        <v>0</v>
      </c>
      <c r="DL4" t="s">
        <v>3</v>
      </c>
      <c r="DM4">
        <v>0</v>
      </c>
      <c r="DN4" t="s">
        <v>3</v>
      </c>
      <c r="DO4">
        <v>0</v>
      </c>
    </row>
    <row r="5" spans="1:119" x14ac:dyDescent="0.2">
      <c r="A5">
        <f>ROW(Source!A77)</f>
        <v>77</v>
      </c>
      <c r="B5">
        <v>64973733</v>
      </c>
      <c r="C5">
        <v>64974207</v>
      </c>
      <c r="D5">
        <v>29114246</v>
      </c>
      <c r="E5">
        <v>1</v>
      </c>
      <c r="F5">
        <v>1</v>
      </c>
      <c r="G5">
        <v>1</v>
      </c>
      <c r="H5">
        <v>3</v>
      </c>
      <c r="I5" t="s">
        <v>400</v>
      </c>
      <c r="J5" t="s">
        <v>401</v>
      </c>
      <c r="K5" t="s">
        <v>402</v>
      </c>
      <c r="L5">
        <v>1346</v>
      </c>
      <c r="N5">
        <v>1009</v>
      </c>
      <c r="O5" t="s">
        <v>403</v>
      </c>
      <c r="P5" t="s">
        <v>403</v>
      </c>
      <c r="Q5">
        <v>1</v>
      </c>
      <c r="W5">
        <v>0</v>
      </c>
      <c r="X5">
        <v>30920770</v>
      </c>
      <c r="Y5">
        <f t="shared" si="0"/>
        <v>0.06</v>
      </c>
      <c r="AA5">
        <v>9.0399999999999991</v>
      </c>
      <c r="AB5">
        <v>0</v>
      </c>
      <c r="AC5">
        <v>0</v>
      </c>
      <c r="AD5">
        <v>0</v>
      </c>
      <c r="AE5">
        <v>9.0399999999999991</v>
      </c>
      <c r="AF5">
        <v>0</v>
      </c>
      <c r="AG5">
        <v>0</v>
      </c>
      <c r="AH5">
        <v>0</v>
      </c>
      <c r="AI5">
        <v>1</v>
      </c>
      <c r="AJ5">
        <v>1</v>
      </c>
      <c r="AK5">
        <v>1</v>
      </c>
      <c r="AL5">
        <v>1</v>
      </c>
      <c r="AM5">
        <v>-2</v>
      </c>
      <c r="AN5">
        <v>0</v>
      </c>
      <c r="AO5">
        <v>1</v>
      </c>
      <c r="AP5">
        <v>1</v>
      </c>
      <c r="AQ5">
        <v>0</v>
      </c>
      <c r="AR5">
        <v>0</v>
      </c>
      <c r="AS5" t="s">
        <v>3</v>
      </c>
      <c r="AT5">
        <v>0.06</v>
      </c>
      <c r="AU5" t="s">
        <v>3</v>
      </c>
      <c r="AV5">
        <v>0</v>
      </c>
      <c r="AW5">
        <v>2</v>
      </c>
      <c r="AX5">
        <v>64974218</v>
      </c>
      <c r="AY5">
        <v>1</v>
      </c>
      <c r="AZ5">
        <v>0</v>
      </c>
      <c r="BA5">
        <v>5</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CV5">
        <v>0</v>
      </c>
      <c r="CW5">
        <v>0</v>
      </c>
      <c r="CX5">
        <f>ROUND(Y5*Source!I77,7)</f>
        <v>0.18</v>
      </c>
      <c r="CY5">
        <f>AA5</f>
        <v>9.0399999999999991</v>
      </c>
      <c r="CZ5">
        <f>AE5</f>
        <v>9.0399999999999991</v>
      </c>
      <c r="DA5">
        <f>AI5</f>
        <v>1</v>
      </c>
      <c r="DB5">
        <f t="shared" si="1"/>
        <v>0.54</v>
      </c>
      <c r="DC5">
        <f t="shared" si="2"/>
        <v>0</v>
      </c>
      <c r="DD5" t="s">
        <v>3</v>
      </c>
      <c r="DE5" t="s">
        <v>3</v>
      </c>
      <c r="DF5">
        <f t="shared" si="3"/>
        <v>1.63</v>
      </c>
      <c r="DG5">
        <f t="shared" si="4"/>
        <v>0</v>
      </c>
      <c r="DH5">
        <f t="shared" si="5"/>
        <v>0</v>
      </c>
      <c r="DI5">
        <f t="shared" si="6"/>
        <v>0</v>
      </c>
      <c r="DJ5">
        <f>DF5</f>
        <v>1.63</v>
      </c>
      <c r="DK5">
        <v>0</v>
      </c>
      <c r="DL5" t="s">
        <v>3</v>
      </c>
      <c r="DM5">
        <v>0</v>
      </c>
      <c r="DN5" t="s">
        <v>3</v>
      </c>
      <c r="DO5">
        <v>0</v>
      </c>
    </row>
    <row r="6" spans="1:119" x14ac:dyDescent="0.2">
      <c r="A6">
        <f>ROW(Source!A77)</f>
        <v>77</v>
      </c>
      <c r="B6">
        <v>64973733</v>
      </c>
      <c r="C6">
        <v>64974207</v>
      </c>
      <c r="D6">
        <v>29171808</v>
      </c>
      <c r="E6">
        <v>1</v>
      </c>
      <c r="F6">
        <v>1</v>
      </c>
      <c r="G6">
        <v>1</v>
      </c>
      <c r="H6">
        <v>3</v>
      </c>
      <c r="I6" t="s">
        <v>404</v>
      </c>
      <c r="J6" t="s">
        <v>405</v>
      </c>
      <c r="K6" t="s">
        <v>406</v>
      </c>
      <c r="L6">
        <v>1374</v>
      </c>
      <c r="N6">
        <v>1013</v>
      </c>
      <c r="O6" t="s">
        <v>407</v>
      </c>
      <c r="P6" t="s">
        <v>407</v>
      </c>
      <c r="Q6">
        <v>1</v>
      </c>
      <c r="W6">
        <v>0</v>
      </c>
      <c r="X6">
        <v>-915781824</v>
      </c>
      <c r="Y6">
        <f t="shared" si="0"/>
        <v>0.22</v>
      </c>
      <c r="AA6">
        <v>1</v>
      </c>
      <c r="AB6">
        <v>0</v>
      </c>
      <c r="AC6">
        <v>0</v>
      </c>
      <c r="AD6">
        <v>0</v>
      </c>
      <c r="AE6">
        <v>1</v>
      </c>
      <c r="AF6">
        <v>0</v>
      </c>
      <c r="AG6">
        <v>0</v>
      </c>
      <c r="AH6">
        <v>0</v>
      </c>
      <c r="AI6">
        <v>1</v>
      </c>
      <c r="AJ6">
        <v>1</v>
      </c>
      <c r="AK6">
        <v>1</v>
      </c>
      <c r="AL6">
        <v>1</v>
      </c>
      <c r="AM6">
        <v>-2</v>
      </c>
      <c r="AN6">
        <v>0</v>
      </c>
      <c r="AO6">
        <v>1</v>
      </c>
      <c r="AP6">
        <v>1</v>
      </c>
      <c r="AQ6">
        <v>0</v>
      </c>
      <c r="AR6">
        <v>0</v>
      </c>
      <c r="AS6" t="s">
        <v>3</v>
      </c>
      <c r="AT6">
        <v>0.22</v>
      </c>
      <c r="AU6" t="s">
        <v>3</v>
      </c>
      <c r="AV6">
        <v>0</v>
      </c>
      <c r="AW6">
        <v>2</v>
      </c>
      <c r="AX6">
        <v>64974219</v>
      </c>
      <c r="AY6">
        <v>1</v>
      </c>
      <c r="AZ6">
        <v>0</v>
      </c>
      <c r="BA6">
        <v>6</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CV6">
        <v>0</v>
      </c>
      <c r="CW6">
        <v>0</v>
      </c>
      <c r="CX6">
        <f>ROUND(Y6*Source!I77,7)</f>
        <v>0.66</v>
      </c>
      <c r="CY6">
        <f>AA6</f>
        <v>1</v>
      </c>
      <c r="CZ6">
        <f>AE6</f>
        <v>1</v>
      </c>
      <c r="DA6">
        <f>AI6</f>
        <v>1</v>
      </c>
      <c r="DB6">
        <f t="shared" si="1"/>
        <v>0.22</v>
      </c>
      <c r="DC6">
        <f t="shared" si="2"/>
        <v>0</v>
      </c>
      <c r="DD6" t="s">
        <v>3</v>
      </c>
      <c r="DE6" t="s">
        <v>3</v>
      </c>
      <c r="DF6">
        <f t="shared" si="3"/>
        <v>0.66</v>
      </c>
      <c r="DG6">
        <f t="shared" si="4"/>
        <v>0</v>
      </c>
      <c r="DH6">
        <f t="shared" si="5"/>
        <v>0</v>
      </c>
      <c r="DI6">
        <f t="shared" si="6"/>
        <v>0</v>
      </c>
      <c r="DJ6">
        <f>DF6</f>
        <v>0.66</v>
      </c>
      <c r="DK6">
        <v>0</v>
      </c>
      <c r="DL6" t="s">
        <v>3</v>
      </c>
      <c r="DM6">
        <v>0</v>
      </c>
      <c r="DN6" t="s">
        <v>3</v>
      </c>
      <c r="DO6">
        <v>0</v>
      </c>
    </row>
    <row r="7" spans="1:119" x14ac:dyDescent="0.2">
      <c r="A7">
        <f>ROW(Source!A78)</f>
        <v>78</v>
      </c>
      <c r="B7">
        <v>64973731</v>
      </c>
      <c r="C7">
        <v>64974207</v>
      </c>
      <c r="D7">
        <v>29362762</v>
      </c>
      <c r="E7">
        <v>1</v>
      </c>
      <c r="F7">
        <v>1</v>
      </c>
      <c r="G7">
        <v>1</v>
      </c>
      <c r="H7">
        <v>1</v>
      </c>
      <c r="I7" t="s">
        <v>388</v>
      </c>
      <c r="J7" t="s">
        <v>3</v>
      </c>
      <c r="K7" t="s">
        <v>389</v>
      </c>
      <c r="L7">
        <v>1369</v>
      </c>
      <c r="N7">
        <v>1013</v>
      </c>
      <c r="O7" t="s">
        <v>390</v>
      </c>
      <c r="P7" t="s">
        <v>390</v>
      </c>
      <c r="Q7">
        <v>1</v>
      </c>
      <c r="W7">
        <v>0</v>
      </c>
      <c r="X7">
        <v>604758886</v>
      </c>
      <c r="Y7">
        <f t="shared" si="0"/>
        <v>1.1299999999999999</v>
      </c>
      <c r="AA7">
        <v>0</v>
      </c>
      <c r="AB7">
        <v>0</v>
      </c>
      <c r="AC7">
        <v>0</v>
      </c>
      <c r="AD7">
        <v>9.6199999999999992</v>
      </c>
      <c r="AE7">
        <v>0</v>
      </c>
      <c r="AF7">
        <v>0</v>
      </c>
      <c r="AG7">
        <v>0</v>
      </c>
      <c r="AH7">
        <v>9.6199999999999992</v>
      </c>
      <c r="AI7">
        <v>1</v>
      </c>
      <c r="AJ7">
        <v>1</v>
      </c>
      <c r="AK7">
        <v>1</v>
      </c>
      <c r="AL7">
        <v>1</v>
      </c>
      <c r="AM7">
        <v>5</v>
      </c>
      <c r="AN7">
        <v>0</v>
      </c>
      <c r="AO7">
        <v>1</v>
      </c>
      <c r="AP7">
        <v>1</v>
      </c>
      <c r="AQ7">
        <v>0</v>
      </c>
      <c r="AR7">
        <v>0</v>
      </c>
      <c r="AS7" t="s">
        <v>3</v>
      </c>
      <c r="AT7">
        <v>1.1299999999999999</v>
      </c>
      <c r="AU7" t="s">
        <v>3</v>
      </c>
      <c r="AV7">
        <v>1</v>
      </c>
      <c r="AW7">
        <v>2</v>
      </c>
      <c r="AX7">
        <v>64974214</v>
      </c>
      <c r="AY7">
        <v>1</v>
      </c>
      <c r="AZ7">
        <v>0</v>
      </c>
      <c r="BA7">
        <v>7</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CU7">
        <f>ROUND(AT7*Source!I78*AH7*AL7,0)</f>
        <v>33</v>
      </c>
      <c r="CV7">
        <f>ROUND(Y7*Source!I78,7)</f>
        <v>3.39</v>
      </c>
      <c r="CW7">
        <v>0</v>
      </c>
      <c r="CX7">
        <f>ROUND(Y7*Source!I78,7)</f>
        <v>3.39</v>
      </c>
      <c r="CY7">
        <f>AD7</f>
        <v>9.6199999999999992</v>
      </c>
      <c r="CZ7">
        <f>AH7</f>
        <v>9.6199999999999992</v>
      </c>
      <c r="DA7">
        <f>AL7</f>
        <v>1</v>
      </c>
      <c r="DB7">
        <f t="shared" si="1"/>
        <v>10.87</v>
      </c>
      <c r="DC7">
        <f t="shared" si="2"/>
        <v>0</v>
      </c>
      <c r="DD7" t="s">
        <v>3</v>
      </c>
      <c r="DE7" t="s">
        <v>3</v>
      </c>
      <c r="DF7">
        <f>ROUND(ROUND(AE7,0)*CX7,0)</f>
        <v>0</v>
      </c>
      <c r="DG7">
        <f>ROUND(ROUND(AF7,0)*CX7,0)</f>
        <v>0</v>
      </c>
      <c r="DH7">
        <f>ROUND(ROUND(AG7,0)*CX7,0)</f>
        <v>0</v>
      </c>
      <c r="DI7">
        <f t="shared" ref="DI7:DI12" si="7">ROUND(ROUND(AH7,0)*CX7,0)</f>
        <v>34</v>
      </c>
      <c r="DJ7">
        <f>DI7</f>
        <v>34</v>
      </c>
      <c r="DK7">
        <v>0</v>
      </c>
      <c r="DL7" t="s">
        <v>3</v>
      </c>
      <c r="DM7">
        <v>0</v>
      </c>
      <c r="DN7" t="s">
        <v>3</v>
      </c>
      <c r="DO7">
        <v>0</v>
      </c>
    </row>
    <row r="8" spans="1:119" x14ac:dyDescent="0.2">
      <c r="A8">
        <f>ROW(Source!A78)</f>
        <v>78</v>
      </c>
      <c r="B8">
        <v>64973731</v>
      </c>
      <c r="C8">
        <v>64974207</v>
      </c>
      <c r="D8">
        <v>121548</v>
      </c>
      <c r="E8">
        <v>1</v>
      </c>
      <c r="F8">
        <v>1</v>
      </c>
      <c r="G8">
        <v>1</v>
      </c>
      <c r="H8">
        <v>1</v>
      </c>
      <c r="I8" t="s">
        <v>37</v>
      </c>
      <c r="J8" t="s">
        <v>3</v>
      </c>
      <c r="K8" t="s">
        <v>391</v>
      </c>
      <c r="L8">
        <v>608254</v>
      </c>
      <c r="N8">
        <v>1013</v>
      </c>
      <c r="O8" t="s">
        <v>392</v>
      </c>
      <c r="P8" t="s">
        <v>392</v>
      </c>
      <c r="Q8">
        <v>1</v>
      </c>
      <c r="W8">
        <v>0</v>
      </c>
      <c r="X8">
        <v>-185737400</v>
      </c>
      <c r="Y8">
        <f t="shared" si="0"/>
        <v>0.04</v>
      </c>
      <c r="AA8">
        <v>0</v>
      </c>
      <c r="AB8">
        <v>0</v>
      </c>
      <c r="AC8">
        <v>0</v>
      </c>
      <c r="AD8">
        <v>0</v>
      </c>
      <c r="AE8">
        <v>0</v>
      </c>
      <c r="AF8">
        <v>0</v>
      </c>
      <c r="AG8">
        <v>0</v>
      </c>
      <c r="AH8">
        <v>0</v>
      </c>
      <c r="AI8">
        <v>1</v>
      </c>
      <c r="AJ8">
        <v>1</v>
      </c>
      <c r="AK8">
        <v>1</v>
      </c>
      <c r="AL8">
        <v>1</v>
      </c>
      <c r="AM8">
        <v>5</v>
      </c>
      <c r="AN8">
        <v>0</v>
      </c>
      <c r="AO8">
        <v>1</v>
      </c>
      <c r="AP8">
        <v>1</v>
      </c>
      <c r="AQ8">
        <v>0</v>
      </c>
      <c r="AR8">
        <v>0</v>
      </c>
      <c r="AS8" t="s">
        <v>3</v>
      </c>
      <c r="AT8">
        <v>0.04</v>
      </c>
      <c r="AU8" t="s">
        <v>3</v>
      </c>
      <c r="AV8">
        <v>2</v>
      </c>
      <c r="AW8">
        <v>2</v>
      </c>
      <c r="AX8">
        <v>64974215</v>
      </c>
      <c r="AY8">
        <v>1</v>
      </c>
      <c r="AZ8">
        <v>0</v>
      </c>
      <c r="BA8">
        <v>8</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CV8">
        <v>0</v>
      </c>
      <c r="CW8">
        <v>0</v>
      </c>
      <c r="CX8">
        <f>ROUND(Y8*Source!I78,7)</f>
        <v>0.12</v>
      </c>
      <c r="CY8">
        <f>AD8</f>
        <v>0</v>
      </c>
      <c r="CZ8">
        <f>AH8</f>
        <v>0</v>
      </c>
      <c r="DA8">
        <f>AL8</f>
        <v>1</v>
      </c>
      <c r="DB8">
        <f t="shared" si="1"/>
        <v>0</v>
      </c>
      <c r="DC8">
        <f t="shared" si="2"/>
        <v>0</v>
      </c>
      <c r="DD8" t="s">
        <v>3</v>
      </c>
      <c r="DE8" t="s">
        <v>3</v>
      </c>
      <c r="DF8">
        <f>ROUND(ROUND(AE8,0)*CX8,0)</f>
        <v>0</v>
      </c>
      <c r="DG8">
        <f>ROUND(ROUND(AF8,0)*CX8,0)</f>
        <v>0</v>
      </c>
      <c r="DH8">
        <f>ROUND(ROUND(AG8,0)*CX8,0)</f>
        <v>0</v>
      </c>
      <c r="DI8">
        <f t="shared" si="7"/>
        <v>0</v>
      </c>
      <c r="DJ8">
        <f>DI8</f>
        <v>0</v>
      </c>
      <c r="DK8">
        <v>0</v>
      </c>
      <c r="DL8" t="s">
        <v>3</v>
      </c>
      <c r="DM8">
        <v>0</v>
      </c>
      <c r="DN8" t="s">
        <v>3</v>
      </c>
      <c r="DO8">
        <v>0</v>
      </c>
    </row>
    <row r="9" spans="1:119" x14ac:dyDescent="0.2">
      <c r="A9">
        <f>ROW(Source!A78)</f>
        <v>78</v>
      </c>
      <c r="B9">
        <v>64973731</v>
      </c>
      <c r="C9">
        <v>64974207</v>
      </c>
      <c r="D9">
        <v>29172362</v>
      </c>
      <c r="E9">
        <v>1</v>
      </c>
      <c r="F9">
        <v>1</v>
      </c>
      <c r="G9">
        <v>1</v>
      </c>
      <c r="H9">
        <v>2</v>
      </c>
      <c r="I9" t="s">
        <v>393</v>
      </c>
      <c r="J9" t="s">
        <v>394</v>
      </c>
      <c r="K9" t="s">
        <v>395</v>
      </c>
      <c r="L9">
        <v>1368</v>
      </c>
      <c r="N9">
        <v>1011</v>
      </c>
      <c r="O9" t="s">
        <v>396</v>
      </c>
      <c r="P9" t="s">
        <v>396</v>
      </c>
      <c r="Q9">
        <v>1</v>
      </c>
      <c r="W9">
        <v>0</v>
      </c>
      <c r="X9">
        <v>783836208</v>
      </c>
      <c r="Y9">
        <f t="shared" si="0"/>
        <v>0.04</v>
      </c>
      <c r="AA9">
        <v>0</v>
      </c>
      <c r="AB9">
        <v>1485.19</v>
      </c>
      <c r="AC9">
        <v>687.56</v>
      </c>
      <c r="AD9">
        <v>0</v>
      </c>
      <c r="AE9">
        <v>0</v>
      </c>
      <c r="AF9">
        <v>134.65</v>
      </c>
      <c r="AG9">
        <v>13.5</v>
      </c>
      <c r="AH9">
        <v>0</v>
      </c>
      <c r="AI9">
        <v>1</v>
      </c>
      <c r="AJ9">
        <v>11.03</v>
      </c>
      <c r="AK9">
        <v>50.93</v>
      </c>
      <c r="AL9">
        <v>1</v>
      </c>
      <c r="AM9">
        <v>2</v>
      </c>
      <c r="AN9">
        <v>0</v>
      </c>
      <c r="AO9">
        <v>1</v>
      </c>
      <c r="AP9">
        <v>1</v>
      </c>
      <c r="AQ9">
        <v>0</v>
      </c>
      <c r="AR9">
        <v>0</v>
      </c>
      <c r="AS9" t="s">
        <v>3</v>
      </c>
      <c r="AT9">
        <v>0.04</v>
      </c>
      <c r="AU9" t="s">
        <v>3</v>
      </c>
      <c r="AV9">
        <v>0</v>
      </c>
      <c r="AW9">
        <v>2</v>
      </c>
      <c r="AX9">
        <v>64974216</v>
      </c>
      <c r="AY9">
        <v>1</v>
      </c>
      <c r="AZ9">
        <v>0</v>
      </c>
      <c r="BA9">
        <v>9</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CV9">
        <v>0</v>
      </c>
      <c r="CW9">
        <f>ROUND(Y9*Source!I78*DO9,7)</f>
        <v>0</v>
      </c>
      <c r="CX9">
        <f>ROUND(Y9*Source!I78,7)</f>
        <v>0.12</v>
      </c>
      <c r="CY9">
        <f>AB9</f>
        <v>1485.19</v>
      </c>
      <c r="CZ9">
        <f>AF9</f>
        <v>134.65</v>
      </c>
      <c r="DA9">
        <f>AJ9</f>
        <v>11.03</v>
      </c>
      <c r="DB9">
        <f t="shared" si="1"/>
        <v>5.39</v>
      </c>
      <c r="DC9">
        <f t="shared" si="2"/>
        <v>0.54</v>
      </c>
      <c r="DD9" t="s">
        <v>3</v>
      </c>
      <c r="DE9" t="s">
        <v>3</v>
      </c>
      <c r="DF9">
        <f>ROUND(ROUND(AE9,0)*CX9,0)</f>
        <v>0</v>
      </c>
      <c r="DG9">
        <f>ROUND(ROUND(AF9*AJ9,0)*CX9,0)</f>
        <v>178</v>
      </c>
      <c r="DH9">
        <f>ROUND(ROUND(AG9*AK9,0)*CX9,0)</f>
        <v>83</v>
      </c>
      <c r="DI9">
        <f t="shared" si="7"/>
        <v>0</v>
      </c>
      <c r="DJ9">
        <f>DG9</f>
        <v>178</v>
      </c>
      <c r="DK9">
        <v>0</v>
      </c>
      <c r="DL9" t="s">
        <v>3</v>
      </c>
      <c r="DM9">
        <v>0</v>
      </c>
      <c r="DN9" t="s">
        <v>3</v>
      </c>
      <c r="DO9">
        <v>0</v>
      </c>
    </row>
    <row r="10" spans="1:119" x14ac:dyDescent="0.2">
      <c r="A10">
        <f>ROW(Source!A78)</f>
        <v>78</v>
      </c>
      <c r="B10">
        <v>64973731</v>
      </c>
      <c r="C10">
        <v>64974207</v>
      </c>
      <c r="D10">
        <v>29174913</v>
      </c>
      <c r="E10">
        <v>1</v>
      </c>
      <c r="F10">
        <v>1</v>
      </c>
      <c r="G10">
        <v>1</v>
      </c>
      <c r="H10">
        <v>2</v>
      </c>
      <c r="I10" t="s">
        <v>397</v>
      </c>
      <c r="J10" t="s">
        <v>398</v>
      </c>
      <c r="K10" t="s">
        <v>399</v>
      </c>
      <c r="L10">
        <v>1368</v>
      </c>
      <c r="N10">
        <v>1011</v>
      </c>
      <c r="O10" t="s">
        <v>396</v>
      </c>
      <c r="P10" t="s">
        <v>396</v>
      </c>
      <c r="Q10">
        <v>1</v>
      </c>
      <c r="W10">
        <v>0</v>
      </c>
      <c r="X10">
        <v>1230759911</v>
      </c>
      <c r="Y10">
        <f t="shared" si="0"/>
        <v>0.04</v>
      </c>
      <c r="AA10">
        <v>0</v>
      </c>
      <c r="AB10">
        <v>2113</v>
      </c>
      <c r="AC10">
        <v>590.79</v>
      </c>
      <c r="AD10">
        <v>0</v>
      </c>
      <c r="AE10">
        <v>0</v>
      </c>
      <c r="AF10">
        <v>87.17</v>
      </c>
      <c r="AG10">
        <v>11.6</v>
      </c>
      <c r="AH10">
        <v>0</v>
      </c>
      <c r="AI10">
        <v>1</v>
      </c>
      <c r="AJ10">
        <v>24.24</v>
      </c>
      <c r="AK10">
        <v>50.93</v>
      </c>
      <c r="AL10">
        <v>1</v>
      </c>
      <c r="AM10">
        <v>2</v>
      </c>
      <c r="AN10">
        <v>0</v>
      </c>
      <c r="AO10">
        <v>1</v>
      </c>
      <c r="AP10">
        <v>1</v>
      </c>
      <c r="AQ10">
        <v>0</v>
      </c>
      <c r="AR10">
        <v>0</v>
      </c>
      <c r="AS10" t="s">
        <v>3</v>
      </c>
      <c r="AT10">
        <v>0.04</v>
      </c>
      <c r="AU10" t="s">
        <v>3</v>
      </c>
      <c r="AV10">
        <v>0</v>
      </c>
      <c r="AW10">
        <v>2</v>
      </c>
      <c r="AX10">
        <v>64974217</v>
      </c>
      <c r="AY10">
        <v>1</v>
      </c>
      <c r="AZ10">
        <v>0</v>
      </c>
      <c r="BA10">
        <v>10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CV10">
        <v>0</v>
      </c>
      <c r="CW10">
        <f>ROUND(Y10*Source!I78*DO10,7)</f>
        <v>0</v>
      </c>
      <c r="CX10">
        <f>ROUND(Y10*Source!I78,7)</f>
        <v>0.12</v>
      </c>
      <c r="CY10">
        <f>AB10</f>
        <v>2113</v>
      </c>
      <c r="CZ10">
        <f>AF10</f>
        <v>87.17</v>
      </c>
      <c r="DA10">
        <f>AJ10</f>
        <v>24.24</v>
      </c>
      <c r="DB10">
        <f t="shared" si="1"/>
        <v>3.49</v>
      </c>
      <c r="DC10">
        <f t="shared" si="2"/>
        <v>0.46</v>
      </c>
      <c r="DD10" t="s">
        <v>3</v>
      </c>
      <c r="DE10" t="s">
        <v>3</v>
      </c>
      <c r="DF10">
        <f>ROUND(ROUND(AE10,0)*CX10,0)</f>
        <v>0</v>
      </c>
      <c r="DG10">
        <f>ROUND(ROUND(AF10*AJ10,0)*CX10,0)</f>
        <v>254</v>
      </c>
      <c r="DH10">
        <f>ROUND(ROUND(AG10*AK10,0)*CX10,0)</f>
        <v>71</v>
      </c>
      <c r="DI10">
        <f t="shared" si="7"/>
        <v>0</v>
      </c>
      <c r="DJ10">
        <f>DG10</f>
        <v>254</v>
      </c>
      <c r="DK10">
        <v>0</v>
      </c>
      <c r="DL10" t="s">
        <v>3</v>
      </c>
      <c r="DM10">
        <v>0</v>
      </c>
      <c r="DN10" t="s">
        <v>3</v>
      </c>
      <c r="DO10">
        <v>0</v>
      </c>
    </row>
    <row r="11" spans="1:119" x14ac:dyDescent="0.2">
      <c r="A11">
        <f>ROW(Source!A78)</f>
        <v>78</v>
      </c>
      <c r="B11">
        <v>64973731</v>
      </c>
      <c r="C11">
        <v>64974207</v>
      </c>
      <c r="D11">
        <v>29114246</v>
      </c>
      <c r="E11">
        <v>1</v>
      </c>
      <c r="F11">
        <v>1</v>
      </c>
      <c r="G11">
        <v>1</v>
      </c>
      <c r="H11">
        <v>3</v>
      </c>
      <c r="I11" t="s">
        <v>400</v>
      </c>
      <c r="J11" t="s">
        <v>401</v>
      </c>
      <c r="K11" t="s">
        <v>402</v>
      </c>
      <c r="L11">
        <v>1346</v>
      </c>
      <c r="N11">
        <v>1009</v>
      </c>
      <c r="O11" t="s">
        <v>403</v>
      </c>
      <c r="P11" t="s">
        <v>403</v>
      </c>
      <c r="Q11">
        <v>1</v>
      </c>
      <c r="W11">
        <v>0</v>
      </c>
      <c r="X11">
        <v>30920770</v>
      </c>
      <c r="Y11">
        <f t="shared" si="0"/>
        <v>0.06</v>
      </c>
      <c r="AA11">
        <v>151.87</v>
      </c>
      <c r="AB11">
        <v>0</v>
      </c>
      <c r="AC11">
        <v>0</v>
      </c>
      <c r="AD11">
        <v>0</v>
      </c>
      <c r="AE11">
        <v>9.0399999999999991</v>
      </c>
      <c r="AF11">
        <v>0</v>
      </c>
      <c r="AG11">
        <v>0</v>
      </c>
      <c r="AH11">
        <v>0</v>
      </c>
      <c r="AI11">
        <v>16.8</v>
      </c>
      <c r="AJ11">
        <v>1</v>
      </c>
      <c r="AK11">
        <v>1</v>
      </c>
      <c r="AL11">
        <v>1</v>
      </c>
      <c r="AM11">
        <v>2</v>
      </c>
      <c r="AN11">
        <v>0</v>
      </c>
      <c r="AO11">
        <v>1</v>
      </c>
      <c r="AP11">
        <v>1</v>
      </c>
      <c r="AQ11">
        <v>0</v>
      </c>
      <c r="AR11">
        <v>0</v>
      </c>
      <c r="AS11" t="s">
        <v>3</v>
      </c>
      <c r="AT11">
        <v>0.06</v>
      </c>
      <c r="AU11" t="s">
        <v>3</v>
      </c>
      <c r="AV11">
        <v>0</v>
      </c>
      <c r="AW11">
        <v>2</v>
      </c>
      <c r="AX11">
        <v>64974218</v>
      </c>
      <c r="AY11">
        <v>1</v>
      </c>
      <c r="AZ11">
        <v>0</v>
      </c>
      <c r="BA11">
        <v>11</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CV11">
        <v>0</v>
      </c>
      <c r="CW11">
        <v>0</v>
      </c>
      <c r="CX11">
        <f>ROUND(Y11*Source!I78,7)</f>
        <v>0.18</v>
      </c>
      <c r="CY11">
        <f>AA11</f>
        <v>151.87</v>
      </c>
      <c r="CZ11">
        <f>AE11</f>
        <v>9.0399999999999991</v>
      </c>
      <c r="DA11">
        <f>AI11</f>
        <v>16.8</v>
      </c>
      <c r="DB11">
        <f t="shared" si="1"/>
        <v>0.54</v>
      </c>
      <c r="DC11">
        <f t="shared" si="2"/>
        <v>0</v>
      </c>
      <c r="DD11" t="s">
        <v>3</v>
      </c>
      <c r="DE11" t="s">
        <v>3</v>
      </c>
      <c r="DF11">
        <f>ROUND(ROUND(AE11*AI11,0)*CX11,0)</f>
        <v>27</v>
      </c>
      <c r="DG11">
        <f>ROUND(ROUND(AF11,0)*CX11,0)</f>
        <v>0</v>
      </c>
      <c r="DH11">
        <f>ROUND(ROUND(AG11,0)*CX11,0)</f>
        <v>0</v>
      </c>
      <c r="DI11">
        <f t="shared" si="7"/>
        <v>0</v>
      </c>
      <c r="DJ11">
        <f>DF11</f>
        <v>27</v>
      </c>
      <c r="DK11">
        <v>0</v>
      </c>
      <c r="DL11" t="s">
        <v>3</v>
      </c>
      <c r="DM11">
        <v>0</v>
      </c>
      <c r="DN11" t="s">
        <v>3</v>
      </c>
      <c r="DO11">
        <v>0</v>
      </c>
    </row>
    <row r="12" spans="1:119" x14ac:dyDescent="0.2">
      <c r="A12">
        <f>ROW(Source!A78)</f>
        <v>78</v>
      </c>
      <c r="B12">
        <v>64973731</v>
      </c>
      <c r="C12">
        <v>64974207</v>
      </c>
      <c r="D12">
        <v>29171808</v>
      </c>
      <c r="E12">
        <v>1</v>
      </c>
      <c r="F12">
        <v>1</v>
      </c>
      <c r="G12">
        <v>1</v>
      </c>
      <c r="H12">
        <v>3</v>
      </c>
      <c r="I12" t="s">
        <v>404</v>
      </c>
      <c r="J12" t="s">
        <v>405</v>
      </c>
      <c r="K12" t="s">
        <v>406</v>
      </c>
      <c r="L12">
        <v>1374</v>
      </c>
      <c r="N12">
        <v>1013</v>
      </c>
      <c r="O12" t="s">
        <v>407</v>
      </c>
      <c r="P12" t="s">
        <v>407</v>
      </c>
      <c r="Q12">
        <v>1</v>
      </c>
      <c r="W12">
        <v>0</v>
      </c>
      <c r="X12">
        <v>-915781824</v>
      </c>
      <c r="Y12">
        <f t="shared" si="0"/>
        <v>0.22</v>
      </c>
      <c r="AA12">
        <v>9.66</v>
      </c>
      <c r="AB12">
        <v>0</v>
      </c>
      <c r="AC12">
        <v>0</v>
      </c>
      <c r="AD12">
        <v>0</v>
      </c>
      <c r="AE12">
        <v>1</v>
      </c>
      <c r="AF12">
        <v>0</v>
      </c>
      <c r="AG12">
        <v>0</v>
      </c>
      <c r="AH12">
        <v>0</v>
      </c>
      <c r="AI12">
        <v>9.66</v>
      </c>
      <c r="AJ12">
        <v>1</v>
      </c>
      <c r="AK12">
        <v>1</v>
      </c>
      <c r="AL12">
        <v>1</v>
      </c>
      <c r="AM12">
        <v>5</v>
      </c>
      <c r="AN12">
        <v>0</v>
      </c>
      <c r="AO12">
        <v>1</v>
      </c>
      <c r="AP12">
        <v>1</v>
      </c>
      <c r="AQ12">
        <v>0</v>
      </c>
      <c r="AR12">
        <v>0</v>
      </c>
      <c r="AS12" t="s">
        <v>3</v>
      </c>
      <c r="AT12">
        <v>0.22</v>
      </c>
      <c r="AU12" t="s">
        <v>3</v>
      </c>
      <c r="AV12">
        <v>0</v>
      </c>
      <c r="AW12">
        <v>2</v>
      </c>
      <c r="AX12">
        <v>64974219</v>
      </c>
      <c r="AY12">
        <v>1</v>
      </c>
      <c r="AZ12">
        <v>0</v>
      </c>
      <c r="BA12">
        <v>12</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CV12">
        <v>0</v>
      </c>
      <c r="CW12">
        <v>0</v>
      </c>
      <c r="CX12">
        <f>ROUND(Y12*Source!I78,7)</f>
        <v>0.66</v>
      </c>
      <c r="CY12">
        <f>AA12</f>
        <v>9.66</v>
      </c>
      <c r="CZ12">
        <f>AE12</f>
        <v>1</v>
      </c>
      <c r="DA12">
        <f>AI12</f>
        <v>9.66</v>
      </c>
      <c r="DB12">
        <f t="shared" si="1"/>
        <v>0.22</v>
      </c>
      <c r="DC12">
        <f t="shared" si="2"/>
        <v>0</v>
      </c>
      <c r="DD12" t="s">
        <v>3</v>
      </c>
      <c r="DE12" t="s">
        <v>3</v>
      </c>
      <c r="DF12">
        <f>ROUND(ROUND(AE12*AI12,0)*CX12,0)</f>
        <v>7</v>
      </c>
      <c r="DG12">
        <f>ROUND(ROUND(AF12,0)*CX12,0)</f>
        <v>0</v>
      </c>
      <c r="DH12">
        <f>ROUND(ROUND(AG12,0)*CX12,0)</f>
        <v>0</v>
      </c>
      <c r="DI12">
        <f t="shared" si="7"/>
        <v>0</v>
      </c>
      <c r="DJ12">
        <f>DF12</f>
        <v>7</v>
      </c>
      <c r="DK12">
        <v>0</v>
      </c>
      <c r="DL12" t="s">
        <v>3</v>
      </c>
      <c r="DM12">
        <v>0</v>
      </c>
      <c r="DN12" t="s">
        <v>3</v>
      </c>
      <c r="DO12">
        <v>0</v>
      </c>
    </row>
    <row r="13" spans="1:119" x14ac:dyDescent="0.2">
      <c r="A13">
        <f>ROW(Source!A79)</f>
        <v>79</v>
      </c>
      <c r="B13">
        <v>64973733</v>
      </c>
      <c r="C13">
        <v>64974220</v>
      </c>
      <c r="D13">
        <v>29362762</v>
      </c>
      <c r="E13">
        <v>1</v>
      </c>
      <c r="F13">
        <v>1</v>
      </c>
      <c r="G13">
        <v>1</v>
      </c>
      <c r="H13">
        <v>1</v>
      </c>
      <c r="I13" t="s">
        <v>388</v>
      </c>
      <c r="J13" t="s">
        <v>3</v>
      </c>
      <c r="K13" t="s">
        <v>389</v>
      </c>
      <c r="L13">
        <v>1369</v>
      </c>
      <c r="N13">
        <v>1013</v>
      </c>
      <c r="O13" t="s">
        <v>390</v>
      </c>
      <c r="P13" t="s">
        <v>390</v>
      </c>
      <c r="Q13">
        <v>1</v>
      </c>
      <c r="W13">
        <v>0</v>
      </c>
      <c r="X13">
        <v>604758886</v>
      </c>
      <c r="Y13">
        <f t="shared" si="0"/>
        <v>2.4300000000000002</v>
      </c>
      <c r="AA13">
        <v>0</v>
      </c>
      <c r="AB13">
        <v>0</v>
      </c>
      <c r="AC13">
        <v>0</v>
      </c>
      <c r="AD13">
        <v>9.6199999999999992</v>
      </c>
      <c r="AE13">
        <v>0</v>
      </c>
      <c r="AF13">
        <v>0</v>
      </c>
      <c r="AG13">
        <v>0</v>
      </c>
      <c r="AH13">
        <v>9.6199999999999992</v>
      </c>
      <c r="AI13">
        <v>1</v>
      </c>
      <c r="AJ13">
        <v>1</v>
      </c>
      <c r="AK13">
        <v>1</v>
      </c>
      <c r="AL13">
        <v>1</v>
      </c>
      <c r="AM13">
        <v>-2</v>
      </c>
      <c r="AN13">
        <v>0</v>
      </c>
      <c r="AO13">
        <v>1</v>
      </c>
      <c r="AP13">
        <v>1</v>
      </c>
      <c r="AQ13">
        <v>0</v>
      </c>
      <c r="AR13">
        <v>0</v>
      </c>
      <c r="AS13" t="s">
        <v>3</v>
      </c>
      <c r="AT13">
        <v>2.4300000000000002</v>
      </c>
      <c r="AU13" t="s">
        <v>3</v>
      </c>
      <c r="AV13">
        <v>1</v>
      </c>
      <c r="AW13">
        <v>2</v>
      </c>
      <c r="AX13">
        <v>64974229</v>
      </c>
      <c r="AY13">
        <v>1</v>
      </c>
      <c r="AZ13">
        <v>0</v>
      </c>
      <c r="BA13">
        <v>13</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CU13">
        <f>ROUND(AT13*Source!I79*AH13*AL13,0)</f>
        <v>70</v>
      </c>
      <c r="CV13">
        <f>ROUND(Y13*Source!I79,7)</f>
        <v>7.29</v>
      </c>
      <c r="CW13">
        <v>0</v>
      </c>
      <c r="CX13">
        <f>ROUND(Y13*Source!I79,7)</f>
        <v>7.29</v>
      </c>
      <c r="CY13">
        <f>AD13</f>
        <v>9.6199999999999992</v>
      </c>
      <c r="CZ13">
        <f>AH13</f>
        <v>9.6199999999999992</v>
      </c>
      <c r="DA13">
        <f>AL13</f>
        <v>1</v>
      </c>
      <c r="DB13">
        <f t="shared" si="1"/>
        <v>23.38</v>
      </c>
      <c r="DC13">
        <f t="shared" si="2"/>
        <v>0</v>
      </c>
      <c r="DD13" t="s">
        <v>3</v>
      </c>
      <c r="DE13" t="s">
        <v>3</v>
      </c>
      <c r="DF13">
        <f t="shared" ref="DF13:DF20" si="8">ROUND(ROUND(AE13,2)*CX13,2)</f>
        <v>0</v>
      </c>
      <c r="DG13">
        <f t="shared" ref="DG13:DG20" si="9">ROUND(ROUND(AF13,2)*CX13,2)</f>
        <v>0</v>
      </c>
      <c r="DH13">
        <f t="shared" ref="DH13:DH20" si="10">ROUND(ROUND(AG13,2)*CX13,2)</f>
        <v>0</v>
      </c>
      <c r="DI13">
        <f t="shared" ref="DI13:DI20" si="11">ROUND(ROUND(AH13,2)*CX13,2)</f>
        <v>70.13</v>
      </c>
      <c r="DJ13">
        <f>DI13</f>
        <v>70.13</v>
      </c>
      <c r="DK13">
        <v>0</v>
      </c>
      <c r="DL13" t="s">
        <v>3</v>
      </c>
      <c r="DM13">
        <v>0</v>
      </c>
      <c r="DN13" t="s">
        <v>3</v>
      </c>
      <c r="DO13">
        <v>0</v>
      </c>
    </row>
    <row r="14" spans="1:119" x14ac:dyDescent="0.2">
      <c r="A14">
        <f>ROW(Source!A79)</f>
        <v>79</v>
      </c>
      <c r="B14">
        <v>64973733</v>
      </c>
      <c r="C14">
        <v>64974220</v>
      </c>
      <c r="D14">
        <v>121548</v>
      </c>
      <c r="E14">
        <v>1</v>
      </c>
      <c r="F14">
        <v>1</v>
      </c>
      <c r="G14">
        <v>1</v>
      </c>
      <c r="H14">
        <v>1</v>
      </c>
      <c r="I14" t="s">
        <v>37</v>
      </c>
      <c r="J14" t="s">
        <v>3</v>
      </c>
      <c r="K14" t="s">
        <v>391</v>
      </c>
      <c r="L14">
        <v>608254</v>
      </c>
      <c r="N14">
        <v>1013</v>
      </c>
      <c r="O14" t="s">
        <v>392</v>
      </c>
      <c r="P14" t="s">
        <v>392</v>
      </c>
      <c r="Q14">
        <v>1</v>
      </c>
      <c r="W14">
        <v>0</v>
      </c>
      <c r="X14">
        <v>-185737400</v>
      </c>
      <c r="Y14">
        <f t="shared" si="0"/>
        <v>0.06</v>
      </c>
      <c r="AA14">
        <v>0</v>
      </c>
      <c r="AB14">
        <v>0</v>
      </c>
      <c r="AC14">
        <v>0</v>
      </c>
      <c r="AD14">
        <v>0</v>
      </c>
      <c r="AE14">
        <v>0</v>
      </c>
      <c r="AF14">
        <v>0</v>
      </c>
      <c r="AG14">
        <v>0</v>
      </c>
      <c r="AH14">
        <v>0</v>
      </c>
      <c r="AI14">
        <v>1</v>
      </c>
      <c r="AJ14">
        <v>1</v>
      </c>
      <c r="AK14">
        <v>1</v>
      </c>
      <c r="AL14">
        <v>1</v>
      </c>
      <c r="AM14">
        <v>-2</v>
      </c>
      <c r="AN14">
        <v>0</v>
      </c>
      <c r="AO14">
        <v>1</v>
      </c>
      <c r="AP14">
        <v>1</v>
      </c>
      <c r="AQ14">
        <v>0</v>
      </c>
      <c r="AR14">
        <v>0</v>
      </c>
      <c r="AS14" t="s">
        <v>3</v>
      </c>
      <c r="AT14">
        <v>0.06</v>
      </c>
      <c r="AU14" t="s">
        <v>3</v>
      </c>
      <c r="AV14">
        <v>2</v>
      </c>
      <c r="AW14">
        <v>2</v>
      </c>
      <c r="AX14">
        <v>64974230</v>
      </c>
      <c r="AY14">
        <v>1</v>
      </c>
      <c r="AZ14">
        <v>0</v>
      </c>
      <c r="BA14">
        <v>14</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CV14">
        <v>0</v>
      </c>
      <c r="CW14">
        <v>0</v>
      </c>
      <c r="CX14">
        <f>ROUND(Y14*Source!I79,7)</f>
        <v>0.18</v>
      </c>
      <c r="CY14">
        <f>AD14</f>
        <v>0</v>
      </c>
      <c r="CZ14">
        <f>AH14</f>
        <v>0</v>
      </c>
      <c r="DA14">
        <f>AL14</f>
        <v>1</v>
      </c>
      <c r="DB14">
        <f t="shared" si="1"/>
        <v>0</v>
      </c>
      <c r="DC14">
        <f t="shared" si="2"/>
        <v>0</v>
      </c>
      <c r="DD14" t="s">
        <v>3</v>
      </c>
      <c r="DE14" t="s">
        <v>3</v>
      </c>
      <c r="DF14">
        <f t="shared" si="8"/>
        <v>0</v>
      </c>
      <c r="DG14">
        <f t="shared" si="9"/>
        <v>0</v>
      </c>
      <c r="DH14">
        <f t="shared" si="10"/>
        <v>0</v>
      </c>
      <c r="DI14">
        <f t="shared" si="11"/>
        <v>0</v>
      </c>
      <c r="DJ14">
        <f>DI14</f>
        <v>0</v>
      </c>
      <c r="DK14">
        <v>0</v>
      </c>
      <c r="DL14" t="s">
        <v>3</v>
      </c>
      <c r="DM14">
        <v>0</v>
      </c>
      <c r="DN14" t="s">
        <v>3</v>
      </c>
      <c r="DO14">
        <v>0</v>
      </c>
    </row>
    <row r="15" spans="1:119" x14ac:dyDescent="0.2">
      <c r="A15">
        <f>ROW(Source!A79)</f>
        <v>79</v>
      </c>
      <c r="B15">
        <v>64973733</v>
      </c>
      <c r="C15">
        <v>64974220</v>
      </c>
      <c r="D15">
        <v>29172362</v>
      </c>
      <c r="E15">
        <v>1</v>
      </c>
      <c r="F15">
        <v>1</v>
      </c>
      <c r="G15">
        <v>1</v>
      </c>
      <c r="H15">
        <v>2</v>
      </c>
      <c r="I15" t="s">
        <v>393</v>
      </c>
      <c r="J15" t="s">
        <v>394</v>
      </c>
      <c r="K15" t="s">
        <v>395</v>
      </c>
      <c r="L15">
        <v>1368</v>
      </c>
      <c r="N15">
        <v>1011</v>
      </c>
      <c r="O15" t="s">
        <v>396</v>
      </c>
      <c r="P15" t="s">
        <v>396</v>
      </c>
      <c r="Q15">
        <v>1</v>
      </c>
      <c r="W15">
        <v>0</v>
      </c>
      <c r="X15">
        <v>783836208</v>
      </c>
      <c r="Y15">
        <f t="shared" si="0"/>
        <v>0.04</v>
      </c>
      <c r="AA15">
        <v>0</v>
      </c>
      <c r="AB15">
        <v>134.65</v>
      </c>
      <c r="AC15">
        <v>13.5</v>
      </c>
      <c r="AD15">
        <v>0</v>
      </c>
      <c r="AE15">
        <v>0</v>
      </c>
      <c r="AF15">
        <v>134.65</v>
      </c>
      <c r="AG15">
        <v>13.5</v>
      </c>
      <c r="AH15">
        <v>0</v>
      </c>
      <c r="AI15">
        <v>1</v>
      </c>
      <c r="AJ15">
        <v>1</v>
      </c>
      <c r="AK15">
        <v>1</v>
      </c>
      <c r="AL15">
        <v>1</v>
      </c>
      <c r="AM15">
        <v>-2</v>
      </c>
      <c r="AN15">
        <v>0</v>
      </c>
      <c r="AO15">
        <v>1</v>
      </c>
      <c r="AP15">
        <v>1</v>
      </c>
      <c r="AQ15">
        <v>0</v>
      </c>
      <c r="AR15">
        <v>0</v>
      </c>
      <c r="AS15" t="s">
        <v>3</v>
      </c>
      <c r="AT15">
        <v>0.04</v>
      </c>
      <c r="AU15" t="s">
        <v>3</v>
      </c>
      <c r="AV15">
        <v>0</v>
      </c>
      <c r="AW15">
        <v>2</v>
      </c>
      <c r="AX15">
        <v>64974231</v>
      </c>
      <c r="AY15">
        <v>1</v>
      </c>
      <c r="AZ15">
        <v>0</v>
      </c>
      <c r="BA15">
        <v>15</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CV15">
        <v>0</v>
      </c>
      <c r="CW15">
        <f>ROUND(Y15*Source!I79*DO15,7)</f>
        <v>0</v>
      </c>
      <c r="CX15">
        <f>ROUND(Y15*Source!I79,7)</f>
        <v>0.12</v>
      </c>
      <c r="CY15">
        <f>AB15</f>
        <v>134.65</v>
      </c>
      <c r="CZ15">
        <f>AF15</f>
        <v>134.65</v>
      </c>
      <c r="DA15">
        <f>AJ15</f>
        <v>1</v>
      </c>
      <c r="DB15">
        <f t="shared" si="1"/>
        <v>5.39</v>
      </c>
      <c r="DC15">
        <f t="shared" si="2"/>
        <v>0.54</v>
      </c>
      <c r="DD15" t="s">
        <v>3</v>
      </c>
      <c r="DE15" t="s">
        <v>3</v>
      </c>
      <c r="DF15">
        <f t="shared" si="8"/>
        <v>0</v>
      </c>
      <c r="DG15">
        <f t="shared" si="9"/>
        <v>16.16</v>
      </c>
      <c r="DH15">
        <f t="shared" si="10"/>
        <v>1.62</v>
      </c>
      <c r="DI15">
        <f t="shared" si="11"/>
        <v>0</v>
      </c>
      <c r="DJ15">
        <f>DG15</f>
        <v>16.16</v>
      </c>
      <c r="DK15">
        <v>0</v>
      </c>
      <c r="DL15" t="s">
        <v>3</v>
      </c>
      <c r="DM15">
        <v>0</v>
      </c>
      <c r="DN15" t="s">
        <v>3</v>
      </c>
      <c r="DO15">
        <v>0</v>
      </c>
    </row>
    <row r="16" spans="1:119" x14ac:dyDescent="0.2">
      <c r="A16">
        <f>ROW(Source!A79)</f>
        <v>79</v>
      </c>
      <c r="B16">
        <v>64973733</v>
      </c>
      <c r="C16">
        <v>64974220</v>
      </c>
      <c r="D16">
        <v>29172520</v>
      </c>
      <c r="E16">
        <v>1</v>
      </c>
      <c r="F16">
        <v>1</v>
      </c>
      <c r="G16">
        <v>1</v>
      </c>
      <c r="H16">
        <v>2</v>
      </c>
      <c r="I16" t="s">
        <v>408</v>
      </c>
      <c r="J16" t="s">
        <v>409</v>
      </c>
      <c r="K16" t="s">
        <v>410</v>
      </c>
      <c r="L16">
        <v>1368</v>
      </c>
      <c r="N16">
        <v>1011</v>
      </c>
      <c r="O16" t="s">
        <v>396</v>
      </c>
      <c r="P16" t="s">
        <v>396</v>
      </c>
      <c r="Q16">
        <v>1</v>
      </c>
      <c r="W16">
        <v>0</v>
      </c>
      <c r="X16">
        <v>-1784920055</v>
      </c>
      <c r="Y16">
        <f t="shared" si="0"/>
        <v>0.02</v>
      </c>
      <c r="AA16">
        <v>0</v>
      </c>
      <c r="AB16">
        <v>131.44</v>
      </c>
      <c r="AC16">
        <v>11.6</v>
      </c>
      <c r="AD16">
        <v>0</v>
      </c>
      <c r="AE16">
        <v>0</v>
      </c>
      <c r="AF16">
        <v>131.44</v>
      </c>
      <c r="AG16">
        <v>11.6</v>
      </c>
      <c r="AH16">
        <v>0</v>
      </c>
      <c r="AI16">
        <v>1</v>
      </c>
      <c r="AJ16">
        <v>1</v>
      </c>
      <c r="AK16">
        <v>1</v>
      </c>
      <c r="AL16">
        <v>1</v>
      </c>
      <c r="AM16">
        <v>-2</v>
      </c>
      <c r="AN16">
        <v>0</v>
      </c>
      <c r="AO16">
        <v>1</v>
      </c>
      <c r="AP16">
        <v>1</v>
      </c>
      <c r="AQ16">
        <v>0</v>
      </c>
      <c r="AR16">
        <v>0</v>
      </c>
      <c r="AS16" t="s">
        <v>3</v>
      </c>
      <c r="AT16">
        <v>0.02</v>
      </c>
      <c r="AU16" t="s">
        <v>3</v>
      </c>
      <c r="AV16">
        <v>0</v>
      </c>
      <c r="AW16">
        <v>2</v>
      </c>
      <c r="AX16">
        <v>64974232</v>
      </c>
      <c r="AY16">
        <v>1</v>
      </c>
      <c r="AZ16">
        <v>0</v>
      </c>
      <c r="BA16">
        <v>16</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CV16">
        <v>0</v>
      </c>
      <c r="CW16">
        <f>ROUND(Y16*Source!I79*DO16,7)</f>
        <v>0</v>
      </c>
      <c r="CX16">
        <f>ROUND(Y16*Source!I79,7)</f>
        <v>0.06</v>
      </c>
      <c r="CY16">
        <f>AB16</f>
        <v>131.44</v>
      </c>
      <c r="CZ16">
        <f>AF16</f>
        <v>131.44</v>
      </c>
      <c r="DA16">
        <f>AJ16</f>
        <v>1</v>
      </c>
      <c r="DB16">
        <f t="shared" si="1"/>
        <v>2.63</v>
      </c>
      <c r="DC16">
        <f t="shared" si="2"/>
        <v>0.23</v>
      </c>
      <c r="DD16" t="s">
        <v>3</v>
      </c>
      <c r="DE16" t="s">
        <v>3</v>
      </c>
      <c r="DF16">
        <f t="shared" si="8"/>
        <v>0</v>
      </c>
      <c r="DG16">
        <f t="shared" si="9"/>
        <v>7.89</v>
      </c>
      <c r="DH16">
        <f t="shared" si="10"/>
        <v>0.7</v>
      </c>
      <c r="DI16">
        <f t="shared" si="11"/>
        <v>0</v>
      </c>
      <c r="DJ16">
        <f>DG16</f>
        <v>7.89</v>
      </c>
      <c r="DK16">
        <v>0</v>
      </c>
      <c r="DL16" t="s">
        <v>3</v>
      </c>
      <c r="DM16">
        <v>0</v>
      </c>
      <c r="DN16" t="s">
        <v>3</v>
      </c>
      <c r="DO16">
        <v>0</v>
      </c>
    </row>
    <row r="17" spans="1:119" x14ac:dyDescent="0.2">
      <c r="A17">
        <f>ROW(Source!A79)</f>
        <v>79</v>
      </c>
      <c r="B17">
        <v>64973733</v>
      </c>
      <c r="C17">
        <v>64974220</v>
      </c>
      <c r="D17">
        <v>29174913</v>
      </c>
      <c r="E17">
        <v>1</v>
      </c>
      <c r="F17">
        <v>1</v>
      </c>
      <c r="G17">
        <v>1</v>
      </c>
      <c r="H17">
        <v>2</v>
      </c>
      <c r="I17" t="s">
        <v>397</v>
      </c>
      <c r="J17" t="s">
        <v>398</v>
      </c>
      <c r="K17" t="s">
        <v>399</v>
      </c>
      <c r="L17">
        <v>1368</v>
      </c>
      <c r="N17">
        <v>1011</v>
      </c>
      <c r="O17" t="s">
        <v>396</v>
      </c>
      <c r="P17" t="s">
        <v>396</v>
      </c>
      <c r="Q17">
        <v>1</v>
      </c>
      <c r="W17">
        <v>0</v>
      </c>
      <c r="X17">
        <v>1230759911</v>
      </c>
      <c r="Y17">
        <f t="shared" si="0"/>
        <v>0.04</v>
      </c>
      <c r="AA17">
        <v>0</v>
      </c>
      <c r="AB17">
        <v>87.17</v>
      </c>
      <c r="AC17">
        <v>11.6</v>
      </c>
      <c r="AD17">
        <v>0</v>
      </c>
      <c r="AE17">
        <v>0</v>
      </c>
      <c r="AF17">
        <v>87.17</v>
      </c>
      <c r="AG17">
        <v>11.6</v>
      </c>
      <c r="AH17">
        <v>0</v>
      </c>
      <c r="AI17">
        <v>1</v>
      </c>
      <c r="AJ17">
        <v>1</v>
      </c>
      <c r="AK17">
        <v>1</v>
      </c>
      <c r="AL17">
        <v>1</v>
      </c>
      <c r="AM17">
        <v>-2</v>
      </c>
      <c r="AN17">
        <v>0</v>
      </c>
      <c r="AO17">
        <v>1</v>
      </c>
      <c r="AP17">
        <v>1</v>
      </c>
      <c r="AQ17">
        <v>0</v>
      </c>
      <c r="AR17">
        <v>0</v>
      </c>
      <c r="AS17" t="s">
        <v>3</v>
      </c>
      <c r="AT17">
        <v>0.04</v>
      </c>
      <c r="AU17" t="s">
        <v>3</v>
      </c>
      <c r="AV17">
        <v>0</v>
      </c>
      <c r="AW17">
        <v>2</v>
      </c>
      <c r="AX17">
        <v>64974233</v>
      </c>
      <c r="AY17">
        <v>1</v>
      </c>
      <c r="AZ17">
        <v>0</v>
      </c>
      <c r="BA17">
        <v>17</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CV17">
        <v>0</v>
      </c>
      <c r="CW17">
        <f>ROUND(Y17*Source!I79*DO17,7)</f>
        <v>0</v>
      </c>
      <c r="CX17">
        <f>ROUND(Y17*Source!I79,7)</f>
        <v>0.12</v>
      </c>
      <c r="CY17">
        <f>AB17</f>
        <v>87.17</v>
      </c>
      <c r="CZ17">
        <f>AF17</f>
        <v>87.17</v>
      </c>
      <c r="DA17">
        <f>AJ17</f>
        <v>1</v>
      </c>
      <c r="DB17">
        <f t="shared" si="1"/>
        <v>3.49</v>
      </c>
      <c r="DC17">
        <f t="shared" si="2"/>
        <v>0.46</v>
      </c>
      <c r="DD17" t="s">
        <v>3</v>
      </c>
      <c r="DE17" t="s">
        <v>3</v>
      </c>
      <c r="DF17">
        <f t="shared" si="8"/>
        <v>0</v>
      </c>
      <c r="DG17">
        <f t="shared" si="9"/>
        <v>10.46</v>
      </c>
      <c r="DH17">
        <f t="shared" si="10"/>
        <v>1.39</v>
      </c>
      <c r="DI17">
        <f t="shared" si="11"/>
        <v>0</v>
      </c>
      <c r="DJ17">
        <f>DG17</f>
        <v>10.46</v>
      </c>
      <c r="DK17">
        <v>0</v>
      </c>
      <c r="DL17" t="s">
        <v>3</v>
      </c>
      <c r="DM17">
        <v>0</v>
      </c>
      <c r="DN17" t="s">
        <v>3</v>
      </c>
      <c r="DO17">
        <v>0</v>
      </c>
    </row>
    <row r="18" spans="1:119" x14ac:dyDescent="0.2">
      <c r="A18">
        <f>ROW(Source!A79)</f>
        <v>79</v>
      </c>
      <c r="B18">
        <v>64973733</v>
      </c>
      <c r="C18">
        <v>64974220</v>
      </c>
      <c r="D18">
        <v>29114246</v>
      </c>
      <c r="E18">
        <v>1</v>
      </c>
      <c r="F18">
        <v>1</v>
      </c>
      <c r="G18">
        <v>1</v>
      </c>
      <c r="H18">
        <v>3</v>
      </c>
      <c r="I18" t="s">
        <v>400</v>
      </c>
      <c r="J18" t="s">
        <v>401</v>
      </c>
      <c r="K18" t="s">
        <v>402</v>
      </c>
      <c r="L18">
        <v>1346</v>
      </c>
      <c r="N18">
        <v>1009</v>
      </c>
      <c r="O18" t="s">
        <v>403</v>
      </c>
      <c r="P18" t="s">
        <v>403</v>
      </c>
      <c r="Q18">
        <v>1</v>
      </c>
      <c r="W18">
        <v>0</v>
      </c>
      <c r="X18">
        <v>30920770</v>
      </c>
      <c r="Y18">
        <f t="shared" si="0"/>
        <v>0.39</v>
      </c>
      <c r="AA18">
        <v>9.0399999999999991</v>
      </c>
      <c r="AB18">
        <v>0</v>
      </c>
      <c r="AC18">
        <v>0</v>
      </c>
      <c r="AD18">
        <v>0</v>
      </c>
      <c r="AE18">
        <v>9.0399999999999991</v>
      </c>
      <c r="AF18">
        <v>0</v>
      </c>
      <c r="AG18">
        <v>0</v>
      </c>
      <c r="AH18">
        <v>0</v>
      </c>
      <c r="AI18">
        <v>1</v>
      </c>
      <c r="AJ18">
        <v>1</v>
      </c>
      <c r="AK18">
        <v>1</v>
      </c>
      <c r="AL18">
        <v>1</v>
      </c>
      <c r="AM18">
        <v>-2</v>
      </c>
      <c r="AN18">
        <v>0</v>
      </c>
      <c r="AO18">
        <v>1</v>
      </c>
      <c r="AP18">
        <v>1</v>
      </c>
      <c r="AQ18">
        <v>0</v>
      </c>
      <c r="AR18">
        <v>0</v>
      </c>
      <c r="AS18" t="s">
        <v>3</v>
      </c>
      <c r="AT18">
        <v>0.39</v>
      </c>
      <c r="AU18" t="s">
        <v>3</v>
      </c>
      <c r="AV18">
        <v>0</v>
      </c>
      <c r="AW18">
        <v>2</v>
      </c>
      <c r="AX18">
        <v>64974234</v>
      </c>
      <c r="AY18">
        <v>1</v>
      </c>
      <c r="AZ18">
        <v>0</v>
      </c>
      <c r="BA18">
        <v>18</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CV18">
        <v>0</v>
      </c>
      <c r="CW18">
        <v>0</v>
      </c>
      <c r="CX18">
        <f>ROUND(Y18*Source!I79,7)</f>
        <v>1.17</v>
      </c>
      <c r="CY18">
        <f>AA18</f>
        <v>9.0399999999999991</v>
      </c>
      <c r="CZ18">
        <f>AE18</f>
        <v>9.0399999999999991</v>
      </c>
      <c r="DA18">
        <f>AI18</f>
        <v>1</v>
      </c>
      <c r="DB18">
        <f t="shared" si="1"/>
        <v>3.53</v>
      </c>
      <c r="DC18">
        <f t="shared" si="2"/>
        <v>0</v>
      </c>
      <c r="DD18" t="s">
        <v>3</v>
      </c>
      <c r="DE18" t="s">
        <v>3</v>
      </c>
      <c r="DF18">
        <f t="shared" si="8"/>
        <v>10.58</v>
      </c>
      <c r="DG18">
        <f t="shared" si="9"/>
        <v>0</v>
      </c>
      <c r="DH18">
        <f t="shared" si="10"/>
        <v>0</v>
      </c>
      <c r="DI18">
        <f t="shared" si="11"/>
        <v>0</v>
      </c>
      <c r="DJ18">
        <f>DF18</f>
        <v>10.58</v>
      </c>
      <c r="DK18">
        <v>0</v>
      </c>
      <c r="DL18" t="s">
        <v>3</v>
      </c>
      <c r="DM18">
        <v>0</v>
      </c>
      <c r="DN18" t="s">
        <v>3</v>
      </c>
      <c r="DO18">
        <v>0</v>
      </c>
    </row>
    <row r="19" spans="1:119" x14ac:dyDescent="0.2">
      <c r="A19">
        <f>ROW(Source!A79)</f>
        <v>79</v>
      </c>
      <c r="B19">
        <v>64973733</v>
      </c>
      <c r="C19">
        <v>64974220</v>
      </c>
      <c r="D19">
        <v>29165774</v>
      </c>
      <c r="E19">
        <v>1</v>
      </c>
      <c r="F19">
        <v>1</v>
      </c>
      <c r="G19">
        <v>1</v>
      </c>
      <c r="H19">
        <v>3</v>
      </c>
      <c r="I19" t="s">
        <v>411</v>
      </c>
      <c r="J19" t="s">
        <v>412</v>
      </c>
      <c r="K19" t="s">
        <v>413</v>
      </c>
      <c r="L19">
        <v>1358</v>
      </c>
      <c r="N19">
        <v>1010</v>
      </c>
      <c r="O19" t="s">
        <v>414</v>
      </c>
      <c r="P19" t="s">
        <v>414</v>
      </c>
      <c r="Q19">
        <v>10</v>
      </c>
      <c r="W19">
        <v>0</v>
      </c>
      <c r="X19">
        <v>-1035860104</v>
      </c>
      <c r="Y19">
        <f t="shared" si="0"/>
        <v>0.1</v>
      </c>
      <c r="AA19">
        <v>40.9</v>
      </c>
      <c r="AB19">
        <v>0</v>
      </c>
      <c r="AC19">
        <v>0</v>
      </c>
      <c r="AD19">
        <v>0</v>
      </c>
      <c r="AE19">
        <v>40.9</v>
      </c>
      <c r="AF19">
        <v>0</v>
      </c>
      <c r="AG19">
        <v>0</v>
      </c>
      <c r="AH19">
        <v>0</v>
      </c>
      <c r="AI19">
        <v>1</v>
      </c>
      <c r="AJ19">
        <v>1</v>
      </c>
      <c r="AK19">
        <v>1</v>
      </c>
      <c r="AL19">
        <v>1</v>
      </c>
      <c r="AM19">
        <v>-2</v>
      </c>
      <c r="AN19">
        <v>0</v>
      </c>
      <c r="AO19">
        <v>1</v>
      </c>
      <c r="AP19">
        <v>1</v>
      </c>
      <c r="AQ19">
        <v>0</v>
      </c>
      <c r="AR19">
        <v>0</v>
      </c>
      <c r="AS19" t="s">
        <v>3</v>
      </c>
      <c r="AT19">
        <v>0.1</v>
      </c>
      <c r="AU19" t="s">
        <v>3</v>
      </c>
      <c r="AV19">
        <v>0</v>
      </c>
      <c r="AW19">
        <v>2</v>
      </c>
      <c r="AX19">
        <v>64974235</v>
      </c>
      <c r="AY19">
        <v>1</v>
      </c>
      <c r="AZ19">
        <v>0</v>
      </c>
      <c r="BA19">
        <v>19</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CV19">
        <v>0</v>
      </c>
      <c r="CW19">
        <v>0</v>
      </c>
      <c r="CX19">
        <f>ROUND(Y19*Source!I79,7)</f>
        <v>0.3</v>
      </c>
      <c r="CY19">
        <f>AA19</f>
        <v>40.9</v>
      </c>
      <c r="CZ19">
        <f>AE19</f>
        <v>40.9</v>
      </c>
      <c r="DA19">
        <f>AI19</f>
        <v>1</v>
      </c>
      <c r="DB19">
        <f t="shared" si="1"/>
        <v>4.09</v>
      </c>
      <c r="DC19">
        <f t="shared" si="2"/>
        <v>0</v>
      </c>
      <c r="DD19" t="s">
        <v>3</v>
      </c>
      <c r="DE19" t="s">
        <v>3</v>
      </c>
      <c r="DF19">
        <f t="shared" si="8"/>
        <v>12.27</v>
      </c>
      <c r="DG19">
        <f t="shared" si="9"/>
        <v>0</v>
      </c>
      <c r="DH19">
        <f t="shared" si="10"/>
        <v>0</v>
      </c>
      <c r="DI19">
        <f t="shared" si="11"/>
        <v>0</v>
      </c>
      <c r="DJ19">
        <f>DF19</f>
        <v>12.27</v>
      </c>
      <c r="DK19">
        <v>0</v>
      </c>
      <c r="DL19" t="s">
        <v>3</v>
      </c>
      <c r="DM19">
        <v>0</v>
      </c>
      <c r="DN19" t="s">
        <v>3</v>
      </c>
      <c r="DO19">
        <v>0</v>
      </c>
    </row>
    <row r="20" spans="1:119" x14ac:dyDescent="0.2">
      <c r="A20">
        <f>ROW(Source!A79)</f>
        <v>79</v>
      </c>
      <c r="B20">
        <v>64973733</v>
      </c>
      <c r="C20">
        <v>64974220</v>
      </c>
      <c r="D20">
        <v>29171808</v>
      </c>
      <c r="E20">
        <v>1</v>
      </c>
      <c r="F20">
        <v>1</v>
      </c>
      <c r="G20">
        <v>1</v>
      </c>
      <c r="H20">
        <v>3</v>
      </c>
      <c r="I20" t="s">
        <v>404</v>
      </c>
      <c r="J20" t="s">
        <v>405</v>
      </c>
      <c r="K20" t="s">
        <v>406</v>
      </c>
      <c r="L20">
        <v>1374</v>
      </c>
      <c r="N20">
        <v>1013</v>
      </c>
      <c r="O20" t="s">
        <v>407</v>
      </c>
      <c r="P20" t="s">
        <v>407</v>
      </c>
      <c r="Q20">
        <v>1</v>
      </c>
      <c r="W20">
        <v>0</v>
      </c>
      <c r="X20">
        <v>-915781824</v>
      </c>
      <c r="Y20">
        <f t="shared" si="0"/>
        <v>0.47</v>
      </c>
      <c r="AA20">
        <v>1</v>
      </c>
      <c r="AB20">
        <v>0</v>
      </c>
      <c r="AC20">
        <v>0</v>
      </c>
      <c r="AD20">
        <v>0</v>
      </c>
      <c r="AE20">
        <v>1</v>
      </c>
      <c r="AF20">
        <v>0</v>
      </c>
      <c r="AG20">
        <v>0</v>
      </c>
      <c r="AH20">
        <v>0</v>
      </c>
      <c r="AI20">
        <v>1</v>
      </c>
      <c r="AJ20">
        <v>1</v>
      </c>
      <c r="AK20">
        <v>1</v>
      </c>
      <c r="AL20">
        <v>1</v>
      </c>
      <c r="AM20">
        <v>-2</v>
      </c>
      <c r="AN20">
        <v>0</v>
      </c>
      <c r="AO20">
        <v>1</v>
      </c>
      <c r="AP20">
        <v>1</v>
      </c>
      <c r="AQ20">
        <v>0</v>
      </c>
      <c r="AR20">
        <v>0</v>
      </c>
      <c r="AS20" t="s">
        <v>3</v>
      </c>
      <c r="AT20">
        <v>0.47</v>
      </c>
      <c r="AU20" t="s">
        <v>3</v>
      </c>
      <c r="AV20">
        <v>0</v>
      </c>
      <c r="AW20">
        <v>2</v>
      </c>
      <c r="AX20">
        <v>64974236</v>
      </c>
      <c r="AY20">
        <v>1</v>
      </c>
      <c r="AZ20">
        <v>0</v>
      </c>
      <c r="BA20">
        <v>20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CV20">
        <v>0</v>
      </c>
      <c r="CW20">
        <v>0</v>
      </c>
      <c r="CX20">
        <f>ROUND(Y20*Source!I79,7)</f>
        <v>1.41</v>
      </c>
      <c r="CY20">
        <f>AA20</f>
        <v>1</v>
      </c>
      <c r="CZ20">
        <f>AE20</f>
        <v>1</v>
      </c>
      <c r="DA20">
        <f>AI20</f>
        <v>1</v>
      </c>
      <c r="DB20">
        <f t="shared" si="1"/>
        <v>0.47</v>
      </c>
      <c r="DC20">
        <f t="shared" si="2"/>
        <v>0</v>
      </c>
      <c r="DD20" t="s">
        <v>3</v>
      </c>
      <c r="DE20" t="s">
        <v>3</v>
      </c>
      <c r="DF20">
        <f t="shared" si="8"/>
        <v>1.41</v>
      </c>
      <c r="DG20">
        <f t="shared" si="9"/>
        <v>0</v>
      </c>
      <c r="DH20">
        <f t="shared" si="10"/>
        <v>0</v>
      </c>
      <c r="DI20">
        <f t="shared" si="11"/>
        <v>0</v>
      </c>
      <c r="DJ20">
        <f>DF20</f>
        <v>1.41</v>
      </c>
      <c r="DK20">
        <v>0</v>
      </c>
      <c r="DL20" t="s">
        <v>3</v>
      </c>
      <c r="DM20">
        <v>0</v>
      </c>
      <c r="DN20" t="s">
        <v>3</v>
      </c>
      <c r="DO20">
        <v>0</v>
      </c>
    </row>
    <row r="21" spans="1:119" x14ac:dyDescent="0.2">
      <c r="A21">
        <f>ROW(Source!A80)</f>
        <v>80</v>
      </c>
      <c r="B21">
        <v>64973731</v>
      </c>
      <c r="C21">
        <v>64974220</v>
      </c>
      <c r="D21">
        <v>29362762</v>
      </c>
      <c r="E21">
        <v>1</v>
      </c>
      <c r="F21">
        <v>1</v>
      </c>
      <c r="G21">
        <v>1</v>
      </c>
      <c r="H21">
        <v>1</v>
      </c>
      <c r="I21" t="s">
        <v>388</v>
      </c>
      <c r="J21" t="s">
        <v>3</v>
      </c>
      <c r="K21" t="s">
        <v>389</v>
      </c>
      <c r="L21">
        <v>1369</v>
      </c>
      <c r="N21">
        <v>1013</v>
      </c>
      <c r="O21" t="s">
        <v>390</v>
      </c>
      <c r="P21" t="s">
        <v>390</v>
      </c>
      <c r="Q21">
        <v>1</v>
      </c>
      <c r="W21">
        <v>0</v>
      </c>
      <c r="X21">
        <v>604758886</v>
      </c>
      <c r="Y21">
        <f t="shared" si="0"/>
        <v>2.4300000000000002</v>
      </c>
      <c r="AA21">
        <v>0</v>
      </c>
      <c r="AB21">
        <v>0</v>
      </c>
      <c r="AC21">
        <v>0</v>
      </c>
      <c r="AD21">
        <v>9.6199999999999992</v>
      </c>
      <c r="AE21">
        <v>0</v>
      </c>
      <c r="AF21">
        <v>0</v>
      </c>
      <c r="AG21">
        <v>0</v>
      </c>
      <c r="AH21">
        <v>9.6199999999999992</v>
      </c>
      <c r="AI21">
        <v>1</v>
      </c>
      <c r="AJ21">
        <v>1</v>
      </c>
      <c r="AK21">
        <v>1</v>
      </c>
      <c r="AL21">
        <v>1</v>
      </c>
      <c r="AM21">
        <v>5</v>
      </c>
      <c r="AN21">
        <v>0</v>
      </c>
      <c r="AO21">
        <v>1</v>
      </c>
      <c r="AP21">
        <v>1</v>
      </c>
      <c r="AQ21">
        <v>0</v>
      </c>
      <c r="AR21">
        <v>0</v>
      </c>
      <c r="AS21" t="s">
        <v>3</v>
      </c>
      <c r="AT21">
        <v>2.4300000000000002</v>
      </c>
      <c r="AU21" t="s">
        <v>3</v>
      </c>
      <c r="AV21">
        <v>1</v>
      </c>
      <c r="AW21">
        <v>2</v>
      </c>
      <c r="AX21">
        <v>64974229</v>
      </c>
      <c r="AY21">
        <v>1</v>
      </c>
      <c r="AZ21">
        <v>0</v>
      </c>
      <c r="BA21">
        <v>21</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CU21">
        <f>ROUND(AT21*Source!I80*AH21*AL21,0)</f>
        <v>70</v>
      </c>
      <c r="CV21">
        <f>ROUND(Y21*Source!I80,7)</f>
        <v>7.29</v>
      </c>
      <c r="CW21">
        <v>0</v>
      </c>
      <c r="CX21">
        <f>ROUND(Y21*Source!I80,7)</f>
        <v>7.29</v>
      </c>
      <c r="CY21">
        <f>AD21</f>
        <v>9.6199999999999992</v>
      </c>
      <c r="CZ21">
        <f>AH21</f>
        <v>9.6199999999999992</v>
      </c>
      <c r="DA21">
        <f>AL21</f>
        <v>1</v>
      </c>
      <c r="DB21">
        <f t="shared" si="1"/>
        <v>23.38</v>
      </c>
      <c r="DC21">
        <f t="shared" si="2"/>
        <v>0</v>
      </c>
      <c r="DD21" t="s">
        <v>3</v>
      </c>
      <c r="DE21" t="s">
        <v>3</v>
      </c>
      <c r="DF21">
        <f>ROUND(ROUND(AE21,0)*CX21,0)</f>
        <v>0</v>
      </c>
      <c r="DG21">
        <f>ROUND(ROUND(AF21,0)*CX21,0)</f>
        <v>0</v>
      </c>
      <c r="DH21">
        <f>ROUND(ROUND(AG21,0)*CX21,0)</f>
        <v>0</v>
      </c>
      <c r="DI21">
        <f t="shared" ref="DI21:DI28" si="12">ROUND(ROUND(AH21,0)*CX21,0)</f>
        <v>73</v>
      </c>
      <c r="DJ21">
        <f>DI21</f>
        <v>73</v>
      </c>
      <c r="DK21">
        <v>0</v>
      </c>
      <c r="DL21" t="s">
        <v>3</v>
      </c>
      <c r="DM21">
        <v>0</v>
      </c>
      <c r="DN21" t="s">
        <v>3</v>
      </c>
      <c r="DO21">
        <v>0</v>
      </c>
    </row>
    <row r="22" spans="1:119" x14ac:dyDescent="0.2">
      <c r="A22">
        <f>ROW(Source!A80)</f>
        <v>80</v>
      </c>
      <c r="B22">
        <v>64973731</v>
      </c>
      <c r="C22">
        <v>64974220</v>
      </c>
      <c r="D22">
        <v>121548</v>
      </c>
      <c r="E22">
        <v>1</v>
      </c>
      <c r="F22">
        <v>1</v>
      </c>
      <c r="G22">
        <v>1</v>
      </c>
      <c r="H22">
        <v>1</v>
      </c>
      <c r="I22" t="s">
        <v>37</v>
      </c>
      <c r="J22" t="s">
        <v>3</v>
      </c>
      <c r="K22" t="s">
        <v>391</v>
      </c>
      <c r="L22">
        <v>608254</v>
      </c>
      <c r="N22">
        <v>1013</v>
      </c>
      <c r="O22" t="s">
        <v>392</v>
      </c>
      <c r="P22" t="s">
        <v>392</v>
      </c>
      <c r="Q22">
        <v>1</v>
      </c>
      <c r="W22">
        <v>0</v>
      </c>
      <c r="X22">
        <v>-185737400</v>
      </c>
      <c r="Y22">
        <f t="shared" si="0"/>
        <v>0.06</v>
      </c>
      <c r="AA22">
        <v>0</v>
      </c>
      <c r="AB22">
        <v>0</v>
      </c>
      <c r="AC22">
        <v>0</v>
      </c>
      <c r="AD22">
        <v>0</v>
      </c>
      <c r="AE22">
        <v>0</v>
      </c>
      <c r="AF22">
        <v>0</v>
      </c>
      <c r="AG22">
        <v>0</v>
      </c>
      <c r="AH22">
        <v>0</v>
      </c>
      <c r="AI22">
        <v>1</v>
      </c>
      <c r="AJ22">
        <v>1</v>
      </c>
      <c r="AK22">
        <v>1</v>
      </c>
      <c r="AL22">
        <v>1</v>
      </c>
      <c r="AM22">
        <v>5</v>
      </c>
      <c r="AN22">
        <v>0</v>
      </c>
      <c r="AO22">
        <v>1</v>
      </c>
      <c r="AP22">
        <v>1</v>
      </c>
      <c r="AQ22">
        <v>0</v>
      </c>
      <c r="AR22">
        <v>0</v>
      </c>
      <c r="AS22" t="s">
        <v>3</v>
      </c>
      <c r="AT22">
        <v>0.06</v>
      </c>
      <c r="AU22" t="s">
        <v>3</v>
      </c>
      <c r="AV22">
        <v>2</v>
      </c>
      <c r="AW22">
        <v>2</v>
      </c>
      <c r="AX22">
        <v>64974230</v>
      </c>
      <c r="AY22">
        <v>1</v>
      </c>
      <c r="AZ22">
        <v>0</v>
      </c>
      <c r="BA22">
        <v>22</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CV22">
        <v>0</v>
      </c>
      <c r="CW22">
        <v>0</v>
      </c>
      <c r="CX22">
        <f>ROUND(Y22*Source!I80,7)</f>
        <v>0.18</v>
      </c>
      <c r="CY22">
        <f>AD22</f>
        <v>0</v>
      </c>
      <c r="CZ22">
        <f>AH22</f>
        <v>0</v>
      </c>
      <c r="DA22">
        <f>AL22</f>
        <v>1</v>
      </c>
      <c r="DB22">
        <f t="shared" si="1"/>
        <v>0</v>
      </c>
      <c r="DC22">
        <f t="shared" si="2"/>
        <v>0</v>
      </c>
      <c r="DD22" t="s">
        <v>3</v>
      </c>
      <c r="DE22" t="s">
        <v>3</v>
      </c>
      <c r="DF22">
        <f>ROUND(ROUND(AE22,0)*CX22,0)</f>
        <v>0</v>
      </c>
      <c r="DG22">
        <f>ROUND(ROUND(AF22,0)*CX22,0)</f>
        <v>0</v>
      </c>
      <c r="DH22">
        <f>ROUND(ROUND(AG22,0)*CX22,0)</f>
        <v>0</v>
      </c>
      <c r="DI22">
        <f t="shared" si="12"/>
        <v>0</v>
      </c>
      <c r="DJ22">
        <f>DI22</f>
        <v>0</v>
      </c>
      <c r="DK22">
        <v>0</v>
      </c>
      <c r="DL22" t="s">
        <v>3</v>
      </c>
      <c r="DM22">
        <v>0</v>
      </c>
      <c r="DN22" t="s">
        <v>3</v>
      </c>
      <c r="DO22">
        <v>0</v>
      </c>
    </row>
    <row r="23" spans="1:119" x14ac:dyDescent="0.2">
      <c r="A23">
        <f>ROW(Source!A80)</f>
        <v>80</v>
      </c>
      <c r="B23">
        <v>64973731</v>
      </c>
      <c r="C23">
        <v>64974220</v>
      </c>
      <c r="D23">
        <v>29172362</v>
      </c>
      <c r="E23">
        <v>1</v>
      </c>
      <c r="F23">
        <v>1</v>
      </c>
      <c r="G23">
        <v>1</v>
      </c>
      <c r="H23">
        <v>2</v>
      </c>
      <c r="I23" t="s">
        <v>393</v>
      </c>
      <c r="J23" t="s">
        <v>394</v>
      </c>
      <c r="K23" t="s">
        <v>395</v>
      </c>
      <c r="L23">
        <v>1368</v>
      </c>
      <c r="N23">
        <v>1011</v>
      </c>
      <c r="O23" t="s">
        <v>396</v>
      </c>
      <c r="P23" t="s">
        <v>396</v>
      </c>
      <c r="Q23">
        <v>1</v>
      </c>
      <c r="W23">
        <v>0</v>
      </c>
      <c r="X23">
        <v>783836208</v>
      </c>
      <c r="Y23">
        <f t="shared" si="0"/>
        <v>0.04</v>
      </c>
      <c r="AA23">
        <v>0</v>
      </c>
      <c r="AB23">
        <v>1485.19</v>
      </c>
      <c r="AC23">
        <v>687.56</v>
      </c>
      <c r="AD23">
        <v>0</v>
      </c>
      <c r="AE23">
        <v>0</v>
      </c>
      <c r="AF23">
        <v>134.65</v>
      </c>
      <c r="AG23">
        <v>13.5</v>
      </c>
      <c r="AH23">
        <v>0</v>
      </c>
      <c r="AI23">
        <v>1</v>
      </c>
      <c r="AJ23">
        <v>11.03</v>
      </c>
      <c r="AK23">
        <v>50.93</v>
      </c>
      <c r="AL23">
        <v>1</v>
      </c>
      <c r="AM23">
        <v>2</v>
      </c>
      <c r="AN23">
        <v>0</v>
      </c>
      <c r="AO23">
        <v>1</v>
      </c>
      <c r="AP23">
        <v>1</v>
      </c>
      <c r="AQ23">
        <v>0</v>
      </c>
      <c r="AR23">
        <v>0</v>
      </c>
      <c r="AS23" t="s">
        <v>3</v>
      </c>
      <c r="AT23">
        <v>0.04</v>
      </c>
      <c r="AU23" t="s">
        <v>3</v>
      </c>
      <c r="AV23">
        <v>0</v>
      </c>
      <c r="AW23">
        <v>2</v>
      </c>
      <c r="AX23">
        <v>64974231</v>
      </c>
      <c r="AY23">
        <v>1</v>
      </c>
      <c r="AZ23">
        <v>0</v>
      </c>
      <c r="BA23">
        <v>23</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CV23">
        <v>0</v>
      </c>
      <c r="CW23">
        <f>ROUND(Y23*Source!I80*DO23,7)</f>
        <v>0</v>
      </c>
      <c r="CX23">
        <f>ROUND(Y23*Source!I80,7)</f>
        <v>0.12</v>
      </c>
      <c r="CY23">
        <f>AB23</f>
        <v>1485.19</v>
      </c>
      <c r="CZ23">
        <f>AF23</f>
        <v>134.65</v>
      </c>
      <c r="DA23">
        <f>AJ23</f>
        <v>11.03</v>
      </c>
      <c r="DB23">
        <f t="shared" si="1"/>
        <v>5.39</v>
      </c>
      <c r="DC23">
        <f t="shared" si="2"/>
        <v>0.54</v>
      </c>
      <c r="DD23" t="s">
        <v>3</v>
      </c>
      <c r="DE23" t="s">
        <v>3</v>
      </c>
      <c r="DF23">
        <f>ROUND(ROUND(AE23,0)*CX23,0)</f>
        <v>0</v>
      </c>
      <c r="DG23">
        <f>ROUND(ROUND(AF23*AJ23,0)*CX23,0)</f>
        <v>178</v>
      </c>
      <c r="DH23">
        <f>ROUND(ROUND(AG23*AK23,0)*CX23,0)</f>
        <v>83</v>
      </c>
      <c r="DI23">
        <f t="shared" si="12"/>
        <v>0</v>
      </c>
      <c r="DJ23">
        <f>DG23</f>
        <v>178</v>
      </c>
      <c r="DK23">
        <v>0</v>
      </c>
      <c r="DL23" t="s">
        <v>3</v>
      </c>
      <c r="DM23">
        <v>0</v>
      </c>
      <c r="DN23" t="s">
        <v>3</v>
      </c>
      <c r="DO23">
        <v>0</v>
      </c>
    </row>
    <row r="24" spans="1:119" x14ac:dyDescent="0.2">
      <c r="A24">
        <f>ROW(Source!A80)</f>
        <v>80</v>
      </c>
      <c r="B24">
        <v>64973731</v>
      </c>
      <c r="C24">
        <v>64974220</v>
      </c>
      <c r="D24">
        <v>29172520</v>
      </c>
      <c r="E24">
        <v>1</v>
      </c>
      <c r="F24">
        <v>1</v>
      </c>
      <c r="G24">
        <v>1</v>
      </c>
      <c r="H24">
        <v>2</v>
      </c>
      <c r="I24" t="s">
        <v>408</v>
      </c>
      <c r="J24" t="s">
        <v>409</v>
      </c>
      <c r="K24" t="s">
        <v>410</v>
      </c>
      <c r="L24">
        <v>1368</v>
      </c>
      <c r="N24">
        <v>1011</v>
      </c>
      <c r="O24" t="s">
        <v>396</v>
      </c>
      <c r="P24" t="s">
        <v>396</v>
      </c>
      <c r="Q24">
        <v>1</v>
      </c>
      <c r="W24">
        <v>0</v>
      </c>
      <c r="X24">
        <v>-1784920055</v>
      </c>
      <c r="Y24">
        <f t="shared" si="0"/>
        <v>0.02</v>
      </c>
      <c r="AA24">
        <v>0</v>
      </c>
      <c r="AB24">
        <v>1000.26</v>
      </c>
      <c r="AC24">
        <v>590.79</v>
      </c>
      <c r="AD24">
        <v>0</v>
      </c>
      <c r="AE24">
        <v>0</v>
      </c>
      <c r="AF24">
        <v>131.44</v>
      </c>
      <c r="AG24">
        <v>11.6</v>
      </c>
      <c r="AH24">
        <v>0</v>
      </c>
      <c r="AI24">
        <v>1</v>
      </c>
      <c r="AJ24">
        <v>7.61</v>
      </c>
      <c r="AK24">
        <v>50.93</v>
      </c>
      <c r="AL24">
        <v>1</v>
      </c>
      <c r="AM24">
        <v>2</v>
      </c>
      <c r="AN24">
        <v>0</v>
      </c>
      <c r="AO24">
        <v>1</v>
      </c>
      <c r="AP24">
        <v>1</v>
      </c>
      <c r="AQ24">
        <v>0</v>
      </c>
      <c r="AR24">
        <v>0</v>
      </c>
      <c r="AS24" t="s">
        <v>3</v>
      </c>
      <c r="AT24">
        <v>0.02</v>
      </c>
      <c r="AU24" t="s">
        <v>3</v>
      </c>
      <c r="AV24">
        <v>0</v>
      </c>
      <c r="AW24">
        <v>2</v>
      </c>
      <c r="AX24">
        <v>64974232</v>
      </c>
      <c r="AY24">
        <v>1</v>
      </c>
      <c r="AZ24">
        <v>0</v>
      </c>
      <c r="BA24">
        <v>24</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CV24">
        <v>0</v>
      </c>
      <c r="CW24">
        <f>ROUND(Y24*Source!I80*DO24,7)</f>
        <v>0</v>
      </c>
      <c r="CX24">
        <f>ROUND(Y24*Source!I80,7)</f>
        <v>0.06</v>
      </c>
      <c r="CY24">
        <f>AB24</f>
        <v>1000.26</v>
      </c>
      <c r="CZ24">
        <f>AF24</f>
        <v>131.44</v>
      </c>
      <c r="DA24">
        <f>AJ24</f>
        <v>7.61</v>
      </c>
      <c r="DB24">
        <f t="shared" si="1"/>
        <v>2.63</v>
      </c>
      <c r="DC24">
        <f t="shared" si="2"/>
        <v>0.23</v>
      </c>
      <c r="DD24" t="s">
        <v>3</v>
      </c>
      <c r="DE24" t="s">
        <v>3</v>
      </c>
      <c r="DF24">
        <f>ROUND(ROUND(AE24,0)*CX24,0)</f>
        <v>0</v>
      </c>
      <c r="DG24">
        <f>ROUND(ROUND(AF24*AJ24,0)*CX24,0)</f>
        <v>60</v>
      </c>
      <c r="DH24">
        <f>ROUND(ROUND(AG24*AK24,0)*CX24,0)</f>
        <v>35</v>
      </c>
      <c r="DI24">
        <f t="shared" si="12"/>
        <v>0</v>
      </c>
      <c r="DJ24">
        <f>DG24</f>
        <v>60</v>
      </c>
      <c r="DK24">
        <v>0</v>
      </c>
      <c r="DL24" t="s">
        <v>3</v>
      </c>
      <c r="DM24">
        <v>0</v>
      </c>
      <c r="DN24" t="s">
        <v>3</v>
      </c>
      <c r="DO24">
        <v>0</v>
      </c>
    </row>
    <row r="25" spans="1:119" x14ac:dyDescent="0.2">
      <c r="A25">
        <f>ROW(Source!A80)</f>
        <v>80</v>
      </c>
      <c r="B25">
        <v>64973731</v>
      </c>
      <c r="C25">
        <v>64974220</v>
      </c>
      <c r="D25">
        <v>29174913</v>
      </c>
      <c r="E25">
        <v>1</v>
      </c>
      <c r="F25">
        <v>1</v>
      </c>
      <c r="G25">
        <v>1</v>
      </c>
      <c r="H25">
        <v>2</v>
      </c>
      <c r="I25" t="s">
        <v>397</v>
      </c>
      <c r="J25" t="s">
        <v>398</v>
      </c>
      <c r="K25" t="s">
        <v>399</v>
      </c>
      <c r="L25">
        <v>1368</v>
      </c>
      <c r="N25">
        <v>1011</v>
      </c>
      <c r="O25" t="s">
        <v>396</v>
      </c>
      <c r="P25" t="s">
        <v>396</v>
      </c>
      <c r="Q25">
        <v>1</v>
      </c>
      <c r="W25">
        <v>0</v>
      </c>
      <c r="X25">
        <v>1230759911</v>
      </c>
      <c r="Y25">
        <f t="shared" si="0"/>
        <v>0.04</v>
      </c>
      <c r="AA25">
        <v>0</v>
      </c>
      <c r="AB25">
        <v>2113</v>
      </c>
      <c r="AC25">
        <v>590.79</v>
      </c>
      <c r="AD25">
        <v>0</v>
      </c>
      <c r="AE25">
        <v>0</v>
      </c>
      <c r="AF25">
        <v>87.17</v>
      </c>
      <c r="AG25">
        <v>11.6</v>
      </c>
      <c r="AH25">
        <v>0</v>
      </c>
      <c r="AI25">
        <v>1</v>
      </c>
      <c r="AJ25">
        <v>24.24</v>
      </c>
      <c r="AK25">
        <v>50.93</v>
      </c>
      <c r="AL25">
        <v>1</v>
      </c>
      <c r="AM25">
        <v>2</v>
      </c>
      <c r="AN25">
        <v>0</v>
      </c>
      <c r="AO25">
        <v>1</v>
      </c>
      <c r="AP25">
        <v>1</v>
      </c>
      <c r="AQ25">
        <v>0</v>
      </c>
      <c r="AR25">
        <v>0</v>
      </c>
      <c r="AS25" t="s">
        <v>3</v>
      </c>
      <c r="AT25">
        <v>0.04</v>
      </c>
      <c r="AU25" t="s">
        <v>3</v>
      </c>
      <c r="AV25">
        <v>0</v>
      </c>
      <c r="AW25">
        <v>2</v>
      </c>
      <c r="AX25">
        <v>64974233</v>
      </c>
      <c r="AY25">
        <v>1</v>
      </c>
      <c r="AZ25">
        <v>0</v>
      </c>
      <c r="BA25">
        <v>25</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CV25">
        <v>0</v>
      </c>
      <c r="CW25">
        <f>ROUND(Y25*Source!I80*DO25,7)</f>
        <v>0</v>
      </c>
      <c r="CX25">
        <f>ROUND(Y25*Source!I80,7)</f>
        <v>0.12</v>
      </c>
      <c r="CY25">
        <f>AB25</f>
        <v>2113</v>
      </c>
      <c r="CZ25">
        <f>AF25</f>
        <v>87.17</v>
      </c>
      <c r="DA25">
        <f>AJ25</f>
        <v>24.24</v>
      </c>
      <c r="DB25">
        <f t="shared" si="1"/>
        <v>3.49</v>
      </c>
      <c r="DC25">
        <f t="shared" si="2"/>
        <v>0.46</v>
      </c>
      <c r="DD25" t="s">
        <v>3</v>
      </c>
      <c r="DE25" t="s">
        <v>3</v>
      </c>
      <c r="DF25">
        <f>ROUND(ROUND(AE25,0)*CX25,0)</f>
        <v>0</v>
      </c>
      <c r="DG25">
        <f>ROUND(ROUND(AF25*AJ25,0)*CX25,0)</f>
        <v>254</v>
      </c>
      <c r="DH25">
        <f>ROUND(ROUND(AG25*AK25,0)*CX25,0)</f>
        <v>71</v>
      </c>
      <c r="DI25">
        <f t="shared" si="12"/>
        <v>0</v>
      </c>
      <c r="DJ25">
        <f>DG25</f>
        <v>254</v>
      </c>
      <c r="DK25">
        <v>0</v>
      </c>
      <c r="DL25" t="s">
        <v>3</v>
      </c>
      <c r="DM25">
        <v>0</v>
      </c>
      <c r="DN25" t="s">
        <v>3</v>
      </c>
      <c r="DO25">
        <v>0</v>
      </c>
    </row>
    <row r="26" spans="1:119" x14ac:dyDescent="0.2">
      <c r="A26">
        <f>ROW(Source!A80)</f>
        <v>80</v>
      </c>
      <c r="B26">
        <v>64973731</v>
      </c>
      <c r="C26">
        <v>64974220</v>
      </c>
      <c r="D26">
        <v>29114246</v>
      </c>
      <c r="E26">
        <v>1</v>
      </c>
      <c r="F26">
        <v>1</v>
      </c>
      <c r="G26">
        <v>1</v>
      </c>
      <c r="H26">
        <v>3</v>
      </c>
      <c r="I26" t="s">
        <v>400</v>
      </c>
      <c r="J26" t="s">
        <v>401</v>
      </c>
      <c r="K26" t="s">
        <v>402</v>
      </c>
      <c r="L26">
        <v>1346</v>
      </c>
      <c r="N26">
        <v>1009</v>
      </c>
      <c r="O26" t="s">
        <v>403</v>
      </c>
      <c r="P26" t="s">
        <v>403</v>
      </c>
      <c r="Q26">
        <v>1</v>
      </c>
      <c r="W26">
        <v>0</v>
      </c>
      <c r="X26">
        <v>30920770</v>
      </c>
      <c r="Y26">
        <f t="shared" si="0"/>
        <v>0.39</v>
      </c>
      <c r="AA26">
        <v>151.87</v>
      </c>
      <c r="AB26">
        <v>0</v>
      </c>
      <c r="AC26">
        <v>0</v>
      </c>
      <c r="AD26">
        <v>0</v>
      </c>
      <c r="AE26">
        <v>9.0399999999999991</v>
      </c>
      <c r="AF26">
        <v>0</v>
      </c>
      <c r="AG26">
        <v>0</v>
      </c>
      <c r="AH26">
        <v>0</v>
      </c>
      <c r="AI26">
        <v>16.8</v>
      </c>
      <c r="AJ26">
        <v>1</v>
      </c>
      <c r="AK26">
        <v>1</v>
      </c>
      <c r="AL26">
        <v>1</v>
      </c>
      <c r="AM26">
        <v>2</v>
      </c>
      <c r="AN26">
        <v>0</v>
      </c>
      <c r="AO26">
        <v>1</v>
      </c>
      <c r="AP26">
        <v>1</v>
      </c>
      <c r="AQ26">
        <v>0</v>
      </c>
      <c r="AR26">
        <v>0</v>
      </c>
      <c r="AS26" t="s">
        <v>3</v>
      </c>
      <c r="AT26">
        <v>0.39</v>
      </c>
      <c r="AU26" t="s">
        <v>3</v>
      </c>
      <c r="AV26">
        <v>0</v>
      </c>
      <c r="AW26">
        <v>2</v>
      </c>
      <c r="AX26">
        <v>64974234</v>
      </c>
      <c r="AY26">
        <v>1</v>
      </c>
      <c r="AZ26">
        <v>0</v>
      </c>
      <c r="BA26">
        <v>26</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CV26">
        <v>0</v>
      </c>
      <c r="CW26">
        <v>0</v>
      </c>
      <c r="CX26">
        <f>ROUND(Y26*Source!I80,7)</f>
        <v>1.17</v>
      </c>
      <c r="CY26">
        <f>AA26</f>
        <v>151.87</v>
      </c>
      <c r="CZ26">
        <f>AE26</f>
        <v>9.0399999999999991</v>
      </c>
      <c r="DA26">
        <f>AI26</f>
        <v>16.8</v>
      </c>
      <c r="DB26">
        <f t="shared" si="1"/>
        <v>3.53</v>
      </c>
      <c r="DC26">
        <f t="shared" si="2"/>
        <v>0</v>
      </c>
      <c r="DD26" t="s">
        <v>3</v>
      </c>
      <c r="DE26" t="s">
        <v>3</v>
      </c>
      <c r="DF26">
        <f>ROUND(ROUND(AE26*AI26,0)*CX26,0)</f>
        <v>178</v>
      </c>
      <c r="DG26">
        <f>ROUND(ROUND(AF26,0)*CX26,0)</f>
        <v>0</v>
      </c>
      <c r="DH26">
        <f>ROUND(ROUND(AG26,0)*CX26,0)</f>
        <v>0</v>
      </c>
      <c r="DI26">
        <f t="shared" si="12"/>
        <v>0</v>
      </c>
      <c r="DJ26">
        <f>DF26</f>
        <v>178</v>
      </c>
      <c r="DK26">
        <v>0</v>
      </c>
      <c r="DL26" t="s">
        <v>3</v>
      </c>
      <c r="DM26">
        <v>0</v>
      </c>
      <c r="DN26" t="s">
        <v>3</v>
      </c>
      <c r="DO26">
        <v>0</v>
      </c>
    </row>
    <row r="27" spans="1:119" x14ac:dyDescent="0.2">
      <c r="A27">
        <f>ROW(Source!A80)</f>
        <v>80</v>
      </c>
      <c r="B27">
        <v>64973731</v>
      </c>
      <c r="C27">
        <v>64974220</v>
      </c>
      <c r="D27">
        <v>29165774</v>
      </c>
      <c r="E27">
        <v>1</v>
      </c>
      <c r="F27">
        <v>1</v>
      </c>
      <c r="G27">
        <v>1</v>
      </c>
      <c r="H27">
        <v>3</v>
      </c>
      <c r="I27" t="s">
        <v>411</v>
      </c>
      <c r="J27" t="s">
        <v>412</v>
      </c>
      <c r="K27" t="s">
        <v>413</v>
      </c>
      <c r="L27">
        <v>1358</v>
      </c>
      <c r="N27">
        <v>1010</v>
      </c>
      <c r="O27" t="s">
        <v>414</v>
      </c>
      <c r="P27" t="s">
        <v>414</v>
      </c>
      <c r="Q27">
        <v>10</v>
      </c>
      <c r="W27">
        <v>0</v>
      </c>
      <c r="X27">
        <v>-1035860104</v>
      </c>
      <c r="Y27">
        <f t="shared" si="0"/>
        <v>0.1</v>
      </c>
      <c r="AA27">
        <v>1258.9000000000001</v>
      </c>
      <c r="AB27">
        <v>0</v>
      </c>
      <c r="AC27">
        <v>0</v>
      </c>
      <c r="AD27">
        <v>0</v>
      </c>
      <c r="AE27">
        <v>40.9</v>
      </c>
      <c r="AF27">
        <v>0</v>
      </c>
      <c r="AG27">
        <v>0</v>
      </c>
      <c r="AH27">
        <v>0</v>
      </c>
      <c r="AI27">
        <v>30.78</v>
      </c>
      <c r="AJ27">
        <v>1</v>
      </c>
      <c r="AK27">
        <v>1</v>
      </c>
      <c r="AL27">
        <v>1</v>
      </c>
      <c r="AM27">
        <v>2</v>
      </c>
      <c r="AN27">
        <v>0</v>
      </c>
      <c r="AO27">
        <v>1</v>
      </c>
      <c r="AP27">
        <v>1</v>
      </c>
      <c r="AQ27">
        <v>0</v>
      </c>
      <c r="AR27">
        <v>0</v>
      </c>
      <c r="AS27" t="s">
        <v>3</v>
      </c>
      <c r="AT27">
        <v>0.1</v>
      </c>
      <c r="AU27" t="s">
        <v>3</v>
      </c>
      <c r="AV27">
        <v>0</v>
      </c>
      <c r="AW27">
        <v>2</v>
      </c>
      <c r="AX27">
        <v>64974235</v>
      </c>
      <c r="AY27">
        <v>1</v>
      </c>
      <c r="AZ27">
        <v>0</v>
      </c>
      <c r="BA27">
        <v>27</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CV27">
        <v>0</v>
      </c>
      <c r="CW27">
        <v>0</v>
      </c>
      <c r="CX27">
        <f>ROUND(Y27*Source!I80,7)</f>
        <v>0.3</v>
      </c>
      <c r="CY27">
        <f>AA27</f>
        <v>1258.9000000000001</v>
      </c>
      <c r="CZ27">
        <f>AE27</f>
        <v>40.9</v>
      </c>
      <c r="DA27">
        <f>AI27</f>
        <v>30.78</v>
      </c>
      <c r="DB27">
        <f t="shared" si="1"/>
        <v>4.09</v>
      </c>
      <c r="DC27">
        <f t="shared" si="2"/>
        <v>0</v>
      </c>
      <c r="DD27" t="s">
        <v>3</v>
      </c>
      <c r="DE27" t="s">
        <v>3</v>
      </c>
      <c r="DF27">
        <f>ROUND(ROUND(AE27*AI27,0)*CX27,0)</f>
        <v>378</v>
      </c>
      <c r="DG27">
        <f>ROUND(ROUND(AF27,0)*CX27,0)</f>
        <v>0</v>
      </c>
      <c r="DH27">
        <f>ROUND(ROUND(AG27,0)*CX27,0)</f>
        <v>0</v>
      </c>
      <c r="DI27">
        <f t="shared" si="12"/>
        <v>0</v>
      </c>
      <c r="DJ27">
        <f>DF27</f>
        <v>378</v>
      </c>
      <c r="DK27">
        <v>0</v>
      </c>
      <c r="DL27" t="s">
        <v>3</v>
      </c>
      <c r="DM27">
        <v>0</v>
      </c>
      <c r="DN27" t="s">
        <v>3</v>
      </c>
      <c r="DO27">
        <v>0</v>
      </c>
    </row>
    <row r="28" spans="1:119" x14ac:dyDescent="0.2">
      <c r="A28">
        <f>ROW(Source!A80)</f>
        <v>80</v>
      </c>
      <c r="B28">
        <v>64973731</v>
      </c>
      <c r="C28">
        <v>64974220</v>
      </c>
      <c r="D28">
        <v>29171808</v>
      </c>
      <c r="E28">
        <v>1</v>
      </c>
      <c r="F28">
        <v>1</v>
      </c>
      <c r="G28">
        <v>1</v>
      </c>
      <c r="H28">
        <v>3</v>
      </c>
      <c r="I28" t="s">
        <v>404</v>
      </c>
      <c r="J28" t="s">
        <v>405</v>
      </c>
      <c r="K28" t="s">
        <v>406</v>
      </c>
      <c r="L28">
        <v>1374</v>
      </c>
      <c r="N28">
        <v>1013</v>
      </c>
      <c r="O28" t="s">
        <v>407</v>
      </c>
      <c r="P28" t="s">
        <v>407</v>
      </c>
      <c r="Q28">
        <v>1</v>
      </c>
      <c r="W28">
        <v>0</v>
      </c>
      <c r="X28">
        <v>-915781824</v>
      </c>
      <c r="Y28">
        <f t="shared" si="0"/>
        <v>0.47</v>
      </c>
      <c r="AA28">
        <v>9.66</v>
      </c>
      <c r="AB28">
        <v>0</v>
      </c>
      <c r="AC28">
        <v>0</v>
      </c>
      <c r="AD28">
        <v>0</v>
      </c>
      <c r="AE28">
        <v>1</v>
      </c>
      <c r="AF28">
        <v>0</v>
      </c>
      <c r="AG28">
        <v>0</v>
      </c>
      <c r="AH28">
        <v>0</v>
      </c>
      <c r="AI28">
        <v>9.66</v>
      </c>
      <c r="AJ28">
        <v>1</v>
      </c>
      <c r="AK28">
        <v>1</v>
      </c>
      <c r="AL28">
        <v>1</v>
      </c>
      <c r="AM28">
        <v>5</v>
      </c>
      <c r="AN28">
        <v>0</v>
      </c>
      <c r="AO28">
        <v>1</v>
      </c>
      <c r="AP28">
        <v>1</v>
      </c>
      <c r="AQ28">
        <v>0</v>
      </c>
      <c r="AR28">
        <v>0</v>
      </c>
      <c r="AS28" t="s">
        <v>3</v>
      </c>
      <c r="AT28">
        <v>0.47</v>
      </c>
      <c r="AU28" t="s">
        <v>3</v>
      </c>
      <c r="AV28">
        <v>0</v>
      </c>
      <c r="AW28">
        <v>2</v>
      </c>
      <c r="AX28">
        <v>64974236</v>
      </c>
      <c r="AY28">
        <v>1</v>
      </c>
      <c r="AZ28">
        <v>0</v>
      </c>
      <c r="BA28">
        <v>28</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CV28">
        <v>0</v>
      </c>
      <c r="CW28">
        <v>0</v>
      </c>
      <c r="CX28">
        <f>ROUND(Y28*Source!I80,7)</f>
        <v>1.41</v>
      </c>
      <c r="CY28">
        <f>AA28</f>
        <v>9.66</v>
      </c>
      <c r="CZ28">
        <f>AE28</f>
        <v>1</v>
      </c>
      <c r="DA28">
        <f>AI28</f>
        <v>9.66</v>
      </c>
      <c r="DB28">
        <f t="shared" si="1"/>
        <v>0.47</v>
      </c>
      <c r="DC28">
        <f t="shared" si="2"/>
        <v>0</v>
      </c>
      <c r="DD28" t="s">
        <v>3</v>
      </c>
      <c r="DE28" t="s">
        <v>3</v>
      </c>
      <c r="DF28">
        <f>ROUND(ROUND(AE28*AI28,0)*CX28,0)</f>
        <v>14</v>
      </c>
      <c r="DG28">
        <f>ROUND(ROUND(AF28,0)*CX28,0)</f>
        <v>0</v>
      </c>
      <c r="DH28">
        <f>ROUND(ROUND(AG28,0)*CX28,0)</f>
        <v>0</v>
      </c>
      <c r="DI28">
        <f t="shared" si="12"/>
        <v>0</v>
      </c>
      <c r="DJ28">
        <f>DF28</f>
        <v>14</v>
      </c>
      <c r="DK28">
        <v>0</v>
      </c>
      <c r="DL28" t="s">
        <v>3</v>
      </c>
      <c r="DM28">
        <v>0</v>
      </c>
      <c r="DN28" t="s">
        <v>3</v>
      </c>
      <c r="DO28">
        <v>0</v>
      </c>
    </row>
    <row r="29" spans="1:119" x14ac:dyDescent="0.2">
      <c r="A29">
        <f>ROW(Source!A81)</f>
        <v>81</v>
      </c>
      <c r="B29">
        <v>64973733</v>
      </c>
      <c r="C29">
        <v>64974237</v>
      </c>
      <c r="D29">
        <v>29362762</v>
      </c>
      <c r="E29">
        <v>1</v>
      </c>
      <c r="F29">
        <v>1</v>
      </c>
      <c r="G29">
        <v>1</v>
      </c>
      <c r="H29">
        <v>1</v>
      </c>
      <c r="I29" t="s">
        <v>388</v>
      </c>
      <c r="J29" t="s">
        <v>3</v>
      </c>
      <c r="K29" t="s">
        <v>389</v>
      </c>
      <c r="L29">
        <v>1369</v>
      </c>
      <c r="N29">
        <v>1013</v>
      </c>
      <c r="O29" t="s">
        <v>390</v>
      </c>
      <c r="P29" t="s">
        <v>390</v>
      </c>
      <c r="Q29">
        <v>1</v>
      </c>
      <c r="W29">
        <v>0</v>
      </c>
      <c r="X29">
        <v>604758886</v>
      </c>
      <c r="Y29">
        <f t="shared" si="0"/>
        <v>1.1299999999999999</v>
      </c>
      <c r="AA29">
        <v>0</v>
      </c>
      <c r="AB29">
        <v>0</v>
      </c>
      <c r="AC29">
        <v>0</v>
      </c>
      <c r="AD29">
        <v>9.6199999999999992</v>
      </c>
      <c r="AE29">
        <v>0</v>
      </c>
      <c r="AF29">
        <v>0</v>
      </c>
      <c r="AG29">
        <v>0</v>
      </c>
      <c r="AH29">
        <v>9.6199999999999992</v>
      </c>
      <c r="AI29">
        <v>1</v>
      </c>
      <c r="AJ29">
        <v>1</v>
      </c>
      <c r="AK29">
        <v>1</v>
      </c>
      <c r="AL29">
        <v>1</v>
      </c>
      <c r="AM29">
        <v>-2</v>
      </c>
      <c r="AN29">
        <v>0</v>
      </c>
      <c r="AO29">
        <v>1</v>
      </c>
      <c r="AP29">
        <v>0</v>
      </c>
      <c r="AQ29">
        <v>0</v>
      </c>
      <c r="AR29">
        <v>0</v>
      </c>
      <c r="AS29" t="s">
        <v>3</v>
      </c>
      <c r="AT29">
        <v>1.1299999999999999</v>
      </c>
      <c r="AU29" t="s">
        <v>3</v>
      </c>
      <c r="AV29">
        <v>1</v>
      </c>
      <c r="AW29">
        <v>2</v>
      </c>
      <c r="AX29">
        <v>64974244</v>
      </c>
      <c r="AY29">
        <v>1</v>
      </c>
      <c r="AZ29">
        <v>0</v>
      </c>
      <c r="BA29">
        <v>29</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CU29">
        <f>ROUND(AT29*Source!I81*AH29*AL29,0)</f>
        <v>33</v>
      </c>
      <c r="CV29">
        <f>ROUND(Y29*Source!I81,7)</f>
        <v>3.39</v>
      </c>
      <c r="CW29">
        <v>0</v>
      </c>
      <c r="CX29">
        <f>ROUND(Y29*Source!I81,7)</f>
        <v>3.39</v>
      </c>
      <c r="CY29">
        <f>AD29</f>
        <v>9.6199999999999992</v>
      </c>
      <c r="CZ29">
        <f>AH29</f>
        <v>9.6199999999999992</v>
      </c>
      <c r="DA29">
        <f>AL29</f>
        <v>1</v>
      </c>
      <c r="DB29">
        <f t="shared" si="1"/>
        <v>10.87</v>
      </c>
      <c r="DC29">
        <f t="shared" si="2"/>
        <v>0</v>
      </c>
      <c r="DD29" t="s">
        <v>3</v>
      </c>
      <c r="DE29" t="s">
        <v>3</v>
      </c>
      <c r="DF29">
        <f t="shared" ref="DF29:DF34" si="13">ROUND(ROUND(AE29,2)*CX29,2)</f>
        <v>0</v>
      </c>
      <c r="DG29">
        <f t="shared" ref="DG29:DG34" si="14">ROUND(ROUND(AF29,2)*CX29,2)</f>
        <v>0</v>
      </c>
      <c r="DH29">
        <f t="shared" ref="DH29:DH34" si="15">ROUND(ROUND(AG29,2)*CX29,2)</f>
        <v>0</v>
      </c>
      <c r="DI29">
        <f t="shared" ref="DI29:DI34" si="16">ROUND(ROUND(AH29,2)*CX29,2)</f>
        <v>32.61</v>
      </c>
      <c r="DJ29">
        <f>DI29</f>
        <v>32.61</v>
      </c>
      <c r="DK29">
        <v>0</v>
      </c>
      <c r="DL29" t="s">
        <v>3</v>
      </c>
      <c r="DM29">
        <v>0</v>
      </c>
      <c r="DN29" t="s">
        <v>3</v>
      </c>
      <c r="DO29">
        <v>0</v>
      </c>
    </row>
    <row r="30" spans="1:119" x14ac:dyDescent="0.2">
      <c r="A30">
        <f>ROW(Source!A81)</f>
        <v>81</v>
      </c>
      <c r="B30">
        <v>64973733</v>
      </c>
      <c r="C30">
        <v>64974237</v>
      </c>
      <c r="D30">
        <v>121548</v>
      </c>
      <c r="E30">
        <v>1</v>
      </c>
      <c r="F30">
        <v>1</v>
      </c>
      <c r="G30">
        <v>1</v>
      </c>
      <c r="H30">
        <v>1</v>
      </c>
      <c r="I30" t="s">
        <v>37</v>
      </c>
      <c r="J30" t="s">
        <v>3</v>
      </c>
      <c r="K30" t="s">
        <v>391</v>
      </c>
      <c r="L30">
        <v>608254</v>
      </c>
      <c r="N30">
        <v>1013</v>
      </c>
      <c r="O30" t="s">
        <v>392</v>
      </c>
      <c r="P30" t="s">
        <v>392</v>
      </c>
      <c r="Q30">
        <v>1</v>
      </c>
      <c r="W30">
        <v>0</v>
      </c>
      <c r="X30">
        <v>-185737400</v>
      </c>
      <c r="Y30">
        <f t="shared" si="0"/>
        <v>0.08</v>
      </c>
      <c r="AA30">
        <v>0</v>
      </c>
      <c r="AB30">
        <v>0</v>
      </c>
      <c r="AC30">
        <v>0</v>
      </c>
      <c r="AD30">
        <v>0</v>
      </c>
      <c r="AE30">
        <v>0</v>
      </c>
      <c r="AF30">
        <v>0</v>
      </c>
      <c r="AG30">
        <v>0</v>
      </c>
      <c r="AH30">
        <v>0</v>
      </c>
      <c r="AI30">
        <v>1</v>
      </c>
      <c r="AJ30">
        <v>1</v>
      </c>
      <c r="AK30">
        <v>1</v>
      </c>
      <c r="AL30">
        <v>1</v>
      </c>
      <c r="AM30">
        <v>-2</v>
      </c>
      <c r="AN30">
        <v>0</v>
      </c>
      <c r="AO30">
        <v>1</v>
      </c>
      <c r="AP30">
        <v>0</v>
      </c>
      <c r="AQ30">
        <v>0</v>
      </c>
      <c r="AR30">
        <v>0</v>
      </c>
      <c r="AS30" t="s">
        <v>3</v>
      </c>
      <c r="AT30">
        <v>0.08</v>
      </c>
      <c r="AU30" t="s">
        <v>3</v>
      </c>
      <c r="AV30">
        <v>2</v>
      </c>
      <c r="AW30">
        <v>2</v>
      </c>
      <c r="AX30">
        <v>64974245</v>
      </c>
      <c r="AY30">
        <v>1</v>
      </c>
      <c r="AZ30">
        <v>0</v>
      </c>
      <c r="BA30">
        <v>30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CV30">
        <v>0</v>
      </c>
      <c r="CW30">
        <v>0</v>
      </c>
      <c r="CX30">
        <f>ROUND(Y30*Source!I81,7)</f>
        <v>0.24</v>
      </c>
      <c r="CY30">
        <f>AD30</f>
        <v>0</v>
      </c>
      <c r="CZ30">
        <f>AH30</f>
        <v>0</v>
      </c>
      <c r="DA30">
        <f>AL30</f>
        <v>1</v>
      </c>
      <c r="DB30">
        <f t="shared" si="1"/>
        <v>0</v>
      </c>
      <c r="DC30">
        <f t="shared" si="2"/>
        <v>0</v>
      </c>
      <c r="DD30" t="s">
        <v>3</v>
      </c>
      <c r="DE30" t="s">
        <v>3</v>
      </c>
      <c r="DF30">
        <f t="shared" si="13"/>
        <v>0</v>
      </c>
      <c r="DG30">
        <f t="shared" si="14"/>
        <v>0</v>
      </c>
      <c r="DH30">
        <f t="shared" si="15"/>
        <v>0</v>
      </c>
      <c r="DI30">
        <f t="shared" si="16"/>
        <v>0</v>
      </c>
      <c r="DJ30">
        <f>DI30</f>
        <v>0</v>
      </c>
      <c r="DK30">
        <v>0</v>
      </c>
      <c r="DL30" t="s">
        <v>3</v>
      </c>
      <c r="DM30">
        <v>0</v>
      </c>
      <c r="DN30" t="s">
        <v>3</v>
      </c>
      <c r="DO30">
        <v>0</v>
      </c>
    </row>
    <row r="31" spans="1:119" x14ac:dyDescent="0.2">
      <c r="A31">
        <f>ROW(Source!A81)</f>
        <v>81</v>
      </c>
      <c r="B31">
        <v>64973733</v>
      </c>
      <c r="C31">
        <v>64974237</v>
      </c>
      <c r="D31">
        <v>29172362</v>
      </c>
      <c r="E31">
        <v>1</v>
      </c>
      <c r="F31">
        <v>1</v>
      </c>
      <c r="G31">
        <v>1</v>
      </c>
      <c r="H31">
        <v>2</v>
      </c>
      <c r="I31" t="s">
        <v>393</v>
      </c>
      <c r="J31" t="s">
        <v>394</v>
      </c>
      <c r="K31" t="s">
        <v>395</v>
      </c>
      <c r="L31">
        <v>1368</v>
      </c>
      <c r="N31">
        <v>1011</v>
      </c>
      <c r="O31" t="s">
        <v>396</v>
      </c>
      <c r="P31" t="s">
        <v>396</v>
      </c>
      <c r="Q31">
        <v>1</v>
      </c>
      <c r="W31">
        <v>0</v>
      </c>
      <c r="X31">
        <v>783836208</v>
      </c>
      <c r="Y31">
        <f t="shared" si="0"/>
        <v>0.08</v>
      </c>
      <c r="AA31">
        <v>0</v>
      </c>
      <c r="AB31">
        <v>134.65</v>
      </c>
      <c r="AC31">
        <v>13.5</v>
      </c>
      <c r="AD31">
        <v>0</v>
      </c>
      <c r="AE31">
        <v>0</v>
      </c>
      <c r="AF31">
        <v>134.65</v>
      </c>
      <c r="AG31">
        <v>13.5</v>
      </c>
      <c r="AH31">
        <v>0</v>
      </c>
      <c r="AI31">
        <v>1</v>
      </c>
      <c r="AJ31">
        <v>1</v>
      </c>
      <c r="AK31">
        <v>1</v>
      </c>
      <c r="AL31">
        <v>1</v>
      </c>
      <c r="AM31">
        <v>-2</v>
      </c>
      <c r="AN31">
        <v>0</v>
      </c>
      <c r="AO31">
        <v>1</v>
      </c>
      <c r="AP31">
        <v>0</v>
      </c>
      <c r="AQ31">
        <v>0</v>
      </c>
      <c r="AR31">
        <v>0</v>
      </c>
      <c r="AS31" t="s">
        <v>3</v>
      </c>
      <c r="AT31">
        <v>0.08</v>
      </c>
      <c r="AU31" t="s">
        <v>3</v>
      </c>
      <c r="AV31">
        <v>0</v>
      </c>
      <c r="AW31">
        <v>2</v>
      </c>
      <c r="AX31">
        <v>64974246</v>
      </c>
      <c r="AY31">
        <v>1</v>
      </c>
      <c r="AZ31">
        <v>0</v>
      </c>
      <c r="BA31">
        <v>31</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CV31">
        <v>0</v>
      </c>
      <c r="CW31">
        <f>ROUND(Y31*Source!I81*DO31,7)</f>
        <v>0</v>
      </c>
      <c r="CX31">
        <f>ROUND(Y31*Source!I81,7)</f>
        <v>0.24</v>
      </c>
      <c r="CY31">
        <f>AB31</f>
        <v>134.65</v>
      </c>
      <c r="CZ31">
        <f>AF31</f>
        <v>134.65</v>
      </c>
      <c r="DA31">
        <f>AJ31</f>
        <v>1</v>
      </c>
      <c r="DB31">
        <f t="shared" si="1"/>
        <v>10.77</v>
      </c>
      <c r="DC31">
        <f t="shared" si="2"/>
        <v>1.08</v>
      </c>
      <c r="DD31" t="s">
        <v>3</v>
      </c>
      <c r="DE31" t="s">
        <v>3</v>
      </c>
      <c r="DF31">
        <f t="shared" si="13"/>
        <v>0</v>
      </c>
      <c r="DG31">
        <f t="shared" si="14"/>
        <v>32.32</v>
      </c>
      <c r="DH31">
        <f t="shared" si="15"/>
        <v>3.24</v>
      </c>
      <c r="DI31">
        <f t="shared" si="16"/>
        <v>0</v>
      </c>
      <c r="DJ31">
        <f>DG31</f>
        <v>32.32</v>
      </c>
      <c r="DK31">
        <v>0</v>
      </c>
      <c r="DL31" t="s">
        <v>3</v>
      </c>
      <c r="DM31">
        <v>0</v>
      </c>
      <c r="DN31" t="s">
        <v>3</v>
      </c>
      <c r="DO31">
        <v>0</v>
      </c>
    </row>
    <row r="32" spans="1:119" x14ac:dyDescent="0.2">
      <c r="A32">
        <f>ROW(Source!A81)</f>
        <v>81</v>
      </c>
      <c r="B32">
        <v>64973733</v>
      </c>
      <c r="C32">
        <v>64974237</v>
      </c>
      <c r="D32">
        <v>29174913</v>
      </c>
      <c r="E32">
        <v>1</v>
      </c>
      <c r="F32">
        <v>1</v>
      </c>
      <c r="G32">
        <v>1</v>
      </c>
      <c r="H32">
        <v>2</v>
      </c>
      <c r="I32" t="s">
        <v>397</v>
      </c>
      <c r="J32" t="s">
        <v>398</v>
      </c>
      <c r="K32" t="s">
        <v>399</v>
      </c>
      <c r="L32">
        <v>1368</v>
      </c>
      <c r="N32">
        <v>1011</v>
      </c>
      <c r="O32" t="s">
        <v>396</v>
      </c>
      <c r="P32" t="s">
        <v>396</v>
      </c>
      <c r="Q32">
        <v>1</v>
      </c>
      <c r="W32">
        <v>0</v>
      </c>
      <c r="X32">
        <v>1230759911</v>
      </c>
      <c r="Y32">
        <f t="shared" si="0"/>
        <v>0.08</v>
      </c>
      <c r="AA32">
        <v>0</v>
      </c>
      <c r="AB32">
        <v>87.17</v>
      </c>
      <c r="AC32">
        <v>11.6</v>
      </c>
      <c r="AD32">
        <v>0</v>
      </c>
      <c r="AE32">
        <v>0</v>
      </c>
      <c r="AF32">
        <v>87.17</v>
      </c>
      <c r="AG32">
        <v>11.6</v>
      </c>
      <c r="AH32">
        <v>0</v>
      </c>
      <c r="AI32">
        <v>1</v>
      </c>
      <c r="AJ32">
        <v>1</v>
      </c>
      <c r="AK32">
        <v>1</v>
      </c>
      <c r="AL32">
        <v>1</v>
      </c>
      <c r="AM32">
        <v>-2</v>
      </c>
      <c r="AN32">
        <v>0</v>
      </c>
      <c r="AO32">
        <v>1</v>
      </c>
      <c r="AP32">
        <v>0</v>
      </c>
      <c r="AQ32">
        <v>0</v>
      </c>
      <c r="AR32">
        <v>0</v>
      </c>
      <c r="AS32" t="s">
        <v>3</v>
      </c>
      <c r="AT32">
        <v>0.08</v>
      </c>
      <c r="AU32" t="s">
        <v>3</v>
      </c>
      <c r="AV32">
        <v>0</v>
      </c>
      <c r="AW32">
        <v>2</v>
      </c>
      <c r="AX32">
        <v>64974247</v>
      </c>
      <c r="AY32">
        <v>1</v>
      </c>
      <c r="AZ32">
        <v>0</v>
      </c>
      <c r="BA32">
        <v>32</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CV32">
        <v>0</v>
      </c>
      <c r="CW32">
        <f>ROUND(Y32*Source!I81*DO32,7)</f>
        <v>0</v>
      </c>
      <c r="CX32">
        <f>ROUND(Y32*Source!I81,7)</f>
        <v>0.24</v>
      </c>
      <c r="CY32">
        <f>AB32</f>
        <v>87.17</v>
      </c>
      <c r="CZ32">
        <f>AF32</f>
        <v>87.17</v>
      </c>
      <c r="DA32">
        <f>AJ32</f>
        <v>1</v>
      </c>
      <c r="DB32">
        <f t="shared" si="1"/>
        <v>6.97</v>
      </c>
      <c r="DC32">
        <f t="shared" si="2"/>
        <v>0.93</v>
      </c>
      <c r="DD32" t="s">
        <v>3</v>
      </c>
      <c r="DE32" t="s">
        <v>3</v>
      </c>
      <c r="DF32">
        <f t="shared" si="13"/>
        <v>0</v>
      </c>
      <c r="DG32">
        <f t="shared" si="14"/>
        <v>20.92</v>
      </c>
      <c r="DH32">
        <f t="shared" si="15"/>
        <v>2.78</v>
      </c>
      <c r="DI32">
        <f t="shared" si="16"/>
        <v>0</v>
      </c>
      <c r="DJ32">
        <f>DG32</f>
        <v>20.92</v>
      </c>
      <c r="DK32">
        <v>0</v>
      </c>
      <c r="DL32" t="s">
        <v>3</v>
      </c>
      <c r="DM32">
        <v>0</v>
      </c>
      <c r="DN32" t="s">
        <v>3</v>
      </c>
      <c r="DO32">
        <v>0</v>
      </c>
    </row>
    <row r="33" spans="1:119" x14ac:dyDescent="0.2">
      <c r="A33">
        <f>ROW(Source!A81)</f>
        <v>81</v>
      </c>
      <c r="B33">
        <v>64973733</v>
      </c>
      <c r="C33">
        <v>64974237</v>
      </c>
      <c r="D33">
        <v>29114246</v>
      </c>
      <c r="E33">
        <v>1</v>
      </c>
      <c r="F33">
        <v>1</v>
      </c>
      <c r="G33">
        <v>1</v>
      </c>
      <c r="H33">
        <v>3</v>
      </c>
      <c r="I33" t="s">
        <v>400</v>
      </c>
      <c r="J33" t="s">
        <v>401</v>
      </c>
      <c r="K33" t="s">
        <v>402</v>
      </c>
      <c r="L33">
        <v>1346</v>
      </c>
      <c r="N33">
        <v>1009</v>
      </c>
      <c r="O33" t="s">
        <v>403</v>
      </c>
      <c r="P33" t="s">
        <v>403</v>
      </c>
      <c r="Q33">
        <v>1</v>
      </c>
      <c r="W33">
        <v>0</v>
      </c>
      <c r="X33">
        <v>30920770</v>
      </c>
      <c r="Y33">
        <f t="shared" si="0"/>
        <v>0.04</v>
      </c>
      <c r="AA33">
        <v>9.0399999999999991</v>
      </c>
      <c r="AB33">
        <v>0</v>
      </c>
      <c r="AC33">
        <v>0</v>
      </c>
      <c r="AD33">
        <v>0</v>
      </c>
      <c r="AE33">
        <v>9.0399999999999991</v>
      </c>
      <c r="AF33">
        <v>0</v>
      </c>
      <c r="AG33">
        <v>0</v>
      </c>
      <c r="AH33">
        <v>0</v>
      </c>
      <c r="AI33">
        <v>1</v>
      </c>
      <c r="AJ33">
        <v>1</v>
      </c>
      <c r="AK33">
        <v>1</v>
      </c>
      <c r="AL33">
        <v>1</v>
      </c>
      <c r="AM33">
        <v>-2</v>
      </c>
      <c r="AN33">
        <v>0</v>
      </c>
      <c r="AO33">
        <v>1</v>
      </c>
      <c r="AP33">
        <v>0</v>
      </c>
      <c r="AQ33">
        <v>0</v>
      </c>
      <c r="AR33">
        <v>0</v>
      </c>
      <c r="AS33" t="s">
        <v>3</v>
      </c>
      <c r="AT33">
        <v>0.04</v>
      </c>
      <c r="AU33" t="s">
        <v>3</v>
      </c>
      <c r="AV33">
        <v>0</v>
      </c>
      <c r="AW33">
        <v>2</v>
      </c>
      <c r="AX33">
        <v>64974248</v>
      </c>
      <c r="AY33">
        <v>1</v>
      </c>
      <c r="AZ33">
        <v>0</v>
      </c>
      <c r="BA33">
        <v>33</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CV33">
        <v>0</v>
      </c>
      <c r="CW33">
        <v>0</v>
      </c>
      <c r="CX33">
        <f>ROUND(Y33*Source!I81,7)</f>
        <v>0.12</v>
      </c>
      <c r="CY33">
        <f>AA33</f>
        <v>9.0399999999999991</v>
      </c>
      <c r="CZ33">
        <f>AE33</f>
        <v>9.0399999999999991</v>
      </c>
      <c r="DA33">
        <f>AI33</f>
        <v>1</v>
      </c>
      <c r="DB33">
        <f t="shared" si="1"/>
        <v>0.36</v>
      </c>
      <c r="DC33">
        <f t="shared" si="2"/>
        <v>0</v>
      </c>
      <c r="DD33" t="s">
        <v>3</v>
      </c>
      <c r="DE33" t="s">
        <v>3</v>
      </c>
      <c r="DF33">
        <f t="shared" si="13"/>
        <v>1.08</v>
      </c>
      <c r="DG33">
        <f t="shared" si="14"/>
        <v>0</v>
      </c>
      <c r="DH33">
        <f t="shared" si="15"/>
        <v>0</v>
      </c>
      <c r="DI33">
        <f t="shared" si="16"/>
        <v>0</v>
      </c>
      <c r="DJ33">
        <f>DF33</f>
        <v>1.08</v>
      </c>
      <c r="DK33">
        <v>0</v>
      </c>
      <c r="DL33" t="s">
        <v>3</v>
      </c>
      <c r="DM33">
        <v>0</v>
      </c>
      <c r="DN33" t="s">
        <v>3</v>
      </c>
      <c r="DO33">
        <v>0</v>
      </c>
    </row>
    <row r="34" spans="1:119" x14ac:dyDescent="0.2">
      <c r="A34">
        <f>ROW(Source!A81)</f>
        <v>81</v>
      </c>
      <c r="B34">
        <v>64973733</v>
      </c>
      <c r="C34">
        <v>64974237</v>
      </c>
      <c r="D34">
        <v>29171808</v>
      </c>
      <c r="E34">
        <v>1</v>
      </c>
      <c r="F34">
        <v>1</v>
      </c>
      <c r="G34">
        <v>1</v>
      </c>
      <c r="H34">
        <v>3</v>
      </c>
      <c r="I34" t="s">
        <v>404</v>
      </c>
      <c r="J34" t="s">
        <v>405</v>
      </c>
      <c r="K34" t="s">
        <v>406</v>
      </c>
      <c r="L34">
        <v>1374</v>
      </c>
      <c r="N34">
        <v>1013</v>
      </c>
      <c r="O34" t="s">
        <v>407</v>
      </c>
      <c r="P34" t="s">
        <v>407</v>
      </c>
      <c r="Q34">
        <v>1</v>
      </c>
      <c r="W34">
        <v>0</v>
      </c>
      <c r="X34">
        <v>-915781824</v>
      </c>
      <c r="Y34">
        <f t="shared" si="0"/>
        <v>0.22</v>
      </c>
      <c r="AA34">
        <v>1</v>
      </c>
      <c r="AB34">
        <v>0</v>
      </c>
      <c r="AC34">
        <v>0</v>
      </c>
      <c r="AD34">
        <v>0</v>
      </c>
      <c r="AE34">
        <v>1</v>
      </c>
      <c r="AF34">
        <v>0</v>
      </c>
      <c r="AG34">
        <v>0</v>
      </c>
      <c r="AH34">
        <v>0</v>
      </c>
      <c r="AI34">
        <v>1</v>
      </c>
      <c r="AJ34">
        <v>1</v>
      </c>
      <c r="AK34">
        <v>1</v>
      </c>
      <c r="AL34">
        <v>1</v>
      </c>
      <c r="AM34">
        <v>-2</v>
      </c>
      <c r="AN34">
        <v>0</v>
      </c>
      <c r="AO34">
        <v>1</v>
      </c>
      <c r="AP34">
        <v>0</v>
      </c>
      <c r="AQ34">
        <v>0</v>
      </c>
      <c r="AR34">
        <v>0</v>
      </c>
      <c r="AS34" t="s">
        <v>3</v>
      </c>
      <c r="AT34">
        <v>0.22</v>
      </c>
      <c r="AU34" t="s">
        <v>3</v>
      </c>
      <c r="AV34">
        <v>0</v>
      </c>
      <c r="AW34">
        <v>2</v>
      </c>
      <c r="AX34">
        <v>64974249</v>
      </c>
      <c r="AY34">
        <v>1</v>
      </c>
      <c r="AZ34">
        <v>0</v>
      </c>
      <c r="BA34">
        <v>34</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CV34">
        <v>0</v>
      </c>
      <c r="CW34">
        <v>0</v>
      </c>
      <c r="CX34">
        <f>ROUND(Y34*Source!I81,7)</f>
        <v>0.66</v>
      </c>
      <c r="CY34">
        <f>AA34</f>
        <v>1</v>
      </c>
      <c r="CZ34">
        <f>AE34</f>
        <v>1</v>
      </c>
      <c r="DA34">
        <f>AI34</f>
        <v>1</v>
      </c>
      <c r="DB34">
        <f t="shared" si="1"/>
        <v>0.22</v>
      </c>
      <c r="DC34">
        <f t="shared" si="2"/>
        <v>0</v>
      </c>
      <c r="DD34" t="s">
        <v>3</v>
      </c>
      <c r="DE34" t="s">
        <v>3</v>
      </c>
      <c r="DF34">
        <f t="shared" si="13"/>
        <v>0.66</v>
      </c>
      <c r="DG34">
        <f t="shared" si="14"/>
        <v>0</v>
      </c>
      <c r="DH34">
        <f t="shared" si="15"/>
        <v>0</v>
      </c>
      <c r="DI34">
        <f t="shared" si="16"/>
        <v>0</v>
      </c>
      <c r="DJ34">
        <f>DF34</f>
        <v>0.66</v>
      </c>
      <c r="DK34">
        <v>0</v>
      </c>
      <c r="DL34" t="s">
        <v>3</v>
      </c>
      <c r="DM34">
        <v>0</v>
      </c>
      <c r="DN34" t="s">
        <v>3</v>
      </c>
      <c r="DO34">
        <v>0</v>
      </c>
    </row>
    <row r="35" spans="1:119" x14ac:dyDescent="0.2">
      <c r="A35">
        <f>ROW(Source!A82)</f>
        <v>82</v>
      </c>
      <c r="B35">
        <v>64973731</v>
      </c>
      <c r="C35">
        <v>64974237</v>
      </c>
      <c r="D35">
        <v>29362762</v>
      </c>
      <c r="E35">
        <v>1</v>
      </c>
      <c r="F35">
        <v>1</v>
      </c>
      <c r="G35">
        <v>1</v>
      </c>
      <c r="H35">
        <v>1</v>
      </c>
      <c r="I35" t="s">
        <v>388</v>
      </c>
      <c r="J35" t="s">
        <v>3</v>
      </c>
      <c r="K35" t="s">
        <v>389</v>
      </c>
      <c r="L35">
        <v>1369</v>
      </c>
      <c r="N35">
        <v>1013</v>
      </c>
      <c r="O35" t="s">
        <v>390</v>
      </c>
      <c r="P35" t="s">
        <v>390</v>
      </c>
      <c r="Q35">
        <v>1</v>
      </c>
      <c r="W35">
        <v>0</v>
      </c>
      <c r="X35">
        <v>604758886</v>
      </c>
      <c r="Y35">
        <f t="shared" si="0"/>
        <v>1.1299999999999999</v>
      </c>
      <c r="AA35">
        <v>0</v>
      </c>
      <c r="AB35">
        <v>0</v>
      </c>
      <c r="AC35">
        <v>0</v>
      </c>
      <c r="AD35">
        <v>9.6199999999999992</v>
      </c>
      <c r="AE35">
        <v>0</v>
      </c>
      <c r="AF35">
        <v>0</v>
      </c>
      <c r="AG35">
        <v>0</v>
      </c>
      <c r="AH35">
        <v>9.6199999999999992</v>
      </c>
      <c r="AI35">
        <v>1</v>
      </c>
      <c r="AJ35">
        <v>1</v>
      </c>
      <c r="AK35">
        <v>1</v>
      </c>
      <c r="AL35">
        <v>1</v>
      </c>
      <c r="AM35">
        <v>5</v>
      </c>
      <c r="AN35">
        <v>0</v>
      </c>
      <c r="AO35">
        <v>1</v>
      </c>
      <c r="AP35">
        <v>0</v>
      </c>
      <c r="AQ35">
        <v>0</v>
      </c>
      <c r="AR35">
        <v>0</v>
      </c>
      <c r="AS35" t="s">
        <v>3</v>
      </c>
      <c r="AT35">
        <v>1.1299999999999999</v>
      </c>
      <c r="AU35" t="s">
        <v>3</v>
      </c>
      <c r="AV35">
        <v>1</v>
      </c>
      <c r="AW35">
        <v>2</v>
      </c>
      <c r="AX35">
        <v>64974244</v>
      </c>
      <c r="AY35">
        <v>1</v>
      </c>
      <c r="AZ35">
        <v>0</v>
      </c>
      <c r="BA35">
        <v>35</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CU35">
        <f>ROUND(AT35*Source!I82*AH35*AL35,0)</f>
        <v>33</v>
      </c>
      <c r="CV35">
        <f>ROUND(Y35*Source!I82,7)</f>
        <v>3.39</v>
      </c>
      <c r="CW35">
        <v>0</v>
      </c>
      <c r="CX35">
        <f>ROUND(Y35*Source!I82,7)</f>
        <v>3.39</v>
      </c>
      <c r="CY35">
        <f>AD35</f>
        <v>9.6199999999999992</v>
      </c>
      <c r="CZ35">
        <f>AH35</f>
        <v>9.6199999999999992</v>
      </c>
      <c r="DA35">
        <f>AL35</f>
        <v>1</v>
      </c>
      <c r="DB35">
        <f t="shared" si="1"/>
        <v>10.87</v>
      </c>
      <c r="DC35">
        <f t="shared" si="2"/>
        <v>0</v>
      </c>
      <c r="DD35" t="s">
        <v>3</v>
      </c>
      <c r="DE35" t="s">
        <v>3</v>
      </c>
      <c r="DF35">
        <f>ROUND(ROUND(AE35,0)*CX35,0)</f>
        <v>0</v>
      </c>
      <c r="DG35">
        <f>ROUND(ROUND(AF35,0)*CX35,0)</f>
        <v>0</v>
      </c>
      <c r="DH35">
        <f>ROUND(ROUND(AG35,0)*CX35,0)</f>
        <v>0</v>
      </c>
      <c r="DI35">
        <f t="shared" ref="DI35:DI40" si="17">ROUND(ROUND(AH35,0)*CX35,0)</f>
        <v>34</v>
      </c>
      <c r="DJ35">
        <f>DI35</f>
        <v>34</v>
      </c>
      <c r="DK35">
        <v>0</v>
      </c>
      <c r="DL35" t="s">
        <v>3</v>
      </c>
      <c r="DM35">
        <v>0</v>
      </c>
      <c r="DN35" t="s">
        <v>3</v>
      </c>
      <c r="DO35">
        <v>0</v>
      </c>
    </row>
    <row r="36" spans="1:119" x14ac:dyDescent="0.2">
      <c r="A36">
        <f>ROW(Source!A82)</f>
        <v>82</v>
      </c>
      <c r="B36">
        <v>64973731</v>
      </c>
      <c r="C36">
        <v>64974237</v>
      </c>
      <c r="D36">
        <v>121548</v>
      </c>
      <c r="E36">
        <v>1</v>
      </c>
      <c r="F36">
        <v>1</v>
      </c>
      <c r="G36">
        <v>1</v>
      </c>
      <c r="H36">
        <v>1</v>
      </c>
      <c r="I36" t="s">
        <v>37</v>
      </c>
      <c r="J36" t="s">
        <v>3</v>
      </c>
      <c r="K36" t="s">
        <v>391</v>
      </c>
      <c r="L36">
        <v>608254</v>
      </c>
      <c r="N36">
        <v>1013</v>
      </c>
      <c r="O36" t="s">
        <v>392</v>
      </c>
      <c r="P36" t="s">
        <v>392</v>
      </c>
      <c r="Q36">
        <v>1</v>
      </c>
      <c r="W36">
        <v>0</v>
      </c>
      <c r="X36">
        <v>-185737400</v>
      </c>
      <c r="Y36">
        <f t="shared" si="0"/>
        <v>0.08</v>
      </c>
      <c r="AA36">
        <v>0</v>
      </c>
      <c r="AB36">
        <v>0</v>
      </c>
      <c r="AC36">
        <v>0</v>
      </c>
      <c r="AD36">
        <v>0</v>
      </c>
      <c r="AE36">
        <v>0</v>
      </c>
      <c r="AF36">
        <v>0</v>
      </c>
      <c r="AG36">
        <v>0</v>
      </c>
      <c r="AH36">
        <v>0</v>
      </c>
      <c r="AI36">
        <v>1</v>
      </c>
      <c r="AJ36">
        <v>1</v>
      </c>
      <c r="AK36">
        <v>1</v>
      </c>
      <c r="AL36">
        <v>1</v>
      </c>
      <c r="AM36">
        <v>5</v>
      </c>
      <c r="AN36">
        <v>0</v>
      </c>
      <c r="AO36">
        <v>1</v>
      </c>
      <c r="AP36">
        <v>0</v>
      </c>
      <c r="AQ36">
        <v>0</v>
      </c>
      <c r="AR36">
        <v>0</v>
      </c>
      <c r="AS36" t="s">
        <v>3</v>
      </c>
      <c r="AT36">
        <v>0.08</v>
      </c>
      <c r="AU36" t="s">
        <v>3</v>
      </c>
      <c r="AV36">
        <v>2</v>
      </c>
      <c r="AW36">
        <v>2</v>
      </c>
      <c r="AX36">
        <v>64974245</v>
      </c>
      <c r="AY36">
        <v>1</v>
      </c>
      <c r="AZ36">
        <v>0</v>
      </c>
      <c r="BA36">
        <v>36</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CV36">
        <v>0</v>
      </c>
      <c r="CW36">
        <v>0</v>
      </c>
      <c r="CX36">
        <f>ROUND(Y36*Source!I82,7)</f>
        <v>0.24</v>
      </c>
      <c r="CY36">
        <f>AD36</f>
        <v>0</v>
      </c>
      <c r="CZ36">
        <f>AH36</f>
        <v>0</v>
      </c>
      <c r="DA36">
        <f>AL36</f>
        <v>1</v>
      </c>
      <c r="DB36">
        <f t="shared" si="1"/>
        <v>0</v>
      </c>
      <c r="DC36">
        <f t="shared" si="2"/>
        <v>0</v>
      </c>
      <c r="DD36" t="s">
        <v>3</v>
      </c>
      <c r="DE36" t="s">
        <v>3</v>
      </c>
      <c r="DF36">
        <f>ROUND(ROUND(AE36,0)*CX36,0)</f>
        <v>0</v>
      </c>
      <c r="DG36">
        <f>ROUND(ROUND(AF36,0)*CX36,0)</f>
        <v>0</v>
      </c>
      <c r="DH36">
        <f>ROUND(ROUND(AG36,0)*CX36,0)</f>
        <v>0</v>
      </c>
      <c r="DI36">
        <f t="shared" si="17"/>
        <v>0</v>
      </c>
      <c r="DJ36">
        <f>DI36</f>
        <v>0</v>
      </c>
      <c r="DK36">
        <v>0</v>
      </c>
      <c r="DL36" t="s">
        <v>3</v>
      </c>
      <c r="DM36">
        <v>0</v>
      </c>
      <c r="DN36" t="s">
        <v>3</v>
      </c>
      <c r="DO36">
        <v>0</v>
      </c>
    </row>
    <row r="37" spans="1:119" x14ac:dyDescent="0.2">
      <c r="A37">
        <f>ROW(Source!A82)</f>
        <v>82</v>
      </c>
      <c r="B37">
        <v>64973731</v>
      </c>
      <c r="C37">
        <v>64974237</v>
      </c>
      <c r="D37">
        <v>29172362</v>
      </c>
      <c r="E37">
        <v>1</v>
      </c>
      <c r="F37">
        <v>1</v>
      </c>
      <c r="G37">
        <v>1</v>
      </c>
      <c r="H37">
        <v>2</v>
      </c>
      <c r="I37" t="s">
        <v>393</v>
      </c>
      <c r="J37" t="s">
        <v>394</v>
      </c>
      <c r="K37" t="s">
        <v>395</v>
      </c>
      <c r="L37">
        <v>1368</v>
      </c>
      <c r="N37">
        <v>1011</v>
      </c>
      <c r="O37" t="s">
        <v>396</v>
      </c>
      <c r="P37" t="s">
        <v>396</v>
      </c>
      <c r="Q37">
        <v>1</v>
      </c>
      <c r="W37">
        <v>0</v>
      </c>
      <c r="X37">
        <v>783836208</v>
      </c>
      <c r="Y37">
        <f t="shared" si="0"/>
        <v>0.08</v>
      </c>
      <c r="AA37">
        <v>0</v>
      </c>
      <c r="AB37">
        <v>1485.19</v>
      </c>
      <c r="AC37">
        <v>687.56</v>
      </c>
      <c r="AD37">
        <v>0</v>
      </c>
      <c r="AE37">
        <v>0</v>
      </c>
      <c r="AF37">
        <v>134.65</v>
      </c>
      <c r="AG37">
        <v>13.5</v>
      </c>
      <c r="AH37">
        <v>0</v>
      </c>
      <c r="AI37">
        <v>1</v>
      </c>
      <c r="AJ37">
        <v>11.03</v>
      </c>
      <c r="AK37">
        <v>50.93</v>
      </c>
      <c r="AL37">
        <v>1</v>
      </c>
      <c r="AM37">
        <v>2</v>
      </c>
      <c r="AN37">
        <v>0</v>
      </c>
      <c r="AO37">
        <v>1</v>
      </c>
      <c r="AP37">
        <v>0</v>
      </c>
      <c r="AQ37">
        <v>0</v>
      </c>
      <c r="AR37">
        <v>0</v>
      </c>
      <c r="AS37" t="s">
        <v>3</v>
      </c>
      <c r="AT37">
        <v>0.08</v>
      </c>
      <c r="AU37" t="s">
        <v>3</v>
      </c>
      <c r="AV37">
        <v>0</v>
      </c>
      <c r="AW37">
        <v>2</v>
      </c>
      <c r="AX37">
        <v>64974246</v>
      </c>
      <c r="AY37">
        <v>1</v>
      </c>
      <c r="AZ37">
        <v>0</v>
      </c>
      <c r="BA37">
        <v>37</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CV37">
        <v>0</v>
      </c>
      <c r="CW37">
        <f>ROUND(Y37*Source!I82*DO37,7)</f>
        <v>0</v>
      </c>
      <c r="CX37">
        <f>ROUND(Y37*Source!I82,7)</f>
        <v>0.24</v>
      </c>
      <c r="CY37">
        <f>AB37</f>
        <v>1485.19</v>
      </c>
      <c r="CZ37">
        <f>AF37</f>
        <v>134.65</v>
      </c>
      <c r="DA37">
        <f>AJ37</f>
        <v>11.03</v>
      </c>
      <c r="DB37">
        <f t="shared" si="1"/>
        <v>10.77</v>
      </c>
      <c r="DC37">
        <f t="shared" si="2"/>
        <v>1.08</v>
      </c>
      <c r="DD37" t="s">
        <v>3</v>
      </c>
      <c r="DE37" t="s">
        <v>3</v>
      </c>
      <c r="DF37">
        <f>ROUND(ROUND(AE37,0)*CX37,0)</f>
        <v>0</v>
      </c>
      <c r="DG37">
        <f>ROUND(ROUND(AF37*AJ37,0)*CX37,0)</f>
        <v>356</v>
      </c>
      <c r="DH37">
        <f>ROUND(ROUND(AG37*AK37,0)*CX37,0)</f>
        <v>165</v>
      </c>
      <c r="DI37">
        <f t="shared" si="17"/>
        <v>0</v>
      </c>
      <c r="DJ37">
        <f>DG37</f>
        <v>356</v>
      </c>
      <c r="DK37">
        <v>0</v>
      </c>
      <c r="DL37" t="s">
        <v>3</v>
      </c>
      <c r="DM37">
        <v>0</v>
      </c>
      <c r="DN37" t="s">
        <v>3</v>
      </c>
      <c r="DO37">
        <v>0</v>
      </c>
    </row>
    <row r="38" spans="1:119" x14ac:dyDescent="0.2">
      <c r="A38">
        <f>ROW(Source!A82)</f>
        <v>82</v>
      </c>
      <c r="B38">
        <v>64973731</v>
      </c>
      <c r="C38">
        <v>64974237</v>
      </c>
      <c r="D38">
        <v>29174913</v>
      </c>
      <c r="E38">
        <v>1</v>
      </c>
      <c r="F38">
        <v>1</v>
      </c>
      <c r="G38">
        <v>1</v>
      </c>
      <c r="H38">
        <v>2</v>
      </c>
      <c r="I38" t="s">
        <v>397</v>
      </c>
      <c r="J38" t="s">
        <v>398</v>
      </c>
      <c r="K38" t="s">
        <v>399</v>
      </c>
      <c r="L38">
        <v>1368</v>
      </c>
      <c r="N38">
        <v>1011</v>
      </c>
      <c r="O38" t="s">
        <v>396</v>
      </c>
      <c r="P38" t="s">
        <v>396</v>
      </c>
      <c r="Q38">
        <v>1</v>
      </c>
      <c r="W38">
        <v>0</v>
      </c>
      <c r="X38">
        <v>1230759911</v>
      </c>
      <c r="Y38">
        <f t="shared" si="0"/>
        <v>0.08</v>
      </c>
      <c r="AA38">
        <v>0</v>
      </c>
      <c r="AB38">
        <v>2113</v>
      </c>
      <c r="AC38">
        <v>590.79</v>
      </c>
      <c r="AD38">
        <v>0</v>
      </c>
      <c r="AE38">
        <v>0</v>
      </c>
      <c r="AF38">
        <v>87.17</v>
      </c>
      <c r="AG38">
        <v>11.6</v>
      </c>
      <c r="AH38">
        <v>0</v>
      </c>
      <c r="AI38">
        <v>1</v>
      </c>
      <c r="AJ38">
        <v>24.24</v>
      </c>
      <c r="AK38">
        <v>50.93</v>
      </c>
      <c r="AL38">
        <v>1</v>
      </c>
      <c r="AM38">
        <v>2</v>
      </c>
      <c r="AN38">
        <v>0</v>
      </c>
      <c r="AO38">
        <v>1</v>
      </c>
      <c r="AP38">
        <v>0</v>
      </c>
      <c r="AQ38">
        <v>0</v>
      </c>
      <c r="AR38">
        <v>0</v>
      </c>
      <c r="AS38" t="s">
        <v>3</v>
      </c>
      <c r="AT38">
        <v>0.08</v>
      </c>
      <c r="AU38" t="s">
        <v>3</v>
      </c>
      <c r="AV38">
        <v>0</v>
      </c>
      <c r="AW38">
        <v>2</v>
      </c>
      <c r="AX38">
        <v>64974247</v>
      </c>
      <c r="AY38">
        <v>1</v>
      </c>
      <c r="AZ38">
        <v>0</v>
      </c>
      <c r="BA38">
        <v>38</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CV38">
        <v>0</v>
      </c>
      <c r="CW38">
        <f>ROUND(Y38*Source!I82*DO38,7)</f>
        <v>0</v>
      </c>
      <c r="CX38">
        <f>ROUND(Y38*Source!I82,7)</f>
        <v>0.24</v>
      </c>
      <c r="CY38">
        <f>AB38</f>
        <v>2113</v>
      </c>
      <c r="CZ38">
        <f>AF38</f>
        <v>87.17</v>
      </c>
      <c r="DA38">
        <f>AJ38</f>
        <v>24.24</v>
      </c>
      <c r="DB38">
        <f t="shared" si="1"/>
        <v>6.97</v>
      </c>
      <c r="DC38">
        <f t="shared" si="2"/>
        <v>0.93</v>
      </c>
      <c r="DD38" t="s">
        <v>3</v>
      </c>
      <c r="DE38" t="s">
        <v>3</v>
      </c>
      <c r="DF38">
        <f>ROUND(ROUND(AE38,0)*CX38,0)</f>
        <v>0</v>
      </c>
      <c r="DG38">
        <f>ROUND(ROUND(AF38*AJ38,0)*CX38,0)</f>
        <v>507</v>
      </c>
      <c r="DH38">
        <f>ROUND(ROUND(AG38*AK38,0)*CX38,0)</f>
        <v>142</v>
      </c>
      <c r="DI38">
        <f t="shared" si="17"/>
        <v>0</v>
      </c>
      <c r="DJ38">
        <f>DG38</f>
        <v>507</v>
      </c>
      <c r="DK38">
        <v>0</v>
      </c>
      <c r="DL38" t="s">
        <v>3</v>
      </c>
      <c r="DM38">
        <v>0</v>
      </c>
      <c r="DN38" t="s">
        <v>3</v>
      </c>
      <c r="DO38">
        <v>0</v>
      </c>
    </row>
    <row r="39" spans="1:119" x14ac:dyDescent="0.2">
      <c r="A39">
        <f>ROW(Source!A82)</f>
        <v>82</v>
      </c>
      <c r="B39">
        <v>64973731</v>
      </c>
      <c r="C39">
        <v>64974237</v>
      </c>
      <c r="D39">
        <v>29114246</v>
      </c>
      <c r="E39">
        <v>1</v>
      </c>
      <c r="F39">
        <v>1</v>
      </c>
      <c r="G39">
        <v>1</v>
      </c>
      <c r="H39">
        <v>3</v>
      </c>
      <c r="I39" t="s">
        <v>400</v>
      </c>
      <c r="J39" t="s">
        <v>401</v>
      </c>
      <c r="K39" t="s">
        <v>402</v>
      </c>
      <c r="L39">
        <v>1346</v>
      </c>
      <c r="N39">
        <v>1009</v>
      </c>
      <c r="O39" t="s">
        <v>403</v>
      </c>
      <c r="P39" t="s">
        <v>403</v>
      </c>
      <c r="Q39">
        <v>1</v>
      </c>
      <c r="W39">
        <v>0</v>
      </c>
      <c r="X39">
        <v>30920770</v>
      </c>
      <c r="Y39">
        <f t="shared" si="0"/>
        <v>0.04</v>
      </c>
      <c r="AA39">
        <v>151.87</v>
      </c>
      <c r="AB39">
        <v>0</v>
      </c>
      <c r="AC39">
        <v>0</v>
      </c>
      <c r="AD39">
        <v>0</v>
      </c>
      <c r="AE39">
        <v>9.0399999999999991</v>
      </c>
      <c r="AF39">
        <v>0</v>
      </c>
      <c r="AG39">
        <v>0</v>
      </c>
      <c r="AH39">
        <v>0</v>
      </c>
      <c r="AI39">
        <v>16.8</v>
      </c>
      <c r="AJ39">
        <v>1</v>
      </c>
      <c r="AK39">
        <v>1</v>
      </c>
      <c r="AL39">
        <v>1</v>
      </c>
      <c r="AM39">
        <v>2</v>
      </c>
      <c r="AN39">
        <v>0</v>
      </c>
      <c r="AO39">
        <v>1</v>
      </c>
      <c r="AP39">
        <v>0</v>
      </c>
      <c r="AQ39">
        <v>0</v>
      </c>
      <c r="AR39">
        <v>0</v>
      </c>
      <c r="AS39" t="s">
        <v>3</v>
      </c>
      <c r="AT39">
        <v>0.04</v>
      </c>
      <c r="AU39" t="s">
        <v>3</v>
      </c>
      <c r="AV39">
        <v>0</v>
      </c>
      <c r="AW39">
        <v>2</v>
      </c>
      <c r="AX39">
        <v>64974248</v>
      </c>
      <c r="AY39">
        <v>1</v>
      </c>
      <c r="AZ39">
        <v>0</v>
      </c>
      <c r="BA39">
        <v>39</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CV39">
        <v>0</v>
      </c>
      <c r="CW39">
        <v>0</v>
      </c>
      <c r="CX39">
        <f>ROUND(Y39*Source!I82,7)</f>
        <v>0.12</v>
      </c>
      <c r="CY39">
        <f>AA39</f>
        <v>151.87</v>
      </c>
      <c r="CZ39">
        <f>AE39</f>
        <v>9.0399999999999991</v>
      </c>
      <c r="DA39">
        <f>AI39</f>
        <v>16.8</v>
      </c>
      <c r="DB39">
        <f t="shared" si="1"/>
        <v>0.36</v>
      </c>
      <c r="DC39">
        <f t="shared" si="2"/>
        <v>0</v>
      </c>
      <c r="DD39" t="s">
        <v>3</v>
      </c>
      <c r="DE39" t="s">
        <v>3</v>
      </c>
      <c r="DF39">
        <f>ROUND(ROUND(AE39*AI39,0)*CX39,0)</f>
        <v>18</v>
      </c>
      <c r="DG39">
        <f>ROUND(ROUND(AF39,0)*CX39,0)</f>
        <v>0</v>
      </c>
      <c r="DH39">
        <f>ROUND(ROUND(AG39,0)*CX39,0)</f>
        <v>0</v>
      </c>
      <c r="DI39">
        <f t="shared" si="17"/>
        <v>0</v>
      </c>
      <c r="DJ39">
        <f>DF39</f>
        <v>18</v>
      </c>
      <c r="DK39">
        <v>0</v>
      </c>
      <c r="DL39" t="s">
        <v>3</v>
      </c>
      <c r="DM39">
        <v>0</v>
      </c>
      <c r="DN39" t="s">
        <v>3</v>
      </c>
      <c r="DO39">
        <v>0</v>
      </c>
    </row>
    <row r="40" spans="1:119" x14ac:dyDescent="0.2">
      <c r="A40">
        <f>ROW(Source!A82)</f>
        <v>82</v>
      </c>
      <c r="B40">
        <v>64973731</v>
      </c>
      <c r="C40">
        <v>64974237</v>
      </c>
      <c r="D40">
        <v>29171808</v>
      </c>
      <c r="E40">
        <v>1</v>
      </c>
      <c r="F40">
        <v>1</v>
      </c>
      <c r="G40">
        <v>1</v>
      </c>
      <c r="H40">
        <v>3</v>
      </c>
      <c r="I40" t="s">
        <v>404</v>
      </c>
      <c r="J40" t="s">
        <v>405</v>
      </c>
      <c r="K40" t="s">
        <v>406</v>
      </c>
      <c r="L40">
        <v>1374</v>
      </c>
      <c r="N40">
        <v>1013</v>
      </c>
      <c r="O40" t="s">
        <v>407</v>
      </c>
      <c r="P40" t="s">
        <v>407</v>
      </c>
      <c r="Q40">
        <v>1</v>
      </c>
      <c r="W40">
        <v>0</v>
      </c>
      <c r="X40">
        <v>-915781824</v>
      </c>
      <c r="Y40">
        <f t="shared" si="0"/>
        <v>0.22</v>
      </c>
      <c r="AA40">
        <v>9.66</v>
      </c>
      <c r="AB40">
        <v>0</v>
      </c>
      <c r="AC40">
        <v>0</v>
      </c>
      <c r="AD40">
        <v>0</v>
      </c>
      <c r="AE40">
        <v>1</v>
      </c>
      <c r="AF40">
        <v>0</v>
      </c>
      <c r="AG40">
        <v>0</v>
      </c>
      <c r="AH40">
        <v>0</v>
      </c>
      <c r="AI40">
        <v>9.66</v>
      </c>
      <c r="AJ40">
        <v>1</v>
      </c>
      <c r="AK40">
        <v>1</v>
      </c>
      <c r="AL40">
        <v>1</v>
      </c>
      <c r="AM40">
        <v>5</v>
      </c>
      <c r="AN40">
        <v>0</v>
      </c>
      <c r="AO40">
        <v>1</v>
      </c>
      <c r="AP40">
        <v>0</v>
      </c>
      <c r="AQ40">
        <v>0</v>
      </c>
      <c r="AR40">
        <v>0</v>
      </c>
      <c r="AS40" t="s">
        <v>3</v>
      </c>
      <c r="AT40">
        <v>0.22</v>
      </c>
      <c r="AU40" t="s">
        <v>3</v>
      </c>
      <c r="AV40">
        <v>0</v>
      </c>
      <c r="AW40">
        <v>2</v>
      </c>
      <c r="AX40">
        <v>64974249</v>
      </c>
      <c r="AY40">
        <v>1</v>
      </c>
      <c r="AZ40">
        <v>0</v>
      </c>
      <c r="BA40">
        <v>40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CV40">
        <v>0</v>
      </c>
      <c r="CW40">
        <v>0</v>
      </c>
      <c r="CX40">
        <f>ROUND(Y40*Source!I82,7)</f>
        <v>0.66</v>
      </c>
      <c r="CY40">
        <f>AA40</f>
        <v>9.66</v>
      </c>
      <c r="CZ40">
        <f>AE40</f>
        <v>1</v>
      </c>
      <c r="DA40">
        <f>AI40</f>
        <v>9.66</v>
      </c>
      <c r="DB40">
        <f t="shared" si="1"/>
        <v>0.22</v>
      </c>
      <c r="DC40">
        <f t="shared" si="2"/>
        <v>0</v>
      </c>
      <c r="DD40" t="s">
        <v>3</v>
      </c>
      <c r="DE40" t="s">
        <v>3</v>
      </c>
      <c r="DF40">
        <f>ROUND(ROUND(AE40*AI40,0)*CX40,0)</f>
        <v>7</v>
      </c>
      <c r="DG40">
        <f>ROUND(ROUND(AF40,0)*CX40,0)</f>
        <v>0</v>
      </c>
      <c r="DH40">
        <f>ROUND(ROUND(AG40,0)*CX40,0)</f>
        <v>0</v>
      </c>
      <c r="DI40">
        <f t="shared" si="17"/>
        <v>0</v>
      </c>
      <c r="DJ40">
        <f>DF40</f>
        <v>7</v>
      </c>
      <c r="DK40">
        <v>0</v>
      </c>
      <c r="DL40" t="s">
        <v>3</v>
      </c>
      <c r="DM40">
        <v>0</v>
      </c>
      <c r="DN40" t="s">
        <v>3</v>
      </c>
      <c r="DO40">
        <v>0</v>
      </c>
    </row>
    <row r="41" spans="1:119" x14ac:dyDescent="0.2">
      <c r="A41">
        <f>ROW(Source!A89)</f>
        <v>89</v>
      </c>
      <c r="B41">
        <v>64973733</v>
      </c>
      <c r="C41">
        <v>64974259</v>
      </c>
      <c r="D41">
        <v>29364679</v>
      </c>
      <c r="E41">
        <v>1</v>
      </c>
      <c r="F41">
        <v>1</v>
      </c>
      <c r="G41">
        <v>1</v>
      </c>
      <c r="H41">
        <v>1</v>
      </c>
      <c r="I41" t="s">
        <v>415</v>
      </c>
      <c r="J41" t="s">
        <v>3</v>
      </c>
      <c r="K41" t="s">
        <v>416</v>
      </c>
      <c r="L41">
        <v>1369</v>
      </c>
      <c r="N41">
        <v>1013</v>
      </c>
      <c r="O41" t="s">
        <v>390</v>
      </c>
      <c r="P41" t="s">
        <v>390</v>
      </c>
      <c r="Q41">
        <v>1</v>
      </c>
      <c r="W41">
        <v>0</v>
      </c>
      <c r="X41">
        <v>931378261</v>
      </c>
      <c r="Y41">
        <f t="shared" ref="Y41:Y47" si="18">(AT41*ROUND(1.2,7))</f>
        <v>2.8439999999999999</v>
      </c>
      <c r="AA41">
        <v>0</v>
      </c>
      <c r="AB41">
        <v>0</v>
      </c>
      <c r="AC41">
        <v>0</v>
      </c>
      <c r="AD41">
        <v>9.92</v>
      </c>
      <c r="AE41">
        <v>0</v>
      </c>
      <c r="AF41">
        <v>0</v>
      </c>
      <c r="AG41">
        <v>0</v>
      </c>
      <c r="AH41">
        <v>9.92</v>
      </c>
      <c r="AI41">
        <v>1</v>
      </c>
      <c r="AJ41">
        <v>1</v>
      </c>
      <c r="AK41">
        <v>1</v>
      </c>
      <c r="AL41">
        <v>1</v>
      </c>
      <c r="AM41">
        <v>-2</v>
      </c>
      <c r="AN41">
        <v>0</v>
      </c>
      <c r="AO41">
        <v>1</v>
      </c>
      <c r="AP41">
        <v>1</v>
      </c>
      <c r="AQ41">
        <v>0</v>
      </c>
      <c r="AR41">
        <v>0</v>
      </c>
      <c r="AS41" t="s">
        <v>3</v>
      </c>
      <c r="AT41">
        <v>2.37</v>
      </c>
      <c r="AU41" t="s">
        <v>142</v>
      </c>
      <c r="AV41">
        <v>1</v>
      </c>
      <c r="AW41">
        <v>2</v>
      </c>
      <c r="AX41">
        <v>64974272</v>
      </c>
      <c r="AY41">
        <v>1</v>
      </c>
      <c r="AZ41">
        <v>0</v>
      </c>
      <c r="BA41">
        <v>41</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CU41">
        <f>ROUND(AT41*Source!I89*AH41*AL41,0)</f>
        <v>24</v>
      </c>
      <c r="CV41">
        <f>ROUND(Y41*Source!I89,7)</f>
        <v>2.8439999999999999</v>
      </c>
      <c r="CW41">
        <v>0</v>
      </c>
      <c r="CX41">
        <f>ROUND(Y41*Source!I89,7)</f>
        <v>2.8439999999999999</v>
      </c>
      <c r="CY41">
        <f>AD41</f>
        <v>9.92</v>
      </c>
      <c r="CZ41">
        <f>AH41</f>
        <v>9.92</v>
      </c>
      <c r="DA41">
        <f>AL41</f>
        <v>1</v>
      </c>
      <c r="DB41">
        <f t="shared" ref="DB41:DB47" si="19">ROUND((ROUND(AT41*CZ41,2)*ROUND(1.2,7)),2)</f>
        <v>28.21</v>
      </c>
      <c r="DC41">
        <f t="shared" ref="DC41:DC47" si="20">ROUND((ROUND(AT41*AG41,2)*ROUND(1.2,7)),2)</f>
        <v>0</v>
      </c>
      <c r="DD41" t="s">
        <v>3</v>
      </c>
      <c r="DE41" t="s">
        <v>3</v>
      </c>
      <c r="DF41">
        <f t="shared" ref="DF41:DF52" si="21">ROUND(ROUND(AE41,2)*CX41,2)</f>
        <v>0</v>
      </c>
      <c r="DG41">
        <f t="shared" ref="DG41:DG52" si="22">ROUND(ROUND(AF41,2)*CX41,2)</f>
        <v>0</v>
      </c>
      <c r="DH41">
        <f t="shared" ref="DH41:DH52" si="23">ROUND(ROUND(AG41,2)*CX41,2)</f>
        <v>0</v>
      </c>
      <c r="DI41">
        <f t="shared" ref="DI41:DI52" si="24">ROUND(ROUND(AH41,2)*CX41,2)</f>
        <v>28.21</v>
      </c>
      <c r="DJ41">
        <f>DI41</f>
        <v>28.21</v>
      </c>
      <c r="DK41">
        <v>0</v>
      </c>
      <c r="DL41" t="s">
        <v>3</v>
      </c>
      <c r="DM41">
        <v>0</v>
      </c>
      <c r="DN41" t="s">
        <v>3</v>
      </c>
      <c r="DO41">
        <v>0</v>
      </c>
    </row>
    <row r="42" spans="1:119" x14ac:dyDescent="0.2">
      <c r="A42">
        <f>ROW(Source!A89)</f>
        <v>89</v>
      </c>
      <c r="B42">
        <v>64973733</v>
      </c>
      <c r="C42">
        <v>64974259</v>
      </c>
      <c r="D42">
        <v>121548</v>
      </c>
      <c r="E42">
        <v>1</v>
      </c>
      <c r="F42">
        <v>1</v>
      </c>
      <c r="G42">
        <v>1</v>
      </c>
      <c r="H42">
        <v>1</v>
      </c>
      <c r="I42" t="s">
        <v>37</v>
      </c>
      <c r="J42" t="s">
        <v>3</v>
      </c>
      <c r="K42" t="s">
        <v>391</v>
      </c>
      <c r="L42">
        <v>608254</v>
      </c>
      <c r="N42">
        <v>1013</v>
      </c>
      <c r="O42" t="s">
        <v>392</v>
      </c>
      <c r="P42" t="s">
        <v>392</v>
      </c>
      <c r="Q42">
        <v>1</v>
      </c>
      <c r="W42">
        <v>0</v>
      </c>
      <c r="X42">
        <v>-185737400</v>
      </c>
      <c r="Y42">
        <f t="shared" si="18"/>
        <v>0.70799999999999996</v>
      </c>
      <c r="AA42">
        <v>0</v>
      </c>
      <c r="AB42">
        <v>0</v>
      </c>
      <c r="AC42">
        <v>0</v>
      </c>
      <c r="AD42">
        <v>0</v>
      </c>
      <c r="AE42">
        <v>0</v>
      </c>
      <c r="AF42">
        <v>0</v>
      </c>
      <c r="AG42">
        <v>0</v>
      </c>
      <c r="AH42">
        <v>0</v>
      </c>
      <c r="AI42">
        <v>1</v>
      </c>
      <c r="AJ42">
        <v>1</v>
      </c>
      <c r="AK42">
        <v>1</v>
      </c>
      <c r="AL42">
        <v>1</v>
      </c>
      <c r="AM42">
        <v>-2</v>
      </c>
      <c r="AN42">
        <v>0</v>
      </c>
      <c r="AO42">
        <v>1</v>
      </c>
      <c r="AP42">
        <v>1</v>
      </c>
      <c r="AQ42">
        <v>0</v>
      </c>
      <c r="AR42">
        <v>0</v>
      </c>
      <c r="AS42" t="s">
        <v>3</v>
      </c>
      <c r="AT42">
        <v>0.59</v>
      </c>
      <c r="AU42" t="s">
        <v>142</v>
      </c>
      <c r="AV42">
        <v>2</v>
      </c>
      <c r="AW42">
        <v>2</v>
      </c>
      <c r="AX42">
        <v>64974273</v>
      </c>
      <c r="AY42">
        <v>1</v>
      </c>
      <c r="AZ42">
        <v>0</v>
      </c>
      <c r="BA42">
        <v>42</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CV42">
        <v>0</v>
      </c>
      <c r="CW42">
        <v>0</v>
      </c>
      <c r="CX42">
        <f>ROUND(Y42*Source!I89,7)</f>
        <v>0.70799999999999996</v>
      </c>
      <c r="CY42">
        <f>AD42</f>
        <v>0</v>
      </c>
      <c r="CZ42">
        <f>AH42</f>
        <v>0</v>
      </c>
      <c r="DA42">
        <f>AL42</f>
        <v>1</v>
      </c>
      <c r="DB42">
        <f t="shared" si="19"/>
        <v>0</v>
      </c>
      <c r="DC42">
        <f t="shared" si="20"/>
        <v>0</v>
      </c>
      <c r="DD42" t="s">
        <v>3</v>
      </c>
      <c r="DE42" t="s">
        <v>3</v>
      </c>
      <c r="DF42">
        <f t="shared" si="21"/>
        <v>0</v>
      </c>
      <c r="DG42">
        <f t="shared" si="22"/>
        <v>0</v>
      </c>
      <c r="DH42">
        <f t="shared" si="23"/>
        <v>0</v>
      </c>
      <c r="DI42">
        <f t="shared" si="24"/>
        <v>0</v>
      </c>
      <c r="DJ42">
        <f>DI42</f>
        <v>0</v>
      </c>
      <c r="DK42">
        <v>0</v>
      </c>
      <c r="DL42" t="s">
        <v>3</v>
      </c>
      <c r="DM42">
        <v>0</v>
      </c>
      <c r="DN42" t="s">
        <v>3</v>
      </c>
      <c r="DO42">
        <v>0</v>
      </c>
    </row>
    <row r="43" spans="1:119" x14ac:dyDescent="0.2">
      <c r="A43">
        <f>ROW(Source!A89)</f>
        <v>89</v>
      </c>
      <c r="B43">
        <v>64973733</v>
      </c>
      <c r="C43">
        <v>64974259</v>
      </c>
      <c r="D43">
        <v>29172362</v>
      </c>
      <c r="E43">
        <v>1</v>
      </c>
      <c r="F43">
        <v>1</v>
      </c>
      <c r="G43">
        <v>1</v>
      </c>
      <c r="H43">
        <v>2</v>
      </c>
      <c r="I43" t="s">
        <v>393</v>
      </c>
      <c r="J43" t="s">
        <v>394</v>
      </c>
      <c r="K43" t="s">
        <v>395</v>
      </c>
      <c r="L43">
        <v>1368</v>
      </c>
      <c r="N43">
        <v>1011</v>
      </c>
      <c r="O43" t="s">
        <v>396</v>
      </c>
      <c r="P43" t="s">
        <v>396</v>
      </c>
      <c r="Q43">
        <v>1</v>
      </c>
      <c r="W43">
        <v>0</v>
      </c>
      <c r="X43">
        <v>783836208</v>
      </c>
      <c r="Y43">
        <f t="shared" si="18"/>
        <v>0.28799999999999998</v>
      </c>
      <c r="AA43">
        <v>0</v>
      </c>
      <c r="AB43">
        <v>134.65</v>
      </c>
      <c r="AC43">
        <v>13.5</v>
      </c>
      <c r="AD43">
        <v>0</v>
      </c>
      <c r="AE43">
        <v>0</v>
      </c>
      <c r="AF43">
        <v>134.65</v>
      </c>
      <c r="AG43">
        <v>13.5</v>
      </c>
      <c r="AH43">
        <v>0</v>
      </c>
      <c r="AI43">
        <v>1</v>
      </c>
      <c r="AJ43">
        <v>1</v>
      </c>
      <c r="AK43">
        <v>1</v>
      </c>
      <c r="AL43">
        <v>1</v>
      </c>
      <c r="AM43">
        <v>-2</v>
      </c>
      <c r="AN43">
        <v>0</v>
      </c>
      <c r="AO43">
        <v>1</v>
      </c>
      <c r="AP43">
        <v>1</v>
      </c>
      <c r="AQ43">
        <v>0</v>
      </c>
      <c r="AR43">
        <v>0</v>
      </c>
      <c r="AS43" t="s">
        <v>3</v>
      </c>
      <c r="AT43">
        <v>0.24</v>
      </c>
      <c r="AU43" t="s">
        <v>142</v>
      </c>
      <c r="AV43">
        <v>0</v>
      </c>
      <c r="AW43">
        <v>2</v>
      </c>
      <c r="AX43">
        <v>64974274</v>
      </c>
      <c r="AY43">
        <v>1</v>
      </c>
      <c r="AZ43">
        <v>0</v>
      </c>
      <c r="BA43">
        <v>43</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CV43">
        <v>0</v>
      </c>
      <c r="CW43">
        <f>ROUND(Y43*Source!I89*DO43,7)</f>
        <v>0</v>
      </c>
      <c r="CX43">
        <f>ROUND(Y43*Source!I89,7)</f>
        <v>0.28799999999999998</v>
      </c>
      <c r="CY43">
        <f>AB43</f>
        <v>134.65</v>
      </c>
      <c r="CZ43">
        <f>AF43</f>
        <v>134.65</v>
      </c>
      <c r="DA43">
        <f>AJ43</f>
        <v>1</v>
      </c>
      <c r="DB43">
        <f t="shared" si="19"/>
        <v>38.78</v>
      </c>
      <c r="DC43">
        <f t="shared" si="20"/>
        <v>3.89</v>
      </c>
      <c r="DD43" t="s">
        <v>3</v>
      </c>
      <c r="DE43" t="s">
        <v>3</v>
      </c>
      <c r="DF43">
        <f t="shared" si="21"/>
        <v>0</v>
      </c>
      <c r="DG43">
        <f t="shared" si="22"/>
        <v>38.78</v>
      </c>
      <c r="DH43">
        <f t="shared" si="23"/>
        <v>3.89</v>
      </c>
      <c r="DI43">
        <f t="shared" si="24"/>
        <v>0</v>
      </c>
      <c r="DJ43">
        <f>DG43</f>
        <v>38.78</v>
      </c>
      <c r="DK43">
        <v>0</v>
      </c>
      <c r="DL43" t="s">
        <v>3</v>
      </c>
      <c r="DM43">
        <v>0</v>
      </c>
      <c r="DN43" t="s">
        <v>3</v>
      </c>
      <c r="DO43">
        <v>0</v>
      </c>
    </row>
    <row r="44" spans="1:119" x14ac:dyDescent="0.2">
      <c r="A44">
        <f>ROW(Source!A89)</f>
        <v>89</v>
      </c>
      <c r="B44">
        <v>64973733</v>
      </c>
      <c r="C44">
        <v>64974259</v>
      </c>
      <c r="D44">
        <v>29172657</v>
      </c>
      <c r="E44">
        <v>1</v>
      </c>
      <c r="F44">
        <v>1</v>
      </c>
      <c r="G44">
        <v>1</v>
      </c>
      <c r="H44">
        <v>2</v>
      </c>
      <c r="I44" t="s">
        <v>417</v>
      </c>
      <c r="J44" t="s">
        <v>418</v>
      </c>
      <c r="K44" t="s">
        <v>419</v>
      </c>
      <c r="L44">
        <v>1368</v>
      </c>
      <c r="N44">
        <v>1011</v>
      </c>
      <c r="O44" t="s">
        <v>396</v>
      </c>
      <c r="P44" t="s">
        <v>396</v>
      </c>
      <c r="Q44">
        <v>1</v>
      </c>
      <c r="W44">
        <v>0</v>
      </c>
      <c r="X44">
        <v>1474986261</v>
      </c>
      <c r="Y44">
        <f t="shared" si="18"/>
        <v>0.94799999999999995</v>
      </c>
      <c r="AA44">
        <v>0</v>
      </c>
      <c r="AB44">
        <v>8.1</v>
      </c>
      <c r="AC44">
        <v>0</v>
      </c>
      <c r="AD44">
        <v>0</v>
      </c>
      <c r="AE44">
        <v>0</v>
      </c>
      <c r="AF44">
        <v>8.1</v>
      </c>
      <c r="AG44">
        <v>0</v>
      </c>
      <c r="AH44">
        <v>0</v>
      </c>
      <c r="AI44">
        <v>1</v>
      </c>
      <c r="AJ44">
        <v>1</v>
      </c>
      <c r="AK44">
        <v>1</v>
      </c>
      <c r="AL44">
        <v>1</v>
      </c>
      <c r="AM44">
        <v>-2</v>
      </c>
      <c r="AN44">
        <v>0</v>
      </c>
      <c r="AO44">
        <v>1</v>
      </c>
      <c r="AP44">
        <v>1</v>
      </c>
      <c r="AQ44">
        <v>0</v>
      </c>
      <c r="AR44">
        <v>0</v>
      </c>
      <c r="AS44" t="s">
        <v>3</v>
      </c>
      <c r="AT44">
        <v>0.79</v>
      </c>
      <c r="AU44" t="s">
        <v>142</v>
      </c>
      <c r="AV44">
        <v>0</v>
      </c>
      <c r="AW44">
        <v>2</v>
      </c>
      <c r="AX44">
        <v>64974275</v>
      </c>
      <c r="AY44">
        <v>1</v>
      </c>
      <c r="AZ44">
        <v>0</v>
      </c>
      <c r="BA44">
        <v>44</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CV44">
        <v>0</v>
      </c>
      <c r="CW44">
        <f>ROUND(Y44*Source!I89*DO44,7)</f>
        <v>0</v>
      </c>
      <c r="CX44">
        <f>ROUND(Y44*Source!I89,7)</f>
        <v>0.94799999999999995</v>
      </c>
      <c r="CY44">
        <f>AB44</f>
        <v>8.1</v>
      </c>
      <c r="CZ44">
        <f>AF44</f>
        <v>8.1</v>
      </c>
      <c r="DA44">
        <f>AJ44</f>
        <v>1</v>
      </c>
      <c r="DB44">
        <f t="shared" si="19"/>
        <v>7.68</v>
      </c>
      <c r="DC44">
        <f t="shared" si="20"/>
        <v>0</v>
      </c>
      <c r="DD44" t="s">
        <v>3</v>
      </c>
      <c r="DE44" t="s">
        <v>3</v>
      </c>
      <c r="DF44">
        <f t="shared" si="21"/>
        <v>0</v>
      </c>
      <c r="DG44">
        <f t="shared" si="22"/>
        <v>7.68</v>
      </c>
      <c r="DH44">
        <f t="shared" si="23"/>
        <v>0</v>
      </c>
      <c r="DI44">
        <f t="shared" si="24"/>
        <v>0</v>
      </c>
      <c r="DJ44">
        <f>DG44</f>
        <v>7.68</v>
      </c>
      <c r="DK44">
        <v>0</v>
      </c>
      <c r="DL44" t="s">
        <v>3</v>
      </c>
      <c r="DM44">
        <v>0</v>
      </c>
      <c r="DN44" t="s">
        <v>3</v>
      </c>
      <c r="DO44">
        <v>0</v>
      </c>
    </row>
    <row r="45" spans="1:119" x14ac:dyDescent="0.2">
      <c r="A45">
        <f>ROW(Source!A89)</f>
        <v>89</v>
      </c>
      <c r="B45">
        <v>64973733</v>
      </c>
      <c r="C45">
        <v>64974259</v>
      </c>
      <c r="D45">
        <v>29172710</v>
      </c>
      <c r="E45">
        <v>1</v>
      </c>
      <c r="F45">
        <v>1</v>
      </c>
      <c r="G45">
        <v>1</v>
      </c>
      <c r="H45">
        <v>2</v>
      </c>
      <c r="I45" t="s">
        <v>420</v>
      </c>
      <c r="J45" t="s">
        <v>421</v>
      </c>
      <c r="K45" t="s">
        <v>422</v>
      </c>
      <c r="L45">
        <v>1368</v>
      </c>
      <c r="N45">
        <v>1011</v>
      </c>
      <c r="O45" t="s">
        <v>396</v>
      </c>
      <c r="P45" t="s">
        <v>396</v>
      </c>
      <c r="Q45">
        <v>1</v>
      </c>
      <c r="W45">
        <v>0</v>
      </c>
      <c r="X45">
        <v>315863809</v>
      </c>
      <c r="Y45">
        <f t="shared" si="18"/>
        <v>0.42</v>
      </c>
      <c r="AA45">
        <v>0</v>
      </c>
      <c r="AB45">
        <v>46.56</v>
      </c>
      <c r="AC45">
        <v>10.06</v>
      </c>
      <c r="AD45">
        <v>0</v>
      </c>
      <c r="AE45">
        <v>0</v>
      </c>
      <c r="AF45">
        <v>46.56</v>
      </c>
      <c r="AG45">
        <v>10.06</v>
      </c>
      <c r="AH45">
        <v>0</v>
      </c>
      <c r="AI45">
        <v>1</v>
      </c>
      <c r="AJ45">
        <v>1</v>
      </c>
      <c r="AK45">
        <v>1</v>
      </c>
      <c r="AL45">
        <v>1</v>
      </c>
      <c r="AM45">
        <v>-2</v>
      </c>
      <c r="AN45">
        <v>0</v>
      </c>
      <c r="AO45">
        <v>1</v>
      </c>
      <c r="AP45">
        <v>1</v>
      </c>
      <c r="AQ45">
        <v>0</v>
      </c>
      <c r="AR45">
        <v>0</v>
      </c>
      <c r="AS45" t="s">
        <v>3</v>
      </c>
      <c r="AT45">
        <v>0.35</v>
      </c>
      <c r="AU45" t="s">
        <v>142</v>
      </c>
      <c r="AV45">
        <v>0</v>
      </c>
      <c r="AW45">
        <v>2</v>
      </c>
      <c r="AX45">
        <v>64974276</v>
      </c>
      <c r="AY45">
        <v>1</v>
      </c>
      <c r="AZ45">
        <v>0</v>
      </c>
      <c r="BA45">
        <v>45</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CV45">
        <v>0</v>
      </c>
      <c r="CW45">
        <f>ROUND(Y45*Source!I89*DO45,7)</f>
        <v>0</v>
      </c>
      <c r="CX45">
        <f>ROUND(Y45*Source!I89,7)</f>
        <v>0.42</v>
      </c>
      <c r="CY45">
        <f>AB45</f>
        <v>46.56</v>
      </c>
      <c r="CZ45">
        <f>AF45</f>
        <v>46.56</v>
      </c>
      <c r="DA45">
        <f>AJ45</f>
        <v>1</v>
      </c>
      <c r="DB45">
        <f t="shared" si="19"/>
        <v>19.559999999999999</v>
      </c>
      <c r="DC45">
        <f t="shared" si="20"/>
        <v>4.22</v>
      </c>
      <c r="DD45" t="s">
        <v>3</v>
      </c>
      <c r="DE45" t="s">
        <v>3</v>
      </c>
      <c r="DF45">
        <f t="shared" si="21"/>
        <v>0</v>
      </c>
      <c r="DG45">
        <f t="shared" si="22"/>
        <v>19.559999999999999</v>
      </c>
      <c r="DH45">
        <f t="shared" si="23"/>
        <v>4.2300000000000004</v>
      </c>
      <c r="DI45">
        <f t="shared" si="24"/>
        <v>0</v>
      </c>
      <c r="DJ45">
        <f>DG45</f>
        <v>19.559999999999999</v>
      </c>
      <c r="DK45">
        <v>0</v>
      </c>
      <c r="DL45" t="s">
        <v>3</v>
      </c>
      <c r="DM45">
        <v>0</v>
      </c>
      <c r="DN45" t="s">
        <v>3</v>
      </c>
      <c r="DO45">
        <v>0</v>
      </c>
    </row>
    <row r="46" spans="1:119" x14ac:dyDescent="0.2">
      <c r="A46">
        <f>ROW(Source!A89)</f>
        <v>89</v>
      </c>
      <c r="B46">
        <v>64973733</v>
      </c>
      <c r="C46">
        <v>64974259</v>
      </c>
      <c r="D46">
        <v>29173040</v>
      </c>
      <c r="E46">
        <v>1</v>
      </c>
      <c r="F46">
        <v>1</v>
      </c>
      <c r="G46">
        <v>1</v>
      </c>
      <c r="H46">
        <v>2</v>
      </c>
      <c r="I46" t="s">
        <v>423</v>
      </c>
      <c r="J46" t="s">
        <v>424</v>
      </c>
      <c r="K46" t="s">
        <v>425</v>
      </c>
      <c r="L46">
        <v>1368</v>
      </c>
      <c r="N46">
        <v>1011</v>
      </c>
      <c r="O46" t="s">
        <v>396</v>
      </c>
      <c r="P46" t="s">
        <v>396</v>
      </c>
      <c r="Q46">
        <v>1</v>
      </c>
      <c r="W46">
        <v>0</v>
      </c>
      <c r="X46">
        <v>786036725</v>
      </c>
      <c r="Y46">
        <f t="shared" si="18"/>
        <v>0.42</v>
      </c>
      <c r="AA46">
        <v>0</v>
      </c>
      <c r="AB46">
        <v>2.99</v>
      </c>
      <c r="AC46">
        <v>0</v>
      </c>
      <c r="AD46">
        <v>0</v>
      </c>
      <c r="AE46">
        <v>0</v>
      </c>
      <c r="AF46">
        <v>2.99</v>
      </c>
      <c r="AG46">
        <v>0</v>
      </c>
      <c r="AH46">
        <v>0</v>
      </c>
      <c r="AI46">
        <v>1</v>
      </c>
      <c r="AJ46">
        <v>1</v>
      </c>
      <c r="AK46">
        <v>1</v>
      </c>
      <c r="AL46">
        <v>1</v>
      </c>
      <c r="AM46">
        <v>-2</v>
      </c>
      <c r="AN46">
        <v>0</v>
      </c>
      <c r="AO46">
        <v>1</v>
      </c>
      <c r="AP46">
        <v>1</v>
      </c>
      <c r="AQ46">
        <v>0</v>
      </c>
      <c r="AR46">
        <v>0</v>
      </c>
      <c r="AS46" t="s">
        <v>3</v>
      </c>
      <c r="AT46">
        <v>0.35</v>
      </c>
      <c r="AU46" t="s">
        <v>142</v>
      </c>
      <c r="AV46">
        <v>0</v>
      </c>
      <c r="AW46">
        <v>2</v>
      </c>
      <c r="AX46">
        <v>64974277</v>
      </c>
      <c r="AY46">
        <v>1</v>
      </c>
      <c r="AZ46">
        <v>0</v>
      </c>
      <c r="BA46">
        <v>46</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CV46">
        <v>0</v>
      </c>
      <c r="CW46">
        <f>ROUND(Y46*Source!I89*DO46,7)</f>
        <v>0</v>
      </c>
      <c r="CX46">
        <f>ROUND(Y46*Source!I89,7)</f>
        <v>0.42</v>
      </c>
      <c r="CY46">
        <f>AB46</f>
        <v>2.99</v>
      </c>
      <c r="CZ46">
        <f>AF46</f>
        <v>2.99</v>
      </c>
      <c r="DA46">
        <f>AJ46</f>
        <v>1</v>
      </c>
      <c r="DB46">
        <f t="shared" si="19"/>
        <v>1.26</v>
      </c>
      <c r="DC46">
        <f t="shared" si="20"/>
        <v>0</v>
      </c>
      <c r="DD46" t="s">
        <v>3</v>
      </c>
      <c r="DE46" t="s">
        <v>3</v>
      </c>
      <c r="DF46">
        <f t="shared" si="21"/>
        <v>0</v>
      </c>
      <c r="DG46">
        <f t="shared" si="22"/>
        <v>1.26</v>
      </c>
      <c r="DH46">
        <f t="shared" si="23"/>
        <v>0</v>
      </c>
      <c r="DI46">
        <f t="shared" si="24"/>
        <v>0</v>
      </c>
      <c r="DJ46">
        <f>DG46</f>
        <v>1.26</v>
      </c>
      <c r="DK46">
        <v>0</v>
      </c>
      <c r="DL46" t="s">
        <v>3</v>
      </c>
      <c r="DM46">
        <v>0</v>
      </c>
      <c r="DN46" t="s">
        <v>3</v>
      </c>
      <c r="DO46">
        <v>0</v>
      </c>
    </row>
    <row r="47" spans="1:119" x14ac:dyDescent="0.2">
      <c r="A47">
        <f>ROW(Source!A89)</f>
        <v>89</v>
      </c>
      <c r="B47">
        <v>64973733</v>
      </c>
      <c r="C47">
        <v>64974259</v>
      </c>
      <c r="D47">
        <v>29174913</v>
      </c>
      <c r="E47">
        <v>1</v>
      </c>
      <c r="F47">
        <v>1</v>
      </c>
      <c r="G47">
        <v>1</v>
      </c>
      <c r="H47">
        <v>2</v>
      </c>
      <c r="I47" t="s">
        <v>397</v>
      </c>
      <c r="J47" t="s">
        <v>398</v>
      </c>
      <c r="K47" t="s">
        <v>399</v>
      </c>
      <c r="L47">
        <v>1368</v>
      </c>
      <c r="N47">
        <v>1011</v>
      </c>
      <c r="O47" t="s">
        <v>396</v>
      </c>
      <c r="P47" t="s">
        <v>396</v>
      </c>
      <c r="Q47">
        <v>1</v>
      </c>
      <c r="W47">
        <v>0</v>
      </c>
      <c r="X47">
        <v>1230759911</v>
      </c>
      <c r="Y47">
        <f t="shared" si="18"/>
        <v>0.28799999999999998</v>
      </c>
      <c r="AA47">
        <v>0</v>
      </c>
      <c r="AB47">
        <v>87.17</v>
      </c>
      <c r="AC47">
        <v>11.6</v>
      </c>
      <c r="AD47">
        <v>0</v>
      </c>
      <c r="AE47">
        <v>0</v>
      </c>
      <c r="AF47">
        <v>87.17</v>
      </c>
      <c r="AG47">
        <v>11.6</v>
      </c>
      <c r="AH47">
        <v>0</v>
      </c>
      <c r="AI47">
        <v>1</v>
      </c>
      <c r="AJ47">
        <v>1</v>
      </c>
      <c r="AK47">
        <v>1</v>
      </c>
      <c r="AL47">
        <v>1</v>
      </c>
      <c r="AM47">
        <v>-2</v>
      </c>
      <c r="AN47">
        <v>0</v>
      </c>
      <c r="AO47">
        <v>1</v>
      </c>
      <c r="AP47">
        <v>1</v>
      </c>
      <c r="AQ47">
        <v>0</v>
      </c>
      <c r="AR47">
        <v>0</v>
      </c>
      <c r="AS47" t="s">
        <v>3</v>
      </c>
      <c r="AT47">
        <v>0.24</v>
      </c>
      <c r="AU47" t="s">
        <v>142</v>
      </c>
      <c r="AV47">
        <v>0</v>
      </c>
      <c r="AW47">
        <v>2</v>
      </c>
      <c r="AX47">
        <v>64974278</v>
      </c>
      <c r="AY47">
        <v>1</v>
      </c>
      <c r="AZ47">
        <v>0</v>
      </c>
      <c r="BA47">
        <v>47</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CV47">
        <v>0</v>
      </c>
      <c r="CW47">
        <f>ROUND(Y47*Source!I89*DO47,7)</f>
        <v>0</v>
      </c>
      <c r="CX47">
        <f>ROUND(Y47*Source!I89,7)</f>
        <v>0.28799999999999998</v>
      </c>
      <c r="CY47">
        <f>AB47</f>
        <v>87.17</v>
      </c>
      <c r="CZ47">
        <f>AF47</f>
        <v>87.17</v>
      </c>
      <c r="DA47">
        <f>AJ47</f>
        <v>1</v>
      </c>
      <c r="DB47">
        <f t="shared" si="19"/>
        <v>25.1</v>
      </c>
      <c r="DC47">
        <f t="shared" si="20"/>
        <v>3.34</v>
      </c>
      <c r="DD47" t="s">
        <v>3</v>
      </c>
      <c r="DE47" t="s">
        <v>3</v>
      </c>
      <c r="DF47">
        <f t="shared" si="21"/>
        <v>0</v>
      </c>
      <c r="DG47">
        <f t="shared" si="22"/>
        <v>25.1</v>
      </c>
      <c r="DH47">
        <f t="shared" si="23"/>
        <v>3.34</v>
      </c>
      <c r="DI47">
        <f t="shared" si="24"/>
        <v>0</v>
      </c>
      <c r="DJ47">
        <f>DG47</f>
        <v>25.1</v>
      </c>
      <c r="DK47">
        <v>0</v>
      </c>
      <c r="DL47" t="s">
        <v>3</v>
      </c>
      <c r="DM47">
        <v>0</v>
      </c>
      <c r="DN47" t="s">
        <v>3</v>
      </c>
      <c r="DO47">
        <v>0</v>
      </c>
    </row>
    <row r="48" spans="1:119" x14ac:dyDescent="0.2">
      <c r="A48">
        <f>ROW(Source!A89)</f>
        <v>89</v>
      </c>
      <c r="B48">
        <v>64973733</v>
      </c>
      <c r="C48">
        <v>64974259</v>
      </c>
      <c r="D48">
        <v>29113386</v>
      </c>
      <c r="E48">
        <v>1</v>
      </c>
      <c r="F48">
        <v>1</v>
      </c>
      <c r="G48">
        <v>1</v>
      </c>
      <c r="H48">
        <v>3</v>
      </c>
      <c r="I48" t="s">
        <v>426</v>
      </c>
      <c r="J48" t="s">
        <v>427</v>
      </c>
      <c r="K48" t="s">
        <v>428</v>
      </c>
      <c r="L48">
        <v>1348</v>
      </c>
      <c r="N48">
        <v>1009</v>
      </c>
      <c r="O48" t="s">
        <v>429</v>
      </c>
      <c r="P48" t="s">
        <v>429</v>
      </c>
      <c r="Q48">
        <v>1000</v>
      </c>
      <c r="W48">
        <v>0</v>
      </c>
      <c r="X48">
        <v>-1452013394</v>
      </c>
      <c r="Y48">
        <f>AT48</f>
        <v>2.9999999999999997E-4</v>
      </c>
      <c r="AA48">
        <v>5000.01</v>
      </c>
      <c r="AB48">
        <v>0</v>
      </c>
      <c r="AC48">
        <v>0</v>
      </c>
      <c r="AD48">
        <v>0</v>
      </c>
      <c r="AE48">
        <v>5000.01</v>
      </c>
      <c r="AF48">
        <v>0</v>
      </c>
      <c r="AG48">
        <v>0</v>
      </c>
      <c r="AH48">
        <v>0</v>
      </c>
      <c r="AI48">
        <v>1</v>
      </c>
      <c r="AJ48">
        <v>1</v>
      </c>
      <c r="AK48">
        <v>1</v>
      </c>
      <c r="AL48">
        <v>1</v>
      </c>
      <c r="AM48">
        <v>-2</v>
      </c>
      <c r="AN48">
        <v>0</v>
      </c>
      <c r="AO48">
        <v>1</v>
      </c>
      <c r="AP48">
        <v>1</v>
      </c>
      <c r="AQ48">
        <v>0</v>
      </c>
      <c r="AR48">
        <v>0</v>
      </c>
      <c r="AS48" t="s">
        <v>3</v>
      </c>
      <c r="AT48">
        <v>2.9999999999999997E-4</v>
      </c>
      <c r="AU48" t="s">
        <v>3</v>
      </c>
      <c r="AV48">
        <v>0</v>
      </c>
      <c r="AW48">
        <v>2</v>
      </c>
      <c r="AX48">
        <v>64974279</v>
      </c>
      <c r="AY48">
        <v>1</v>
      </c>
      <c r="AZ48">
        <v>0</v>
      </c>
      <c r="BA48">
        <v>48</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CV48">
        <v>0</v>
      </c>
      <c r="CW48">
        <v>0</v>
      </c>
      <c r="CX48">
        <f>ROUND(Y48*Source!I89,7)</f>
        <v>2.9999999999999997E-4</v>
      </c>
      <c r="CY48">
        <f>AA48</f>
        <v>5000.01</v>
      </c>
      <c r="CZ48">
        <f>AE48</f>
        <v>5000.01</v>
      </c>
      <c r="DA48">
        <f>AI48</f>
        <v>1</v>
      </c>
      <c r="DB48">
        <f>ROUND(ROUND(AT48*CZ48,2),2)</f>
        <v>1.5</v>
      </c>
      <c r="DC48">
        <f>ROUND(ROUND(AT48*AG48,2),2)</f>
        <v>0</v>
      </c>
      <c r="DD48" t="s">
        <v>3</v>
      </c>
      <c r="DE48" t="s">
        <v>3</v>
      </c>
      <c r="DF48">
        <f t="shared" si="21"/>
        <v>1.5</v>
      </c>
      <c r="DG48">
        <f t="shared" si="22"/>
        <v>0</v>
      </c>
      <c r="DH48">
        <f t="shared" si="23"/>
        <v>0</v>
      </c>
      <c r="DI48">
        <f t="shared" si="24"/>
        <v>0</v>
      </c>
      <c r="DJ48">
        <f>DF48</f>
        <v>1.5</v>
      </c>
      <c r="DK48">
        <v>0</v>
      </c>
      <c r="DL48" t="s">
        <v>3</v>
      </c>
      <c r="DM48">
        <v>0</v>
      </c>
      <c r="DN48" t="s">
        <v>3</v>
      </c>
      <c r="DO48">
        <v>0</v>
      </c>
    </row>
    <row r="49" spans="1:119" x14ac:dyDescent="0.2">
      <c r="A49">
        <f>ROW(Source!A89)</f>
        <v>89</v>
      </c>
      <c r="B49">
        <v>64973733</v>
      </c>
      <c r="C49">
        <v>64974259</v>
      </c>
      <c r="D49">
        <v>29113980</v>
      </c>
      <c r="E49">
        <v>1</v>
      </c>
      <c r="F49">
        <v>1</v>
      </c>
      <c r="G49">
        <v>1</v>
      </c>
      <c r="H49">
        <v>3</v>
      </c>
      <c r="I49" t="s">
        <v>430</v>
      </c>
      <c r="J49" t="s">
        <v>431</v>
      </c>
      <c r="K49" t="s">
        <v>432</v>
      </c>
      <c r="L49">
        <v>1346</v>
      </c>
      <c r="N49">
        <v>1009</v>
      </c>
      <c r="O49" t="s">
        <v>403</v>
      </c>
      <c r="P49" t="s">
        <v>403</v>
      </c>
      <c r="Q49">
        <v>1</v>
      </c>
      <c r="W49">
        <v>0</v>
      </c>
      <c r="X49">
        <v>-1805966371</v>
      </c>
      <c r="Y49">
        <f>AT49</f>
        <v>0.15</v>
      </c>
      <c r="AA49">
        <v>14.31</v>
      </c>
      <c r="AB49">
        <v>0</v>
      </c>
      <c r="AC49">
        <v>0</v>
      </c>
      <c r="AD49">
        <v>0</v>
      </c>
      <c r="AE49">
        <v>14.31</v>
      </c>
      <c r="AF49">
        <v>0</v>
      </c>
      <c r="AG49">
        <v>0</v>
      </c>
      <c r="AH49">
        <v>0</v>
      </c>
      <c r="AI49">
        <v>1</v>
      </c>
      <c r="AJ49">
        <v>1</v>
      </c>
      <c r="AK49">
        <v>1</v>
      </c>
      <c r="AL49">
        <v>1</v>
      </c>
      <c r="AM49">
        <v>-2</v>
      </c>
      <c r="AN49">
        <v>0</v>
      </c>
      <c r="AO49">
        <v>1</v>
      </c>
      <c r="AP49">
        <v>1</v>
      </c>
      <c r="AQ49">
        <v>0</v>
      </c>
      <c r="AR49">
        <v>0</v>
      </c>
      <c r="AS49" t="s">
        <v>3</v>
      </c>
      <c r="AT49">
        <v>0.15</v>
      </c>
      <c r="AU49" t="s">
        <v>3</v>
      </c>
      <c r="AV49">
        <v>0</v>
      </c>
      <c r="AW49">
        <v>2</v>
      </c>
      <c r="AX49">
        <v>64974280</v>
      </c>
      <c r="AY49">
        <v>1</v>
      </c>
      <c r="AZ49">
        <v>0</v>
      </c>
      <c r="BA49">
        <v>49</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CV49">
        <v>0</v>
      </c>
      <c r="CW49">
        <v>0</v>
      </c>
      <c r="CX49">
        <f>ROUND(Y49*Source!I89,7)</f>
        <v>0.15</v>
      </c>
      <c r="CY49">
        <f>AA49</f>
        <v>14.31</v>
      </c>
      <c r="CZ49">
        <f>AE49</f>
        <v>14.31</v>
      </c>
      <c r="DA49">
        <f>AI49</f>
        <v>1</v>
      </c>
      <c r="DB49">
        <f>ROUND(ROUND(AT49*CZ49,2),2)</f>
        <v>2.15</v>
      </c>
      <c r="DC49">
        <f>ROUND(ROUND(AT49*AG49,2),2)</f>
        <v>0</v>
      </c>
      <c r="DD49" t="s">
        <v>3</v>
      </c>
      <c r="DE49" t="s">
        <v>3</v>
      </c>
      <c r="DF49">
        <f t="shared" si="21"/>
        <v>2.15</v>
      </c>
      <c r="DG49">
        <f t="shared" si="22"/>
        <v>0</v>
      </c>
      <c r="DH49">
        <f t="shared" si="23"/>
        <v>0</v>
      </c>
      <c r="DI49">
        <f t="shared" si="24"/>
        <v>0</v>
      </c>
      <c r="DJ49">
        <f>DF49</f>
        <v>2.15</v>
      </c>
      <c r="DK49">
        <v>0</v>
      </c>
      <c r="DL49" t="s">
        <v>3</v>
      </c>
      <c r="DM49">
        <v>0</v>
      </c>
      <c r="DN49" t="s">
        <v>3</v>
      </c>
      <c r="DO49">
        <v>0</v>
      </c>
    </row>
    <row r="50" spans="1:119" x14ac:dyDescent="0.2">
      <c r="A50">
        <f>ROW(Source!A89)</f>
        <v>89</v>
      </c>
      <c r="B50">
        <v>64973733</v>
      </c>
      <c r="C50">
        <v>64974259</v>
      </c>
      <c r="D50">
        <v>29114246</v>
      </c>
      <c r="E50">
        <v>1</v>
      </c>
      <c r="F50">
        <v>1</v>
      </c>
      <c r="G50">
        <v>1</v>
      </c>
      <c r="H50">
        <v>3</v>
      </c>
      <c r="I50" t="s">
        <v>400</v>
      </c>
      <c r="J50" t="s">
        <v>401</v>
      </c>
      <c r="K50" t="s">
        <v>402</v>
      </c>
      <c r="L50">
        <v>1346</v>
      </c>
      <c r="N50">
        <v>1009</v>
      </c>
      <c r="O50" t="s">
        <v>403</v>
      </c>
      <c r="P50" t="s">
        <v>403</v>
      </c>
      <c r="Q50">
        <v>1</v>
      </c>
      <c r="W50">
        <v>0</v>
      </c>
      <c r="X50">
        <v>30920770</v>
      </c>
      <c r="Y50">
        <f>AT50</f>
        <v>0.1</v>
      </c>
      <c r="AA50">
        <v>9.0399999999999991</v>
      </c>
      <c r="AB50">
        <v>0</v>
      </c>
      <c r="AC50">
        <v>0</v>
      </c>
      <c r="AD50">
        <v>0</v>
      </c>
      <c r="AE50">
        <v>9.0399999999999991</v>
      </c>
      <c r="AF50">
        <v>0</v>
      </c>
      <c r="AG50">
        <v>0</v>
      </c>
      <c r="AH50">
        <v>0</v>
      </c>
      <c r="AI50">
        <v>1</v>
      </c>
      <c r="AJ50">
        <v>1</v>
      </c>
      <c r="AK50">
        <v>1</v>
      </c>
      <c r="AL50">
        <v>1</v>
      </c>
      <c r="AM50">
        <v>-2</v>
      </c>
      <c r="AN50">
        <v>0</v>
      </c>
      <c r="AO50">
        <v>1</v>
      </c>
      <c r="AP50">
        <v>1</v>
      </c>
      <c r="AQ50">
        <v>0</v>
      </c>
      <c r="AR50">
        <v>0</v>
      </c>
      <c r="AS50" t="s">
        <v>3</v>
      </c>
      <c r="AT50">
        <v>0.1</v>
      </c>
      <c r="AU50" t="s">
        <v>3</v>
      </c>
      <c r="AV50">
        <v>0</v>
      </c>
      <c r="AW50">
        <v>2</v>
      </c>
      <c r="AX50">
        <v>64974281</v>
      </c>
      <c r="AY50">
        <v>1</v>
      </c>
      <c r="AZ50">
        <v>0</v>
      </c>
      <c r="BA50">
        <v>50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CV50">
        <v>0</v>
      </c>
      <c r="CW50">
        <v>0</v>
      </c>
      <c r="CX50">
        <f>ROUND(Y50*Source!I89,7)</f>
        <v>0.1</v>
      </c>
      <c r="CY50">
        <f>AA50</f>
        <v>9.0399999999999991</v>
      </c>
      <c r="CZ50">
        <f>AE50</f>
        <v>9.0399999999999991</v>
      </c>
      <c r="DA50">
        <f>AI50</f>
        <v>1</v>
      </c>
      <c r="DB50">
        <f>ROUND(ROUND(AT50*CZ50,2),2)</f>
        <v>0.9</v>
      </c>
      <c r="DC50">
        <f>ROUND(ROUND(AT50*AG50,2),2)</f>
        <v>0</v>
      </c>
      <c r="DD50" t="s">
        <v>3</v>
      </c>
      <c r="DE50" t="s">
        <v>3</v>
      </c>
      <c r="DF50">
        <f t="shared" si="21"/>
        <v>0.9</v>
      </c>
      <c r="DG50">
        <f t="shared" si="22"/>
        <v>0</v>
      </c>
      <c r="DH50">
        <f t="shared" si="23"/>
        <v>0</v>
      </c>
      <c r="DI50">
        <f t="shared" si="24"/>
        <v>0</v>
      </c>
      <c r="DJ50">
        <f>DF50</f>
        <v>0.9</v>
      </c>
      <c r="DK50">
        <v>0</v>
      </c>
      <c r="DL50" t="s">
        <v>3</v>
      </c>
      <c r="DM50">
        <v>0</v>
      </c>
      <c r="DN50" t="s">
        <v>3</v>
      </c>
      <c r="DO50">
        <v>0</v>
      </c>
    </row>
    <row r="51" spans="1:119" x14ac:dyDescent="0.2">
      <c r="A51">
        <f>ROW(Source!A89)</f>
        <v>89</v>
      </c>
      <c r="B51">
        <v>64973733</v>
      </c>
      <c r="C51">
        <v>64974259</v>
      </c>
      <c r="D51">
        <v>29110426</v>
      </c>
      <c r="E51">
        <v>1</v>
      </c>
      <c r="F51">
        <v>1</v>
      </c>
      <c r="G51">
        <v>1</v>
      </c>
      <c r="H51">
        <v>3</v>
      </c>
      <c r="I51" t="s">
        <v>433</v>
      </c>
      <c r="J51" t="s">
        <v>434</v>
      </c>
      <c r="K51" t="s">
        <v>435</v>
      </c>
      <c r="L51">
        <v>1346</v>
      </c>
      <c r="N51">
        <v>1009</v>
      </c>
      <c r="O51" t="s">
        <v>403</v>
      </c>
      <c r="P51" t="s">
        <v>403</v>
      </c>
      <c r="Q51">
        <v>1</v>
      </c>
      <c r="W51">
        <v>0</v>
      </c>
      <c r="X51">
        <v>-1768004575</v>
      </c>
      <c r="Y51">
        <f>AT51</f>
        <v>0.05</v>
      </c>
      <c r="AA51">
        <v>28.67</v>
      </c>
      <c r="AB51">
        <v>0</v>
      </c>
      <c r="AC51">
        <v>0</v>
      </c>
      <c r="AD51">
        <v>0</v>
      </c>
      <c r="AE51">
        <v>28.67</v>
      </c>
      <c r="AF51">
        <v>0</v>
      </c>
      <c r="AG51">
        <v>0</v>
      </c>
      <c r="AH51">
        <v>0</v>
      </c>
      <c r="AI51">
        <v>1</v>
      </c>
      <c r="AJ51">
        <v>1</v>
      </c>
      <c r="AK51">
        <v>1</v>
      </c>
      <c r="AL51">
        <v>1</v>
      </c>
      <c r="AM51">
        <v>-2</v>
      </c>
      <c r="AN51">
        <v>0</v>
      </c>
      <c r="AO51">
        <v>1</v>
      </c>
      <c r="AP51">
        <v>1</v>
      </c>
      <c r="AQ51">
        <v>0</v>
      </c>
      <c r="AR51">
        <v>0</v>
      </c>
      <c r="AS51" t="s">
        <v>3</v>
      </c>
      <c r="AT51">
        <v>0.05</v>
      </c>
      <c r="AU51" t="s">
        <v>3</v>
      </c>
      <c r="AV51">
        <v>0</v>
      </c>
      <c r="AW51">
        <v>2</v>
      </c>
      <c r="AX51">
        <v>64974282</v>
      </c>
      <c r="AY51">
        <v>1</v>
      </c>
      <c r="AZ51">
        <v>0</v>
      </c>
      <c r="BA51">
        <v>51</v>
      </c>
      <c r="BB51">
        <v>0</v>
      </c>
      <c r="BC51">
        <v>0</v>
      </c>
      <c r="BD51">
        <v>0</v>
      </c>
      <c r="BE51">
        <v>0</v>
      </c>
      <c r="BF51">
        <v>0</v>
      </c>
      <c r="BG51">
        <v>0</v>
      </c>
      <c r="BH51">
        <v>0</v>
      </c>
      <c r="BI51">
        <v>0</v>
      </c>
      <c r="BJ51">
        <v>0</v>
      </c>
      <c r="BK51">
        <v>0</v>
      </c>
      <c r="BL51">
        <v>0</v>
      </c>
      <c r="BM51">
        <v>0</v>
      </c>
      <c r="BN51">
        <v>0</v>
      </c>
      <c r="BO51">
        <v>0</v>
      </c>
      <c r="BP51">
        <v>0</v>
      </c>
      <c r="BQ51">
        <v>0</v>
      </c>
      <c r="BR51">
        <v>0</v>
      </c>
      <c r="BS51">
        <v>0</v>
      </c>
      <c r="BT51">
        <v>0</v>
      </c>
      <c r="BU51">
        <v>0</v>
      </c>
      <c r="BV51">
        <v>0</v>
      </c>
      <c r="BW51">
        <v>0</v>
      </c>
      <c r="CV51">
        <v>0</v>
      </c>
      <c r="CW51">
        <v>0</v>
      </c>
      <c r="CX51">
        <f>ROUND(Y51*Source!I89,7)</f>
        <v>0.05</v>
      </c>
      <c r="CY51">
        <f>AA51</f>
        <v>28.67</v>
      </c>
      <c r="CZ51">
        <f>AE51</f>
        <v>28.67</v>
      </c>
      <c r="DA51">
        <f>AI51</f>
        <v>1</v>
      </c>
      <c r="DB51">
        <f>ROUND(ROUND(AT51*CZ51,2),2)</f>
        <v>1.43</v>
      </c>
      <c r="DC51">
        <f>ROUND(ROUND(AT51*AG51,2),2)</f>
        <v>0</v>
      </c>
      <c r="DD51" t="s">
        <v>3</v>
      </c>
      <c r="DE51" t="s">
        <v>3</v>
      </c>
      <c r="DF51">
        <f t="shared" si="21"/>
        <v>1.43</v>
      </c>
      <c r="DG51">
        <f t="shared" si="22"/>
        <v>0</v>
      </c>
      <c r="DH51">
        <f t="shared" si="23"/>
        <v>0</v>
      </c>
      <c r="DI51">
        <f t="shared" si="24"/>
        <v>0</v>
      </c>
      <c r="DJ51">
        <f>DF51</f>
        <v>1.43</v>
      </c>
      <c r="DK51">
        <v>0</v>
      </c>
      <c r="DL51" t="s">
        <v>3</v>
      </c>
      <c r="DM51">
        <v>0</v>
      </c>
      <c r="DN51" t="s">
        <v>3</v>
      </c>
      <c r="DO51">
        <v>0</v>
      </c>
    </row>
    <row r="52" spans="1:119" x14ac:dyDescent="0.2">
      <c r="A52">
        <f>ROW(Source!A89)</f>
        <v>89</v>
      </c>
      <c r="B52">
        <v>64973733</v>
      </c>
      <c r="C52">
        <v>64974259</v>
      </c>
      <c r="D52">
        <v>29171808</v>
      </c>
      <c r="E52">
        <v>1</v>
      </c>
      <c r="F52">
        <v>1</v>
      </c>
      <c r="G52">
        <v>1</v>
      </c>
      <c r="H52">
        <v>3</v>
      </c>
      <c r="I52" t="s">
        <v>404</v>
      </c>
      <c r="J52" t="s">
        <v>405</v>
      </c>
      <c r="K52" t="s">
        <v>406</v>
      </c>
      <c r="L52">
        <v>1374</v>
      </c>
      <c r="N52">
        <v>1013</v>
      </c>
      <c r="O52" t="s">
        <v>407</v>
      </c>
      <c r="P52" t="s">
        <v>407</v>
      </c>
      <c r="Q52">
        <v>1</v>
      </c>
      <c r="W52">
        <v>0</v>
      </c>
      <c r="X52">
        <v>-915781824</v>
      </c>
      <c r="Y52">
        <f>AT52</f>
        <v>0.47</v>
      </c>
      <c r="AA52">
        <v>1</v>
      </c>
      <c r="AB52">
        <v>0</v>
      </c>
      <c r="AC52">
        <v>0</v>
      </c>
      <c r="AD52">
        <v>0</v>
      </c>
      <c r="AE52">
        <v>1</v>
      </c>
      <c r="AF52">
        <v>0</v>
      </c>
      <c r="AG52">
        <v>0</v>
      </c>
      <c r="AH52">
        <v>0</v>
      </c>
      <c r="AI52">
        <v>1</v>
      </c>
      <c r="AJ52">
        <v>1</v>
      </c>
      <c r="AK52">
        <v>1</v>
      </c>
      <c r="AL52">
        <v>1</v>
      </c>
      <c r="AM52">
        <v>-2</v>
      </c>
      <c r="AN52">
        <v>0</v>
      </c>
      <c r="AO52">
        <v>1</v>
      </c>
      <c r="AP52">
        <v>1</v>
      </c>
      <c r="AQ52">
        <v>0</v>
      </c>
      <c r="AR52">
        <v>0</v>
      </c>
      <c r="AS52" t="s">
        <v>3</v>
      </c>
      <c r="AT52">
        <v>0.47</v>
      </c>
      <c r="AU52" t="s">
        <v>3</v>
      </c>
      <c r="AV52">
        <v>0</v>
      </c>
      <c r="AW52">
        <v>2</v>
      </c>
      <c r="AX52">
        <v>64974283</v>
      </c>
      <c r="AY52">
        <v>1</v>
      </c>
      <c r="AZ52">
        <v>0</v>
      </c>
      <c r="BA52">
        <v>52</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CV52">
        <v>0</v>
      </c>
      <c r="CW52">
        <v>0</v>
      </c>
      <c r="CX52">
        <f>ROUND(Y52*Source!I89,7)</f>
        <v>0.47</v>
      </c>
      <c r="CY52">
        <f>AA52</f>
        <v>1</v>
      </c>
      <c r="CZ52">
        <f>AE52</f>
        <v>1</v>
      </c>
      <c r="DA52">
        <f>AI52</f>
        <v>1</v>
      </c>
      <c r="DB52">
        <f>ROUND(ROUND(AT52*CZ52,2),2)</f>
        <v>0.47</v>
      </c>
      <c r="DC52">
        <f>ROUND(ROUND(AT52*AG52,2),2)</f>
        <v>0</v>
      </c>
      <c r="DD52" t="s">
        <v>3</v>
      </c>
      <c r="DE52" t="s">
        <v>3</v>
      </c>
      <c r="DF52">
        <f t="shared" si="21"/>
        <v>0.47</v>
      </c>
      <c r="DG52">
        <f t="shared" si="22"/>
        <v>0</v>
      </c>
      <c r="DH52">
        <f t="shared" si="23"/>
        <v>0</v>
      </c>
      <c r="DI52">
        <f t="shared" si="24"/>
        <v>0</v>
      </c>
      <c r="DJ52">
        <f>DF52</f>
        <v>0.47</v>
      </c>
      <c r="DK52">
        <v>0</v>
      </c>
      <c r="DL52" t="s">
        <v>3</v>
      </c>
      <c r="DM52">
        <v>0</v>
      </c>
      <c r="DN52" t="s">
        <v>3</v>
      </c>
      <c r="DO52">
        <v>0</v>
      </c>
    </row>
    <row r="53" spans="1:119" x14ac:dyDescent="0.2">
      <c r="A53">
        <f>ROW(Source!A90)</f>
        <v>90</v>
      </c>
      <c r="B53">
        <v>64973731</v>
      </c>
      <c r="C53">
        <v>64974259</v>
      </c>
      <c r="D53">
        <v>29364679</v>
      </c>
      <c r="E53">
        <v>1</v>
      </c>
      <c r="F53">
        <v>1</v>
      </c>
      <c r="G53">
        <v>1</v>
      </c>
      <c r="H53">
        <v>1</v>
      </c>
      <c r="I53" t="s">
        <v>415</v>
      </c>
      <c r="J53" t="s">
        <v>3</v>
      </c>
      <c r="K53" t="s">
        <v>416</v>
      </c>
      <c r="L53">
        <v>1369</v>
      </c>
      <c r="N53">
        <v>1013</v>
      </c>
      <c r="O53" t="s">
        <v>390</v>
      </c>
      <c r="P53" t="s">
        <v>390</v>
      </c>
      <c r="Q53">
        <v>1</v>
      </c>
      <c r="W53">
        <v>0</v>
      </c>
      <c r="X53">
        <v>931378261</v>
      </c>
      <c r="Y53">
        <f t="shared" ref="Y53:Y59" si="25">(AT53*ROUND(1.2,7))</f>
        <v>2.8439999999999999</v>
      </c>
      <c r="AA53">
        <v>0</v>
      </c>
      <c r="AB53">
        <v>0</v>
      </c>
      <c r="AC53">
        <v>0</v>
      </c>
      <c r="AD53">
        <v>9.92</v>
      </c>
      <c r="AE53">
        <v>0</v>
      </c>
      <c r="AF53">
        <v>0</v>
      </c>
      <c r="AG53">
        <v>0</v>
      </c>
      <c r="AH53">
        <v>9.92</v>
      </c>
      <c r="AI53">
        <v>1</v>
      </c>
      <c r="AJ53">
        <v>1</v>
      </c>
      <c r="AK53">
        <v>1</v>
      </c>
      <c r="AL53">
        <v>1</v>
      </c>
      <c r="AM53">
        <v>5</v>
      </c>
      <c r="AN53">
        <v>0</v>
      </c>
      <c r="AO53">
        <v>1</v>
      </c>
      <c r="AP53">
        <v>1</v>
      </c>
      <c r="AQ53">
        <v>0</v>
      </c>
      <c r="AR53">
        <v>0</v>
      </c>
      <c r="AS53" t="s">
        <v>3</v>
      </c>
      <c r="AT53">
        <v>2.37</v>
      </c>
      <c r="AU53" t="s">
        <v>142</v>
      </c>
      <c r="AV53">
        <v>1</v>
      </c>
      <c r="AW53">
        <v>2</v>
      </c>
      <c r="AX53">
        <v>64974272</v>
      </c>
      <c r="AY53">
        <v>1</v>
      </c>
      <c r="AZ53">
        <v>0</v>
      </c>
      <c r="BA53">
        <v>53</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CU53">
        <f>ROUND(AT53*Source!I90*AH53*AL53,0)</f>
        <v>24</v>
      </c>
      <c r="CV53">
        <f>ROUND(Y53*Source!I90,7)</f>
        <v>2.8439999999999999</v>
      </c>
      <c r="CW53">
        <v>0</v>
      </c>
      <c r="CX53">
        <f>ROUND(Y53*Source!I90,7)</f>
        <v>2.8439999999999999</v>
      </c>
      <c r="CY53">
        <f>AD53</f>
        <v>9.92</v>
      </c>
      <c r="CZ53">
        <f>AH53</f>
        <v>9.92</v>
      </c>
      <c r="DA53">
        <f>AL53</f>
        <v>1</v>
      </c>
      <c r="DB53">
        <f t="shared" ref="DB53:DB59" si="26">ROUND((ROUND(AT53*CZ53,2)*ROUND(1.2,7)),2)</f>
        <v>28.21</v>
      </c>
      <c r="DC53">
        <f t="shared" ref="DC53:DC59" si="27">ROUND((ROUND(AT53*AG53,2)*ROUND(1.2,7)),2)</f>
        <v>0</v>
      </c>
      <c r="DD53" t="s">
        <v>3</v>
      </c>
      <c r="DE53" t="s">
        <v>3</v>
      </c>
      <c r="DF53">
        <f t="shared" ref="DF53:DF59" si="28">ROUND(ROUND(AE53,0)*CX53,0)</f>
        <v>0</v>
      </c>
      <c r="DG53">
        <f>ROUND(ROUND(AF53,0)*CX53,0)</f>
        <v>0</v>
      </c>
      <c r="DH53">
        <f>ROUND(ROUND(AG53,0)*CX53,0)</f>
        <v>0</v>
      </c>
      <c r="DI53">
        <f t="shared" ref="DI53:DI64" si="29">ROUND(ROUND(AH53,0)*CX53,0)</f>
        <v>28</v>
      </c>
      <c r="DJ53">
        <f>DI53</f>
        <v>28</v>
      </c>
      <c r="DK53">
        <v>0</v>
      </c>
      <c r="DL53" t="s">
        <v>3</v>
      </c>
      <c r="DM53">
        <v>0</v>
      </c>
      <c r="DN53" t="s">
        <v>3</v>
      </c>
      <c r="DO53">
        <v>0</v>
      </c>
    </row>
    <row r="54" spans="1:119" x14ac:dyDescent="0.2">
      <c r="A54">
        <f>ROW(Source!A90)</f>
        <v>90</v>
      </c>
      <c r="B54">
        <v>64973731</v>
      </c>
      <c r="C54">
        <v>64974259</v>
      </c>
      <c r="D54">
        <v>121548</v>
      </c>
      <c r="E54">
        <v>1</v>
      </c>
      <c r="F54">
        <v>1</v>
      </c>
      <c r="G54">
        <v>1</v>
      </c>
      <c r="H54">
        <v>1</v>
      </c>
      <c r="I54" t="s">
        <v>37</v>
      </c>
      <c r="J54" t="s">
        <v>3</v>
      </c>
      <c r="K54" t="s">
        <v>391</v>
      </c>
      <c r="L54">
        <v>608254</v>
      </c>
      <c r="N54">
        <v>1013</v>
      </c>
      <c r="O54" t="s">
        <v>392</v>
      </c>
      <c r="P54" t="s">
        <v>392</v>
      </c>
      <c r="Q54">
        <v>1</v>
      </c>
      <c r="W54">
        <v>0</v>
      </c>
      <c r="X54">
        <v>-185737400</v>
      </c>
      <c r="Y54">
        <f t="shared" si="25"/>
        <v>0.70799999999999996</v>
      </c>
      <c r="AA54">
        <v>0</v>
      </c>
      <c r="AB54">
        <v>0</v>
      </c>
      <c r="AC54">
        <v>0</v>
      </c>
      <c r="AD54">
        <v>0</v>
      </c>
      <c r="AE54">
        <v>0</v>
      </c>
      <c r="AF54">
        <v>0</v>
      </c>
      <c r="AG54">
        <v>0</v>
      </c>
      <c r="AH54">
        <v>0</v>
      </c>
      <c r="AI54">
        <v>1</v>
      </c>
      <c r="AJ54">
        <v>1</v>
      </c>
      <c r="AK54">
        <v>1</v>
      </c>
      <c r="AL54">
        <v>1</v>
      </c>
      <c r="AM54">
        <v>5</v>
      </c>
      <c r="AN54">
        <v>0</v>
      </c>
      <c r="AO54">
        <v>1</v>
      </c>
      <c r="AP54">
        <v>1</v>
      </c>
      <c r="AQ54">
        <v>0</v>
      </c>
      <c r="AR54">
        <v>0</v>
      </c>
      <c r="AS54" t="s">
        <v>3</v>
      </c>
      <c r="AT54">
        <v>0.59</v>
      </c>
      <c r="AU54" t="s">
        <v>142</v>
      </c>
      <c r="AV54">
        <v>2</v>
      </c>
      <c r="AW54">
        <v>2</v>
      </c>
      <c r="AX54">
        <v>64974273</v>
      </c>
      <c r="AY54">
        <v>1</v>
      </c>
      <c r="AZ54">
        <v>0</v>
      </c>
      <c r="BA54">
        <v>54</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CV54">
        <v>0</v>
      </c>
      <c r="CW54">
        <v>0</v>
      </c>
      <c r="CX54">
        <f>ROUND(Y54*Source!I90,7)</f>
        <v>0.70799999999999996</v>
      </c>
      <c r="CY54">
        <f>AD54</f>
        <v>0</v>
      </c>
      <c r="CZ54">
        <f>AH54</f>
        <v>0</v>
      </c>
      <c r="DA54">
        <f>AL54</f>
        <v>1</v>
      </c>
      <c r="DB54">
        <f t="shared" si="26"/>
        <v>0</v>
      </c>
      <c r="DC54">
        <f t="shared" si="27"/>
        <v>0</v>
      </c>
      <c r="DD54" t="s">
        <v>3</v>
      </c>
      <c r="DE54" t="s">
        <v>3</v>
      </c>
      <c r="DF54">
        <f t="shared" si="28"/>
        <v>0</v>
      </c>
      <c r="DG54">
        <f>ROUND(ROUND(AF54,0)*CX54,0)</f>
        <v>0</v>
      </c>
      <c r="DH54">
        <f>ROUND(ROUND(AG54,0)*CX54,0)</f>
        <v>0</v>
      </c>
      <c r="DI54">
        <f t="shared" si="29"/>
        <v>0</v>
      </c>
      <c r="DJ54">
        <f>DI54</f>
        <v>0</v>
      </c>
      <c r="DK54">
        <v>0</v>
      </c>
      <c r="DL54" t="s">
        <v>3</v>
      </c>
      <c r="DM54">
        <v>0</v>
      </c>
      <c r="DN54" t="s">
        <v>3</v>
      </c>
      <c r="DO54">
        <v>0</v>
      </c>
    </row>
    <row r="55" spans="1:119" x14ac:dyDescent="0.2">
      <c r="A55">
        <f>ROW(Source!A90)</f>
        <v>90</v>
      </c>
      <c r="B55">
        <v>64973731</v>
      </c>
      <c r="C55">
        <v>64974259</v>
      </c>
      <c r="D55">
        <v>29172362</v>
      </c>
      <c r="E55">
        <v>1</v>
      </c>
      <c r="F55">
        <v>1</v>
      </c>
      <c r="G55">
        <v>1</v>
      </c>
      <c r="H55">
        <v>2</v>
      </c>
      <c r="I55" t="s">
        <v>393</v>
      </c>
      <c r="J55" t="s">
        <v>394</v>
      </c>
      <c r="K55" t="s">
        <v>395</v>
      </c>
      <c r="L55">
        <v>1368</v>
      </c>
      <c r="N55">
        <v>1011</v>
      </c>
      <c r="O55" t="s">
        <v>396</v>
      </c>
      <c r="P55" t="s">
        <v>396</v>
      </c>
      <c r="Q55">
        <v>1</v>
      </c>
      <c r="W55">
        <v>0</v>
      </c>
      <c r="X55">
        <v>783836208</v>
      </c>
      <c r="Y55">
        <f t="shared" si="25"/>
        <v>0.28799999999999998</v>
      </c>
      <c r="AA55">
        <v>0</v>
      </c>
      <c r="AB55">
        <v>1485.19</v>
      </c>
      <c r="AC55">
        <v>687.56</v>
      </c>
      <c r="AD55">
        <v>0</v>
      </c>
      <c r="AE55">
        <v>0</v>
      </c>
      <c r="AF55">
        <v>134.65</v>
      </c>
      <c r="AG55">
        <v>13.5</v>
      </c>
      <c r="AH55">
        <v>0</v>
      </c>
      <c r="AI55">
        <v>1</v>
      </c>
      <c r="AJ55">
        <v>11.03</v>
      </c>
      <c r="AK55">
        <v>50.93</v>
      </c>
      <c r="AL55">
        <v>1</v>
      </c>
      <c r="AM55">
        <v>2</v>
      </c>
      <c r="AN55">
        <v>0</v>
      </c>
      <c r="AO55">
        <v>1</v>
      </c>
      <c r="AP55">
        <v>1</v>
      </c>
      <c r="AQ55">
        <v>0</v>
      </c>
      <c r="AR55">
        <v>0</v>
      </c>
      <c r="AS55" t="s">
        <v>3</v>
      </c>
      <c r="AT55">
        <v>0.24</v>
      </c>
      <c r="AU55" t="s">
        <v>142</v>
      </c>
      <c r="AV55">
        <v>0</v>
      </c>
      <c r="AW55">
        <v>2</v>
      </c>
      <c r="AX55">
        <v>64974274</v>
      </c>
      <c r="AY55">
        <v>1</v>
      </c>
      <c r="AZ55">
        <v>0</v>
      </c>
      <c r="BA55">
        <v>55</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CV55">
        <v>0</v>
      </c>
      <c r="CW55">
        <f>ROUND(Y55*Source!I90*DO55,7)</f>
        <v>0</v>
      </c>
      <c r="CX55">
        <f>ROUND(Y55*Source!I90,7)</f>
        <v>0.28799999999999998</v>
      </c>
      <c r="CY55">
        <f>AB55</f>
        <v>1485.19</v>
      </c>
      <c r="CZ55">
        <f>AF55</f>
        <v>134.65</v>
      </c>
      <c r="DA55">
        <f>AJ55</f>
        <v>11.03</v>
      </c>
      <c r="DB55">
        <f t="shared" si="26"/>
        <v>38.78</v>
      </c>
      <c r="DC55">
        <f t="shared" si="27"/>
        <v>3.89</v>
      </c>
      <c r="DD55" t="s">
        <v>3</v>
      </c>
      <c r="DE55" t="s">
        <v>3</v>
      </c>
      <c r="DF55">
        <f t="shared" si="28"/>
        <v>0</v>
      </c>
      <c r="DG55">
        <f>ROUND(ROUND(AF55*AJ55,0)*CX55,0)</f>
        <v>428</v>
      </c>
      <c r="DH55">
        <f>ROUND(ROUND(AG55*AK55,0)*CX55,0)</f>
        <v>198</v>
      </c>
      <c r="DI55">
        <f t="shared" si="29"/>
        <v>0</v>
      </c>
      <c r="DJ55">
        <f>DG55</f>
        <v>428</v>
      </c>
      <c r="DK55">
        <v>0</v>
      </c>
      <c r="DL55" t="s">
        <v>3</v>
      </c>
      <c r="DM55">
        <v>0</v>
      </c>
      <c r="DN55" t="s">
        <v>3</v>
      </c>
      <c r="DO55">
        <v>0</v>
      </c>
    </row>
    <row r="56" spans="1:119" x14ac:dyDescent="0.2">
      <c r="A56">
        <f>ROW(Source!A90)</f>
        <v>90</v>
      </c>
      <c r="B56">
        <v>64973731</v>
      </c>
      <c r="C56">
        <v>64974259</v>
      </c>
      <c r="D56">
        <v>29172657</v>
      </c>
      <c r="E56">
        <v>1</v>
      </c>
      <c r="F56">
        <v>1</v>
      </c>
      <c r="G56">
        <v>1</v>
      </c>
      <c r="H56">
        <v>2</v>
      </c>
      <c r="I56" t="s">
        <v>417</v>
      </c>
      <c r="J56" t="s">
        <v>418</v>
      </c>
      <c r="K56" t="s">
        <v>419</v>
      </c>
      <c r="L56">
        <v>1368</v>
      </c>
      <c r="N56">
        <v>1011</v>
      </c>
      <c r="O56" t="s">
        <v>396</v>
      </c>
      <c r="P56" t="s">
        <v>396</v>
      </c>
      <c r="Q56">
        <v>1</v>
      </c>
      <c r="W56">
        <v>0</v>
      </c>
      <c r="X56">
        <v>1474986261</v>
      </c>
      <c r="Y56">
        <f t="shared" si="25"/>
        <v>0.94799999999999995</v>
      </c>
      <c r="AA56">
        <v>0</v>
      </c>
      <c r="AB56">
        <v>67.150000000000006</v>
      </c>
      <c r="AC56">
        <v>0</v>
      </c>
      <c r="AD56">
        <v>0</v>
      </c>
      <c r="AE56">
        <v>0</v>
      </c>
      <c r="AF56">
        <v>8.1</v>
      </c>
      <c r="AG56">
        <v>0</v>
      </c>
      <c r="AH56">
        <v>0</v>
      </c>
      <c r="AI56">
        <v>1</v>
      </c>
      <c r="AJ56">
        <v>8.2899999999999991</v>
      </c>
      <c r="AK56">
        <v>50.93</v>
      </c>
      <c r="AL56">
        <v>1</v>
      </c>
      <c r="AM56">
        <v>2</v>
      </c>
      <c r="AN56">
        <v>0</v>
      </c>
      <c r="AO56">
        <v>1</v>
      </c>
      <c r="AP56">
        <v>1</v>
      </c>
      <c r="AQ56">
        <v>0</v>
      </c>
      <c r="AR56">
        <v>0</v>
      </c>
      <c r="AS56" t="s">
        <v>3</v>
      </c>
      <c r="AT56">
        <v>0.79</v>
      </c>
      <c r="AU56" t="s">
        <v>142</v>
      </c>
      <c r="AV56">
        <v>0</v>
      </c>
      <c r="AW56">
        <v>2</v>
      </c>
      <c r="AX56">
        <v>64974275</v>
      </c>
      <c r="AY56">
        <v>1</v>
      </c>
      <c r="AZ56">
        <v>0</v>
      </c>
      <c r="BA56">
        <v>56</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CV56">
        <v>0</v>
      </c>
      <c r="CW56">
        <f>ROUND(Y56*Source!I90*DO56,7)</f>
        <v>0</v>
      </c>
      <c r="CX56">
        <f>ROUND(Y56*Source!I90,7)</f>
        <v>0.94799999999999995</v>
      </c>
      <c r="CY56">
        <f>AB56</f>
        <v>67.150000000000006</v>
      </c>
      <c r="CZ56">
        <f>AF56</f>
        <v>8.1</v>
      </c>
      <c r="DA56">
        <f>AJ56</f>
        <v>8.2899999999999991</v>
      </c>
      <c r="DB56">
        <f t="shared" si="26"/>
        <v>7.68</v>
      </c>
      <c r="DC56">
        <f t="shared" si="27"/>
        <v>0</v>
      </c>
      <c r="DD56" t="s">
        <v>3</v>
      </c>
      <c r="DE56" t="s">
        <v>3</v>
      </c>
      <c r="DF56">
        <f t="shared" si="28"/>
        <v>0</v>
      </c>
      <c r="DG56">
        <f>ROUND(ROUND(AF56*AJ56,0)*CX56,0)</f>
        <v>64</v>
      </c>
      <c r="DH56">
        <f>ROUND(ROUND(AG56*AK56,0)*CX56,0)</f>
        <v>0</v>
      </c>
      <c r="DI56">
        <f t="shared" si="29"/>
        <v>0</v>
      </c>
      <c r="DJ56">
        <f>DG56</f>
        <v>64</v>
      </c>
      <c r="DK56">
        <v>0</v>
      </c>
      <c r="DL56" t="s">
        <v>3</v>
      </c>
      <c r="DM56">
        <v>0</v>
      </c>
      <c r="DN56" t="s">
        <v>3</v>
      </c>
      <c r="DO56">
        <v>0</v>
      </c>
    </row>
    <row r="57" spans="1:119" x14ac:dyDescent="0.2">
      <c r="A57">
        <f>ROW(Source!A90)</f>
        <v>90</v>
      </c>
      <c r="B57">
        <v>64973731</v>
      </c>
      <c r="C57">
        <v>64974259</v>
      </c>
      <c r="D57">
        <v>29172710</v>
      </c>
      <c r="E57">
        <v>1</v>
      </c>
      <c r="F57">
        <v>1</v>
      </c>
      <c r="G57">
        <v>1</v>
      </c>
      <c r="H57">
        <v>2</v>
      </c>
      <c r="I57" t="s">
        <v>420</v>
      </c>
      <c r="J57" t="s">
        <v>421</v>
      </c>
      <c r="K57" t="s">
        <v>422</v>
      </c>
      <c r="L57">
        <v>1368</v>
      </c>
      <c r="N57">
        <v>1011</v>
      </c>
      <c r="O57" t="s">
        <v>396</v>
      </c>
      <c r="P57" t="s">
        <v>396</v>
      </c>
      <c r="Q57">
        <v>1</v>
      </c>
      <c r="W57">
        <v>0</v>
      </c>
      <c r="X57">
        <v>315863809</v>
      </c>
      <c r="Y57">
        <f t="shared" si="25"/>
        <v>0.42</v>
      </c>
      <c r="AA57">
        <v>0</v>
      </c>
      <c r="AB57">
        <v>778.48</v>
      </c>
      <c r="AC57">
        <v>512.36</v>
      </c>
      <c r="AD57">
        <v>0</v>
      </c>
      <c r="AE57">
        <v>0</v>
      </c>
      <c r="AF57">
        <v>46.56</v>
      </c>
      <c r="AG57">
        <v>10.06</v>
      </c>
      <c r="AH57">
        <v>0</v>
      </c>
      <c r="AI57">
        <v>1</v>
      </c>
      <c r="AJ57">
        <v>16.72</v>
      </c>
      <c r="AK57">
        <v>50.93</v>
      </c>
      <c r="AL57">
        <v>1</v>
      </c>
      <c r="AM57">
        <v>2</v>
      </c>
      <c r="AN57">
        <v>0</v>
      </c>
      <c r="AO57">
        <v>1</v>
      </c>
      <c r="AP57">
        <v>1</v>
      </c>
      <c r="AQ57">
        <v>0</v>
      </c>
      <c r="AR57">
        <v>0</v>
      </c>
      <c r="AS57" t="s">
        <v>3</v>
      </c>
      <c r="AT57">
        <v>0.35</v>
      </c>
      <c r="AU57" t="s">
        <v>142</v>
      </c>
      <c r="AV57">
        <v>0</v>
      </c>
      <c r="AW57">
        <v>2</v>
      </c>
      <c r="AX57">
        <v>64974276</v>
      </c>
      <c r="AY57">
        <v>1</v>
      </c>
      <c r="AZ57">
        <v>0</v>
      </c>
      <c r="BA57">
        <v>57</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CV57">
        <v>0</v>
      </c>
      <c r="CW57">
        <f>ROUND(Y57*Source!I90*DO57,7)</f>
        <v>0</v>
      </c>
      <c r="CX57">
        <f>ROUND(Y57*Source!I90,7)</f>
        <v>0.42</v>
      </c>
      <c r="CY57">
        <f>AB57</f>
        <v>778.48</v>
      </c>
      <c r="CZ57">
        <f>AF57</f>
        <v>46.56</v>
      </c>
      <c r="DA57">
        <f>AJ57</f>
        <v>16.72</v>
      </c>
      <c r="DB57">
        <f t="shared" si="26"/>
        <v>19.559999999999999</v>
      </c>
      <c r="DC57">
        <f t="shared" si="27"/>
        <v>4.22</v>
      </c>
      <c r="DD57" t="s">
        <v>3</v>
      </c>
      <c r="DE57" t="s">
        <v>3</v>
      </c>
      <c r="DF57">
        <f t="shared" si="28"/>
        <v>0</v>
      </c>
      <c r="DG57">
        <f>ROUND(ROUND(AF57*AJ57,0)*CX57,0)</f>
        <v>327</v>
      </c>
      <c r="DH57">
        <f>ROUND(ROUND(AG57*AK57,0)*CX57,0)</f>
        <v>215</v>
      </c>
      <c r="DI57">
        <f t="shared" si="29"/>
        <v>0</v>
      </c>
      <c r="DJ57">
        <f>DG57</f>
        <v>327</v>
      </c>
      <c r="DK57">
        <v>0</v>
      </c>
      <c r="DL57" t="s">
        <v>3</v>
      </c>
      <c r="DM57">
        <v>0</v>
      </c>
      <c r="DN57" t="s">
        <v>3</v>
      </c>
      <c r="DO57">
        <v>0</v>
      </c>
    </row>
    <row r="58" spans="1:119" x14ac:dyDescent="0.2">
      <c r="A58">
        <f>ROW(Source!A90)</f>
        <v>90</v>
      </c>
      <c r="B58">
        <v>64973731</v>
      </c>
      <c r="C58">
        <v>64974259</v>
      </c>
      <c r="D58">
        <v>29173040</v>
      </c>
      <c r="E58">
        <v>1</v>
      </c>
      <c r="F58">
        <v>1</v>
      </c>
      <c r="G58">
        <v>1</v>
      </c>
      <c r="H58">
        <v>2</v>
      </c>
      <c r="I58" t="s">
        <v>423</v>
      </c>
      <c r="J58" t="s">
        <v>424</v>
      </c>
      <c r="K58" t="s">
        <v>425</v>
      </c>
      <c r="L58">
        <v>1368</v>
      </c>
      <c r="N58">
        <v>1011</v>
      </c>
      <c r="O58" t="s">
        <v>396</v>
      </c>
      <c r="P58" t="s">
        <v>396</v>
      </c>
      <c r="Q58">
        <v>1</v>
      </c>
      <c r="W58">
        <v>0</v>
      </c>
      <c r="X58">
        <v>786036725</v>
      </c>
      <c r="Y58">
        <f t="shared" si="25"/>
        <v>0.42</v>
      </c>
      <c r="AA58">
        <v>0</v>
      </c>
      <c r="AB58">
        <v>15.22</v>
      </c>
      <c r="AC58">
        <v>0</v>
      </c>
      <c r="AD58">
        <v>0</v>
      </c>
      <c r="AE58">
        <v>0</v>
      </c>
      <c r="AF58">
        <v>2.99</v>
      </c>
      <c r="AG58">
        <v>0</v>
      </c>
      <c r="AH58">
        <v>0</v>
      </c>
      <c r="AI58">
        <v>1</v>
      </c>
      <c r="AJ58">
        <v>5.09</v>
      </c>
      <c r="AK58">
        <v>50.93</v>
      </c>
      <c r="AL58">
        <v>1</v>
      </c>
      <c r="AM58">
        <v>2</v>
      </c>
      <c r="AN58">
        <v>0</v>
      </c>
      <c r="AO58">
        <v>1</v>
      </c>
      <c r="AP58">
        <v>1</v>
      </c>
      <c r="AQ58">
        <v>0</v>
      </c>
      <c r="AR58">
        <v>0</v>
      </c>
      <c r="AS58" t="s">
        <v>3</v>
      </c>
      <c r="AT58">
        <v>0.35</v>
      </c>
      <c r="AU58" t="s">
        <v>142</v>
      </c>
      <c r="AV58">
        <v>0</v>
      </c>
      <c r="AW58">
        <v>2</v>
      </c>
      <c r="AX58">
        <v>64974277</v>
      </c>
      <c r="AY58">
        <v>1</v>
      </c>
      <c r="AZ58">
        <v>0</v>
      </c>
      <c r="BA58">
        <v>58</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CV58">
        <v>0</v>
      </c>
      <c r="CW58">
        <f>ROUND(Y58*Source!I90*DO58,7)</f>
        <v>0</v>
      </c>
      <c r="CX58">
        <f>ROUND(Y58*Source!I90,7)</f>
        <v>0.42</v>
      </c>
      <c r="CY58">
        <f>AB58</f>
        <v>15.22</v>
      </c>
      <c r="CZ58">
        <f>AF58</f>
        <v>2.99</v>
      </c>
      <c r="DA58">
        <f>AJ58</f>
        <v>5.09</v>
      </c>
      <c r="DB58">
        <f t="shared" si="26"/>
        <v>1.26</v>
      </c>
      <c r="DC58">
        <f t="shared" si="27"/>
        <v>0</v>
      </c>
      <c r="DD58" t="s">
        <v>3</v>
      </c>
      <c r="DE58" t="s">
        <v>3</v>
      </c>
      <c r="DF58">
        <f t="shared" si="28"/>
        <v>0</v>
      </c>
      <c r="DG58">
        <f>ROUND(ROUND(AF58*AJ58,0)*CX58,0)</f>
        <v>6</v>
      </c>
      <c r="DH58">
        <f>ROUND(ROUND(AG58*AK58,0)*CX58,0)</f>
        <v>0</v>
      </c>
      <c r="DI58">
        <f t="shared" si="29"/>
        <v>0</v>
      </c>
      <c r="DJ58">
        <f>DG58</f>
        <v>6</v>
      </c>
      <c r="DK58">
        <v>0</v>
      </c>
      <c r="DL58" t="s">
        <v>3</v>
      </c>
      <c r="DM58">
        <v>0</v>
      </c>
      <c r="DN58" t="s">
        <v>3</v>
      </c>
      <c r="DO58">
        <v>0</v>
      </c>
    </row>
    <row r="59" spans="1:119" x14ac:dyDescent="0.2">
      <c r="A59">
        <f>ROW(Source!A90)</f>
        <v>90</v>
      </c>
      <c r="B59">
        <v>64973731</v>
      </c>
      <c r="C59">
        <v>64974259</v>
      </c>
      <c r="D59">
        <v>29174913</v>
      </c>
      <c r="E59">
        <v>1</v>
      </c>
      <c r="F59">
        <v>1</v>
      </c>
      <c r="G59">
        <v>1</v>
      </c>
      <c r="H59">
        <v>2</v>
      </c>
      <c r="I59" t="s">
        <v>397</v>
      </c>
      <c r="J59" t="s">
        <v>398</v>
      </c>
      <c r="K59" t="s">
        <v>399</v>
      </c>
      <c r="L59">
        <v>1368</v>
      </c>
      <c r="N59">
        <v>1011</v>
      </c>
      <c r="O59" t="s">
        <v>396</v>
      </c>
      <c r="P59" t="s">
        <v>396</v>
      </c>
      <c r="Q59">
        <v>1</v>
      </c>
      <c r="W59">
        <v>0</v>
      </c>
      <c r="X59">
        <v>1230759911</v>
      </c>
      <c r="Y59">
        <f t="shared" si="25"/>
        <v>0.28799999999999998</v>
      </c>
      <c r="AA59">
        <v>0</v>
      </c>
      <c r="AB59">
        <v>2113</v>
      </c>
      <c r="AC59">
        <v>590.79</v>
      </c>
      <c r="AD59">
        <v>0</v>
      </c>
      <c r="AE59">
        <v>0</v>
      </c>
      <c r="AF59">
        <v>87.17</v>
      </c>
      <c r="AG59">
        <v>11.6</v>
      </c>
      <c r="AH59">
        <v>0</v>
      </c>
      <c r="AI59">
        <v>1</v>
      </c>
      <c r="AJ59">
        <v>24.24</v>
      </c>
      <c r="AK59">
        <v>50.93</v>
      </c>
      <c r="AL59">
        <v>1</v>
      </c>
      <c r="AM59">
        <v>2</v>
      </c>
      <c r="AN59">
        <v>0</v>
      </c>
      <c r="AO59">
        <v>1</v>
      </c>
      <c r="AP59">
        <v>1</v>
      </c>
      <c r="AQ59">
        <v>0</v>
      </c>
      <c r="AR59">
        <v>0</v>
      </c>
      <c r="AS59" t="s">
        <v>3</v>
      </c>
      <c r="AT59">
        <v>0.24</v>
      </c>
      <c r="AU59" t="s">
        <v>142</v>
      </c>
      <c r="AV59">
        <v>0</v>
      </c>
      <c r="AW59">
        <v>2</v>
      </c>
      <c r="AX59">
        <v>64974278</v>
      </c>
      <c r="AY59">
        <v>1</v>
      </c>
      <c r="AZ59">
        <v>0</v>
      </c>
      <c r="BA59">
        <v>59</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CV59">
        <v>0</v>
      </c>
      <c r="CW59">
        <f>ROUND(Y59*Source!I90*DO59,7)</f>
        <v>0</v>
      </c>
      <c r="CX59">
        <f>ROUND(Y59*Source!I90,7)</f>
        <v>0.28799999999999998</v>
      </c>
      <c r="CY59">
        <f>AB59</f>
        <v>2113</v>
      </c>
      <c r="CZ59">
        <f>AF59</f>
        <v>87.17</v>
      </c>
      <c r="DA59">
        <f>AJ59</f>
        <v>24.24</v>
      </c>
      <c r="DB59">
        <f t="shared" si="26"/>
        <v>25.1</v>
      </c>
      <c r="DC59">
        <f t="shared" si="27"/>
        <v>3.34</v>
      </c>
      <c r="DD59" t="s">
        <v>3</v>
      </c>
      <c r="DE59" t="s">
        <v>3</v>
      </c>
      <c r="DF59">
        <f t="shared" si="28"/>
        <v>0</v>
      </c>
      <c r="DG59">
        <f>ROUND(ROUND(AF59*AJ59,0)*CX59,0)</f>
        <v>609</v>
      </c>
      <c r="DH59">
        <f>ROUND(ROUND(AG59*AK59,0)*CX59,0)</f>
        <v>170</v>
      </c>
      <c r="DI59">
        <f t="shared" si="29"/>
        <v>0</v>
      </c>
      <c r="DJ59">
        <f>DG59</f>
        <v>609</v>
      </c>
      <c r="DK59">
        <v>0</v>
      </c>
      <c r="DL59" t="s">
        <v>3</v>
      </c>
      <c r="DM59">
        <v>0</v>
      </c>
      <c r="DN59" t="s">
        <v>3</v>
      </c>
      <c r="DO59">
        <v>0</v>
      </c>
    </row>
    <row r="60" spans="1:119" x14ac:dyDescent="0.2">
      <c r="A60">
        <f>ROW(Source!A90)</f>
        <v>90</v>
      </c>
      <c r="B60">
        <v>64973731</v>
      </c>
      <c r="C60">
        <v>64974259</v>
      </c>
      <c r="D60">
        <v>29113386</v>
      </c>
      <c r="E60">
        <v>1</v>
      </c>
      <c r="F60">
        <v>1</v>
      </c>
      <c r="G60">
        <v>1</v>
      </c>
      <c r="H60">
        <v>3</v>
      </c>
      <c r="I60" t="s">
        <v>426</v>
      </c>
      <c r="J60" t="s">
        <v>427</v>
      </c>
      <c r="K60" t="s">
        <v>428</v>
      </c>
      <c r="L60">
        <v>1348</v>
      </c>
      <c r="N60">
        <v>1009</v>
      </c>
      <c r="O60" t="s">
        <v>429</v>
      </c>
      <c r="P60" t="s">
        <v>429</v>
      </c>
      <c r="Q60">
        <v>1000</v>
      </c>
      <c r="W60">
        <v>0</v>
      </c>
      <c r="X60">
        <v>-1452013394</v>
      </c>
      <c r="Y60">
        <f>AT60</f>
        <v>2.9999999999999997E-4</v>
      </c>
      <c r="AA60">
        <v>67050.13</v>
      </c>
      <c r="AB60">
        <v>0</v>
      </c>
      <c r="AC60">
        <v>0</v>
      </c>
      <c r="AD60">
        <v>0</v>
      </c>
      <c r="AE60">
        <v>5000.01</v>
      </c>
      <c r="AF60">
        <v>0</v>
      </c>
      <c r="AG60">
        <v>0</v>
      </c>
      <c r="AH60">
        <v>0</v>
      </c>
      <c r="AI60">
        <v>13.41</v>
      </c>
      <c r="AJ60">
        <v>1</v>
      </c>
      <c r="AK60">
        <v>1</v>
      </c>
      <c r="AL60">
        <v>1</v>
      </c>
      <c r="AM60">
        <v>2</v>
      </c>
      <c r="AN60">
        <v>0</v>
      </c>
      <c r="AO60">
        <v>1</v>
      </c>
      <c r="AP60">
        <v>1</v>
      </c>
      <c r="AQ60">
        <v>0</v>
      </c>
      <c r="AR60">
        <v>0</v>
      </c>
      <c r="AS60" t="s">
        <v>3</v>
      </c>
      <c r="AT60">
        <v>2.9999999999999997E-4</v>
      </c>
      <c r="AU60" t="s">
        <v>3</v>
      </c>
      <c r="AV60">
        <v>0</v>
      </c>
      <c r="AW60">
        <v>2</v>
      </c>
      <c r="AX60">
        <v>64974279</v>
      </c>
      <c r="AY60">
        <v>1</v>
      </c>
      <c r="AZ60">
        <v>0</v>
      </c>
      <c r="BA60">
        <v>60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CV60">
        <v>0</v>
      </c>
      <c r="CW60">
        <v>0</v>
      </c>
      <c r="CX60">
        <f>ROUND(Y60*Source!I90,7)</f>
        <v>2.9999999999999997E-4</v>
      </c>
      <c r="CY60">
        <f>AA60</f>
        <v>67050.13</v>
      </c>
      <c r="CZ60">
        <f>AE60</f>
        <v>5000.01</v>
      </c>
      <c r="DA60">
        <f>AI60</f>
        <v>13.41</v>
      </c>
      <c r="DB60">
        <f>ROUND(ROUND(AT60*CZ60,2),2)</f>
        <v>1.5</v>
      </c>
      <c r="DC60">
        <f>ROUND(ROUND(AT60*AG60,2),2)</f>
        <v>0</v>
      </c>
      <c r="DD60" t="s">
        <v>3</v>
      </c>
      <c r="DE60" t="s">
        <v>3</v>
      </c>
      <c r="DF60">
        <f>ROUND(ROUND(AE60*AI60,0)*CX60,0)</f>
        <v>20</v>
      </c>
      <c r="DG60">
        <f>ROUND(ROUND(AF60,0)*CX60,0)</f>
        <v>0</v>
      </c>
      <c r="DH60">
        <f>ROUND(ROUND(AG60,0)*CX60,0)</f>
        <v>0</v>
      </c>
      <c r="DI60">
        <f t="shared" si="29"/>
        <v>0</v>
      </c>
      <c r="DJ60">
        <f>DF60</f>
        <v>20</v>
      </c>
      <c r="DK60">
        <v>0</v>
      </c>
      <c r="DL60" t="s">
        <v>3</v>
      </c>
      <c r="DM60">
        <v>0</v>
      </c>
      <c r="DN60" t="s">
        <v>3</v>
      </c>
      <c r="DO60">
        <v>0</v>
      </c>
    </row>
    <row r="61" spans="1:119" x14ac:dyDescent="0.2">
      <c r="A61">
        <f>ROW(Source!A90)</f>
        <v>90</v>
      </c>
      <c r="B61">
        <v>64973731</v>
      </c>
      <c r="C61">
        <v>64974259</v>
      </c>
      <c r="D61">
        <v>29113980</v>
      </c>
      <c r="E61">
        <v>1</v>
      </c>
      <c r="F61">
        <v>1</v>
      </c>
      <c r="G61">
        <v>1</v>
      </c>
      <c r="H61">
        <v>3</v>
      </c>
      <c r="I61" t="s">
        <v>430</v>
      </c>
      <c r="J61" t="s">
        <v>431</v>
      </c>
      <c r="K61" t="s">
        <v>432</v>
      </c>
      <c r="L61">
        <v>1346</v>
      </c>
      <c r="N61">
        <v>1009</v>
      </c>
      <c r="O61" t="s">
        <v>403</v>
      </c>
      <c r="P61" t="s">
        <v>403</v>
      </c>
      <c r="Q61">
        <v>1</v>
      </c>
      <c r="W61">
        <v>0</v>
      </c>
      <c r="X61">
        <v>-1805966371</v>
      </c>
      <c r="Y61">
        <f>AT61</f>
        <v>0.15</v>
      </c>
      <c r="AA61">
        <v>177.01</v>
      </c>
      <c r="AB61">
        <v>0</v>
      </c>
      <c r="AC61">
        <v>0</v>
      </c>
      <c r="AD61">
        <v>0</v>
      </c>
      <c r="AE61">
        <v>14.31</v>
      </c>
      <c r="AF61">
        <v>0</v>
      </c>
      <c r="AG61">
        <v>0</v>
      </c>
      <c r="AH61">
        <v>0</v>
      </c>
      <c r="AI61">
        <v>12.37</v>
      </c>
      <c r="AJ61">
        <v>1</v>
      </c>
      <c r="AK61">
        <v>1</v>
      </c>
      <c r="AL61">
        <v>1</v>
      </c>
      <c r="AM61">
        <v>2</v>
      </c>
      <c r="AN61">
        <v>0</v>
      </c>
      <c r="AO61">
        <v>1</v>
      </c>
      <c r="AP61">
        <v>1</v>
      </c>
      <c r="AQ61">
        <v>0</v>
      </c>
      <c r="AR61">
        <v>0</v>
      </c>
      <c r="AS61" t="s">
        <v>3</v>
      </c>
      <c r="AT61">
        <v>0.15</v>
      </c>
      <c r="AU61" t="s">
        <v>3</v>
      </c>
      <c r="AV61">
        <v>0</v>
      </c>
      <c r="AW61">
        <v>2</v>
      </c>
      <c r="AX61">
        <v>64974280</v>
      </c>
      <c r="AY61">
        <v>1</v>
      </c>
      <c r="AZ61">
        <v>0</v>
      </c>
      <c r="BA61">
        <v>61</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CV61">
        <v>0</v>
      </c>
      <c r="CW61">
        <v>0</v>
      </c>
      <c r="CX61">
        <f>ROUND(Y61*Source!I90,7)</f>
        <v>0.15</v>
      </c>
      <c r="CY61">
        <f>AA61</f>
        <v>177.01</v>
      </c>
      <c r="CZ61">
        <f>AE61</f>
        <v>14.31</v>
      </c>
      <c r="DA61">
        <f>AI61</f>
        <v>12.37</v>
      </c>
      <c r="DB61">
        <f>ROUND(ROUND(AT61*CZ61,2),2)</f>
        <v>2.15</v>
      </c>
      <c r="DC61">
        <f>ROUND(ROUND(AT61*AG61,2),2)</f>
        <v>0</v>
      </c>
      <c r="DD61" t="s">
        <v>3</v>
      </c>
      <c r="DE61" t="s">
        <v>3</v>
      </c>
      <c r="DF61">
        <f>ROUND(ROUND(AE61*AI61,0)*CX61,0)</f>
        <v>27</v>
      </c>
      <c r="DG61">
        <f>ROUND(ROUND(AF61,0)*CX61,0)</f>
        <v>0</v>
      </c>
      <c r="DH61">
        <f>ROUND(ROUND(AG61,0)*CX61,0)</f>
        <v>0</v>
      </c>
      <c r="DI61">
        <f t="shared" si="29"/>
        <v>0</v>
      </c>
      <c r="DJ61">
        <f>DF61</f>
        <v>27</v>
      </c>
      <c r="DK61">
        <v>0</v>
      </c>
      <c r="DL61" t="s">
        <v>3</v>
      </c>
      <c r="DM61">
        <v>0</v>
      </c>
      <c r="DN61" t="s">
        <v>3</v>
      </c>
      <c r="DO61">
        <v>0</v>
      </c>
    </row>
    <row r="62" spans="1:119" x14ac:dyDescent="0.2">
      <c r="A62">
        <f>ROW(Source!A90)</f>
        <v>90</v>
      </c>
      <c r="B62">
        <v>64973731</v>
      </c>
      <c r="C62">
        <v>64974259</v>
      </c>
      <c r="D62">
        <v>29114246</v>
      </c>
      <c r="E62">
        <v>1</v>
      </c>
      <c r="F62">
        <v>1</v>
      </c>
      <c r="G62">
        <v>1</v>
      </c>
      <c r="H62">
        <v>3</v>
      </c>
      <c r="I62" t="s">
        <v>400</v>
      </c>
      <c r="J62" t="s">
        <v>401</v>
      </c>
      <c r="K62" t="s">
        <v>402</v>
      </c>
      <c r="L62">
        <v>1346</v>
      </c>
      <c r="N62">
        <v>1009</v>
      </c>
      <c r="O62" t="s">
        <v>403</v>
      </c>
      <c r="P62" t="s">
        <v>403</v>
      </c>
      <c r="Q62">
        <v>1</v>
      </c>
      <c r="W62">
        <v>0</v>
      </c>
      <c r="X62">
        <v>30920770</v>
      </c>
      <c r="Y62">
        <f>AT62</f>
        <v>0.1</v>
      </c>
      <c r="AA62">
        <v>151.87</v>
      </c>
      <c r="AB62">
        <v>0</v>
      </c>
      <c r="AC62">
        <v>0</v>
      </c>
      <c r="AD62">
        <v>0</v>
      </c>
      <c r="AE62">
        <v>9.0399999999999991</v>
      </c>
      <c r="AF62">
        <v>0</v>
      </c>
      <c r="AG62">
        <v>0</v>
      </c>
      <c r="AH62">
        <v>0</v>
      </c>
      <c r="AI62">
        <v>16.8</v>
      </c>
      <c r="AJ62">
        <v>1</v>
      </c>
      <c r="AK62">
        <v>1</v>
      </c>
      <c r="AL62">
        <v>1</v>
      </c>
      <c r="AM62">
        <v>2</v>
      </c>
      <c r="AN62">
        <v>0</v>
      </c>
      <c r="AO62">
        <v>1</v>
      </c>
      <c r="AP62">
        <v>1</v>
      </c>
      <c r="AQ62">
        <v>0</v>
      </c>
      <c r="AR62">
        <v>0</v>
      </c>
      <c r="AS62" t="s">
        <v>3</v>
      </c>
      <c r="AT62">
        <v>0.1</v>
      </c>
      <c r="AU62" t="s">
        <v>3</v>
      </c>
      <c r="AV62">
        <v>0</v>
      </c>
      <c r="AW62">
        <v>2</v>
      </c>
      <c r="AX62">
        <v>64974281</v>
      </c>
      <c r="AY62">
        <v>1</v>
      </c>
      <c r="AZ62">
        <v>0</v>
      </c>
      <c r="BA62">
        <v>62</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CV62">
        <v>0</v>
      </c>
      <c r="CW62">
        <v>0</v>
      </c>
      <c r="CX62">
        <f>ROUND(Y62*Source!I90,7)</f>
        <v>0.1</v>
      </c>
      <c r="CY62">
        <f>AA62</f>
        <v>151.87</v>
      </c>
      <c r="CZ62">
        <f>AE62</f>
        <v>9.0399999999999991</v>
      </c>
      <c r="DA62">
        <f>AI62</f>
        <v>16.8</v>
      </c>
      <c r="DB62">
        <f>ROUND(ROUND(AT62*CZ62,2),2)</f>
        <v>0.9</v>
      </c>
      <c r="DC62">
        <f>ROUND(ROUND(AT62*AG62,2),2)</f>
        <v>0</v>
      </c>
      <c r="DD62" t="s">
        <v>3</v>
      </c>
      <c r="DE62" t="s">
        <v>3</v>
      </c>
      <c r="DF62">
        <f>ROUND(ROUND(AE62*AI62,0)*CX62,0)</f>
        <v>15</v>
      </c>
      <c r="DG62">
        <f>ROUND(ROUND(AF62,0)*CX62,0)</f>
        <v>0</v>
      </c>
      <c r="DH62">
        <f>ROUND(ROUND(AG62,0)*CX62,0)</f>
        <v>0</v>
      </c>
      <c r="DI62">
        <f t="shared" si="29"/>
        <v>0</v>
      </c>
      <c r="DJ62">
        <f>DF62</f>
        <v>15</v>
      </c>
      <c r="DK62">
        <v>0</v>
      </c>
      <c r="DL62" t="s">
        <v>3</v>
      </c>
      <c r="DM62">
        <v>0</v>
      </c>
      <c r="DN62" t="s">
        <v>3</v>
      </c>
      <c r="DO62">
        <v>0</v>
      </c>
    </row>
    <row r="63" spans="1:119" x14ac:dyDescent="0.2">
      <c r="A63">
        <f>ROW(Source!A90)</f>
        <v>90</v>
      </c>
      <c r="B63">
        <v>64973731</v>
      </c>
      <c r="C63">
        <v>64974259</v>
      </c>
      <c r="D63">
        <v>29110426</v>
      </c>
      <c r="E63">
        <v>1</v>
      </c>
      <c r="F63">
        <v>1</v>
      </c>
      <c r="G63">
        <v>1</v>
      </c>
      <c r="H63">
        <v>3</v>
      </c>
      <c r="I63" t="s">
        <v>433</v>
      </c>
      <c r="J63" t="s">
        <v>434</v>
      </c>
      <c r="K63" t="s">
        <v>435</v>
      </c>
      <c r="L63">
        <v>1346</v>
      </c>
      <c r="N63">
        <v>1009</v>
      </c>
      <c r="O63" t="s">
        <v>403</v>
      </c>
      <c r="P63" t="s">
        <v>403</v>
      </c>
      <c r="Q63">
        <v>1</v>
      </c>
      <c r="W63">
        <v>0</v>
      </c>
      <c r="X63">
        <v>-1768004575</v>
      </c>
      <c r="Y63">
        <f>AT63</f>
        <v>0.05</v>
      </c>
      <c r="AA63">
        <v>76.84</v>
      </c>
      <c r="AB63">
        <v>0</v>
      </c>
      <c r="AC63">
        <v>0</v>
      </c>
      <c r="AD63">
        <v>0</v>
      </c>
      <c r="AE63">
        <v>28.67</v>
      </c>
      <c r="AF63">
        <v>0</v>
      </c>
      <c r="AG63">
        <v>0</v>
      </c>
      <c r="AH63">
        <v>0</v>
      </c>
      <c r="AI63">
        <v>2.68</v>
      </c>
      <c r="AJ63">
        <v>1</v>
      </c>
      <c r="AK63">
        <v>1</v>
      </c>
      <c r="AL63">
        <v>1</v>
      </c>
      <c r="AM63">
        <v>2</v>
      </c>
      <c r="AN63">
        <v>0</v>
      </c>
      <c r="AO63">
        <v>1</v>
      </c>
      <c r="AP63">
        <v>1</v>
      </c>
      <c r="AQ63">
        <v>0</v>
      </c>
      <c r="AR63">
        <v>0</v>
      </c>
      <c r="AS63" t="s">
        <v>3</v>
      </c>
      <c r="AT63">
        <v>0.05</v>
      </c>
      <c r="AU63" t="s">
        <v>3</v>
      </c>
      <c r="AV63">
        <v>0</v>
      </c>
      <c r="AW63">
        <v>2</v>
      </c>
      <c r="AX63">
        <v>64974282</v>
      </c>
      <c r="AY63">
        <v>1</v>
      </c>
      <c r="AZ63">
        <v>0</v>
      </c>
      <c r="BA63">
        <v>63</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CV63">
        <v>0</v>
      </c>
      <c r="CW63">
        <v>0</v>
      </c>
      <c r="CX63">
        <f>ROUND(Y63*Source!I90,7)</f>
        <v>0.05</v>
      </c>
      <c r="CY63">
        <f>AA63</f>
        <v>76.84</v>
      </c>
      <c r="CZ63">
        <f>AE63</f>
        <v>28.67</v>
      </c>
      <c r="DA63">
        <f>AI63</f>
        <v>2.68</v>
      </c>
      <c r="DB63">
        <f>ROUND(ROUND(AT63*CZ63,2),2)</f>
        <v>1.43</v>
      </c>
      <c r="DC63">
        <f>ROUND(ROUND(AT63*AG63,2),2)</f>
        <v>0</v>
      </c>
      <c r="DD63" t="s">
        <v>3</v>
      </c>
      <c r="DE63" t="s">
        <v>3</v>
      </c>
      <c r="DF63">
        <f>ROUND(ROUND(AE63*AI63,0)*CX63,0)</f>
        <v>4</v>
      </c>
      <c r="DG63">
        <f>ROUND(ROUND(AF63,0)*CX63,0)</f>
        <v>0</v>
      </c>
      <c r="DH63">
        <f>ROUND(ROUND(AG63,0)*CX63,0)</f>
        <v>0</v>
      </c>
      <c r="DI63">
        <f t="shared" si="29"/>
        <v>0</v>
      </c>
      <c r="DJ63">
        <f>DF63</f>
        <v>4</v>
      </c>
      <c r="DK63">
        <v>0</v>
      </c>
      <c r="DL63" t="s">
        <v>3</v>
      </c>
      <c r="DM63">
        <v>0</v>
      </c>
      <c r="DN63" t="s">
        <v>3</v>
      </c>
      <c r="DO63">
        <v>0</v>
      </c>
    </row>
    <row r="64" spans="1:119" x14ac:dyDescent="0.2">
      <c r="A64">
        <f>ROW(Source!A90)</f>
        <v>90</v>
      </c>
      <c r="B64">
        <v>64973731</v>
      </c>
      <c r="C64">
        <v>64974259</v>
      </c>
      <c r="D64">
        <v>29171808</v>
      </c>
      <c r="E64">
        <v>1</v>
      </c>
      <c r="F64">
        <v>1</v>
      </c>
      <c r="G64">
        <v>1</v>
      </c>
      <c r="H64">
        <v>3</v>
      </c>
      <c r="I64" t="s">
        <v>404</v>
      </c>
      <c r="J64" t="s">
        <v>405</v>
      </c>
      <c r="K64" t="s">
        <v>406</v>
      </c>
      <c r="L64">
        <v>1374</v>
      </c>
      <c r="N64">
        <v>1013</v>
      </c>
      <c r="O64" t="s">
        <v>407</v>
      </c>
      <c r="P64" t="s">
        <v>407</v>
      </c>
      <c r="Q64">
        <v>1</v>
      </c>
      <c r="W64">
        <v>0</v>
      </c>
      <c r="X64">
        <v>-915781824</v>
      </c>
      <c r="Y64">
        <f>AT64</f>
        <v>0.47</v>
      </c>
      <c r="AA64">
        <v>9.66</v>
      </c>
      <c r="AB64">
        <v>0</v>
      </c>
      <c r="AC64">
        <v>0</v>
      </c>
      <c r="AD64">
        <v>0</v>
      </c>
      <c r="AE64">
        <v>1</v>
      </c>
      <c r="AF64">
        <v>0</v>
      </c>
      <c r="AG64">
        <v>0</v>
      </c>
      <c r="AH64">
        <v>0</v>
      </c>
      <c r="AI64">
        <v>9.66</v>
      </c>
      <c r="AJ64">
        <v>1</v>
      </c>
      <c r="AK64">
        <v>1</v>
      </c>
      <c r="AL64">
        <v>1</v>
      </c>
      <c r="AM64">
        <v>5</v>
      </c>
      <c r="AN64">
        <v>0</v>
      </c>
      <c r="AO64">
        <v>1</v>
      </c>
      <c r="AP64">
        <v>1</v>
      </c>
      <c r="AQ64">
        <v>0</v>
      </c>
      <c r="AR64">
        <v>0</v>
      </c>
      <c r="AS64" t="s">
        <v>3</v>
      </c>
      <c r="AT64">
        <v>0.47</v>
      </c>
      <c r="AU64" t="s">
        <v>3</v>
      </c>
      <c r="AV64">
        <v>0</v>
      </c>
      <c r="AW64">
        <v>2</v>
      </c>
      <c r="AX64">
        <v>64974283</v>
      </c>
      <c r="AY64">
        <v>1</v>
      </c>
      <c r="AZ64">
        <v>0</v>
      </c>
      <c r="BA64">
        <v>64</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CV64">
        <v>0</v>
      </c>
      <c r="CW64">
        <v>0</v>
      </c>
      <c r="CX64">
        <f>ROUND(Y64*Source!I90,7)</f>
        <v>0.47</v>
      </c>
      <c r="CY64">
        <f>AA64</f>
        <v>9.66</v>
      </c>
      <c r="CZ64">
        <f>AE64</f>
        <v>1</v>
      </c>
      <c r="DA64">
        <f>AI64</f>
        <v>9.66</v>
      </c>
      <c r="DB64">
        <f>ROUND(ROUND(AT64*CZ64,2),2)</f>
        <v>0.47</v>
      </c>
      <c r="DC64">
        <f>ROUND(ROUND(AT64*AG64,2),2)</f>
        <v>0</v>
      </c>
      <c r="DD64" t="s">
        <v>3</v>
      </c>
      <c r="DE64" t="s">
        <v>3</v>
      </c>
      <c r="DF64">
        <f>ROUND(ROUND(AE64*AI64,0)*CX64,0)</f>
        <v>5</v>
      </c>
      <c r="DG64">
        <f>ROUND(ROUND(AF64,0)*CX64,0)</f>
        <v>0</v>
      </c>
      <c r="DH64">
        <f>ROUND(ROUND(AG64,0)*CX64,0)</f>
        <v>0</v>
      </c>
      <c r="DI64">
        <f t="shared" si="29"/>
        <v>0</v>
      </c>
      <c r="DJ64">
        <f>DF64</f>
        <v>5</v>
      </c>
      <c r="DK64">
        <v>0</v>
      </c>
      <c r="DL64" t="s">
        <v>3</v>
      </c>
      <c r="DM64">
        <v>0</v>
      </c>
      <c r="DN64" t="s">
        <v>3</v>
      </c>
      <c r="DO64">
        <v>0</v>
      </c>
    </row>
    <row r="65" spans="1:119" x14ac:dyDescent="0.2">
      <c r="A65">
        <f>ROW(Source!A93)</f>
        <v>93</v>
      </c>
      <c r="B65">
        <v>64973733</v>
      </c>
      <c r="C65">
        <v>64974287</v>
      </c>
      <c r="D65">
        <v>29364679</v>
      </c>
      <c r="E65">
        <v>1</v>
      </c>
      <c r="F65">
        <v>1</v>
      </c>
      <c r="G65">
        <v>1</v>
      </c>
      <c r="H65">
        <v>1</v>
      </c>
      <c r="I65" t="s">
        <v>415</v>
      </c>
      <c r="J65" t="s">
        <v>3</v>
      </c>
      <c r="K65" t="s">
        <v>416</v>
      </c>
      <c r="L65">
        <v>1369</v>
      </c>
      <c r="N65">
        <v>1013</v>
      </c>
      <c r="O65" t="s">
        <v>390</v>
      </c>
      <c r="P65" t="s">
        <v>390</v>
      </c>
      <c r="Q65">
        <v>1</v>
      </c>
      <c r="W65">
        <v>0</v>
      </c>
      <c r="X65">
        <v>931378261</v>
      </c>
      <c r="Y65">
        <f t="shared" ref="Y65:Y71" si="30">(AT65*ROUND(1.2,7))</f>
        <v>2.8439999999999999</v>
      </c>
      <c r="AA65">
        <v>0</v>
      </c>
      <c r="AB65">
        <v>0</v>
      </c>
      <c r="AC65">
        <v>0</v>
      </c>
      <c r="AD65">
        <v>9.92</v>
      </c>
      <c r="AE65">
        <v>0</v>
      </c>
      <c r="AF65">
        <v>0</v>
      </c>
      <c r="AG65">
        <v>0</v>
      </c>
      <c r="AH65">
        <v>9.92</v>
      </c>
      <c r="AI65">
        <v>1</v>
      </c>
      <c r="AJ65">
        <v>1</v>
      </c>
      <c r="AK65">
        <v>1</v>
      </c>
      <c r="AL65">
        <v>1</v>
      </c>
      <c r="AM65">
        <v>-2</v>
      </c>
      <c r="AN65">
        <v>0</v>
      </c>
      <c r="AO65">
        <v>1</v>
      </c>
      <c r="AP65">
        <v>1</v>
      </c>
      <c r="AQ65">
        <v>0</v>
      </c>
      <c r="AR65">
        <v>0</v>
      </c>
      <c r="AS65" t="s">
        <v>3</v>
      </c>
      <c r="AT65">
        <v>2.37</v>
      </c>
      <c r="AU65" t="s">
        <v>142</v>
      </c>
      <c r="AV65">
        <v>1</v>
      </c>
      <c r="AW65">
        <v>2</v>
      </c>
      <c r="AX65">
        <v>64974300</v>
      </c>
      <c r="AY65">
        <v>1</v>
      </c>
      <c r="AZ65">
        <v>0</v>
      </c>
      <c r="BA65">
        <v>65</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CU65">
        <f>ROUND(AT65*Source!I93*AH65*AL65,0)</f>
        <v>24</v>
      </c>
      <c r="CV65">
        <f>ROUND(Y65*Source!I93,7)</f>
        <v>2.8439999999999999</v>
      </c>
      <c r="CW65">
        <v>0</v>
      </c>
      <c r="CX65">
        <f>ROUND(Y65*Source!I93,7)</f>
        <v>2.8439999999999999</v>
      </c>
      <c r="CY65">
        <f>AD65</f>
        <v>9.92</v>
      </c>
      <c r="CZ65">
        <f>AH65</f>
        <v>9.92</v>
      </c>
      <c r="DA65">
        <f>AL65</f>
        <v>1</v>
      </c>
      <c r="DB65">
        <f t="shared" ref="DB65:DB71" si="31">ROUND((ROUND(AT65*CZ65,2)*ROUND(1.2,7)),2)</f>
        <v>28.21</v>
      </c>
      <c r="DC65">
        <f t="shared" ref="DC65:DC71" si="32">ROUND((ROUND(AT65*AG65,2)*ROUND(1.2,7)),2)</f>
        <v>0</v>
      </c>
      <c r="DD65" t="s">
        <v>3</v>
      </c>
      <c r="DE65" t="s">
        <v>3</v>
      </c>
      <c r="DF65">
        <f t="shared" ref="DF65:DF76" si="33">ROUND(ROUND(AE65,2)*CX65,2)</f>
        <v>0</v>
      </c>
      <c r="DG65">
        <f t="shared" ref="DG65:DG76" si="34">ROUND(ROUND(AF65,2)*CX65,2)</f>
        <v>0</v>
      </c>
      <c r="DH65">
        <f t="shared" ref="DH65:DH76" si="35">ROUND(ROUND(AG65,2)*CX65,2)</f>
        <v>0</v>
      </c>
      <c r="DI65">
        <f t="shared" ref="DI65:DI76" si="36">ROUND(ROUND(AH65,2)*CX65,2)</f>
        <v>28.21</v>
      </c>
      <c r="DJ65">
        <f>DI65</f>
        <v>28.21</v>
      </c>
      <c r="DK65">
        <v>0</v>
      </c>
      <c r="DL65" t="s">
        <v>3</v>
      </c>
      <c r="DM65">
        <v>0</v>
      </c>
      <c r="DN65" t="s">
        <v>3</v>
      </c>
      <c r="DO65">
        <v>0</v>
      </c>
    </row>
    <row r="66" spans="1:119" x14ac:dyDescent="0.2">
      <c r="A66">
        <f>ROW(Source!A93)</f>
        <v>93</v>
      </c>
      <c r="B66">
        <v>64973733</v>
      </c>
      <c r="C66">
        <v>64974287</v>
      </c>
      <c r="D66">
        <v>121548</v>
      </c>
      <c r="E66">
        <v>1</v>
      </c>
      <c r="F66">
        <v>1</v>
      </c>
      <c r="G66">
        <v>1</v>
      </c>
      <c r="H66">
        <v>1</v>
      </c>
      <c r="I66" t="s">
        <v>37</v>
      </c>
      <c r="J66" t="s">
        <v>3</v>
      </c>
      <c r="K66" t="s">
        <v>391</v>
      </c>
      <c r="L66">
        <v>608254</v>
      </c>
      <c r="N66">
        <v>1013</v>
      </c>
      <c r="O66" t="s">
        <v>392</v>
      </c>
      <c r="P66" t="s">
        <v>392</v>
      </c>
      <c r="Q66">
        <v>1</v>
      </c>
      <c r="W66">
        <v>0</v>
      </c>
      <c r="X66">
        <v>-185737400</v>
      </c>
      <c r="Y66">
        <f t="shared" si="30"/>
        <v>0.70799999999999996</v>
      </c>
      <c r="AA66">
        <v>0</v>
      </c>
      <c r="AB66">
        <v>0</v>
      </c>
      <c r="AC66">
        <v>0</v>
      </c>
      <c r="AD66">
        <v>0</v>
      </c>
      <c r="AE66">
        <v>0</v>
      </c>
      <c r="AF66">
        <v>0</v>
      </c>
      <c r="AG66">
        <v>0</v>
      </c>
      <c r="AH66">
        <v>0</v>
      </c>
      <c r="AI66">
        <v>1</v>
      </c>
      <c r="AJ66">
        <v>1</v>
      </c>
      <c r="AK66">
        <v>1</v>
      </c>
      <c r="AL66">
        <v>1</v>
      </c>
      <c r="AM66">
        <v>-2</v>
      </c>
      <c r="AN66">
        <v>0</v>
      </c>
      <c r="AO66">
        <v>1</v>
      </c>
      <c r="AP66">
        <v>1</v>
      </c>
      <c r="AQ66">
        <v>0</v>
      </c>
      <c r="AR66">
        <v>0</v>
      </c>
      <c r="AS66" t="s">
        <v>3</v>
      </c>
      <c r="AT66">
        <v>0.59</v>
      </c>
      <c r="AU66" t="s">
        <v>142</v>
      </c>
      <c r="AV66">
        <v>2</v>
      </c>
      <c r="AW66">
        <v>2</v>
      </c>
      <c r="AX66">
        <v>64974301</v>
      </c>
      <c r="AY66">
        <v>1</v>
      </c>
      <c r="AZ66">
        <v>0</v>
      </c>
      <c r="BA66">
        <v>66</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CV66">
        <v>0</v>
      </c>
      <c r="CW66">
        <v>0</v>
      </c>
      <c r="CX66">
        <f>ROUND(Y66*Source!I93,7)</f>
        <v>0.70799999999999996</v>
      </c>
      <c r="CY66">
        <f>AD66</f>
        <v>0</v>
      </c>
      <c r="CZ66">
        <f>AH66</f>
        <v>0</v>
      </c>
      <c r="DA66">
        <f>AL66</f>
        <v>1</v>
      </c>
      <c r="DB66">
        <f t="shared" si="31"/>
        <v>0</v>
      </c>
      <c r="DC66">
        <f t="shared" si="32"/>
        <v>0</v>
      </c>
      <c r="DD66" t="s">
        <v>3</v>
      </c>
      <c r="DE66" t="s">
        <v>3</v>
      </c>
      <c r="DF66">
        <f t="shared" si="33"/>
        <v>0</v>
      </c>
      <c r="DG66">
        <f t="shared" si="34"/>
        <v>0</v>
      </c>
      <c r="DH66">
        <f t="shared" si="35"/>
        <v>0</v>
      </c>
      <c r="DI66">
        <f t="shared" si="36"/>
        <v>0</v>
      </c>
      <c r="DJ66">
        <f>DI66</f>
        <v>0</v>
      </c>
      <c r="DK66">
        <v>0</v>
      </c>
      <c r="DL66" t="s">
        <v>3</v>
      </c>
      <c r="DM66">
        <v>0</v>
      </c>
      <c r="DN66" t="s">
        <v>3</v>
      </c>
      <c r="DO66">
        <v>0</v>
      </c>
    </row>
    <row r="67" spans="1:119" x14ac:dyDescent="0.2">
      <c r="A67">
        <f>ROW(Source!A93)</f>
        <v>93</v>
      </c>
      <c r="B67">
        <v>64973733</v>
      </c>
      <c r="C67">
        <v>64974287</v>
      </c>
      <c r="D67">
        <v>29172362</v>
      </c>
      <c r="E67">
        <v>1</v>
      </c>
      <c r="F67">
        <v>1</v>
      </c>
      <c r="G67">
        <v>1</v>
      </c>
      <c r="H67">
        <v>2</v>
      </c>
      <c r="I67" t="s">
        <v>393</v>
      </c>
      <c r="J67" t="s">
        <v>394</v>
      </c>
      <c r="K67" t="s">
        <v>395</v>
      </c>
      <c r="L67">
        <v>1368</v>
      </c>
      <c r="N67">
        <v>1011</v>
      </c>
      <c r="O67" t="s">
        <v>396</v>
      </c>
      <c r="P67" t="s">
        <v>396</v>
      </c>
      <c r="Q67">
        <v>1</v>
      </c>
      <c r="W67">
        <v>0</v>
      </c>
      <c r="X67">
        <v>783836208</v>
      </c>
      <c r="Y67">
        <f t="shared" si="30"/>
        <v>0.28799999999999998</v>
      </c>
      <c r="AA67">
        <v>0</v>
      </c>
      <c r="AB67">
        <v>134.65</v>
      </c>
      <c r="AC67">
        <v>13.5</v>
      </c>
      <c r="AD67">
        <v>0</v>
      </c>
      <c r="AE67">
        <v>0</v>
      </c>
      <c r="AF67">
        <v>134.65</v>
      </c>
      <c r="AG67">
        <v>13.5</v>
      </c>
      <c r="AH67">
        <v>0</v>
      </c>
      <c r="AI67">
        <v>1</v>
      </c>
      <c r="AJ67">
        <v>1</v>
      </c>
      <c r="AK67">
        <v>1</v>
      </c>
      <c r="AL67">
        <v>1</v>
      </c>
      <c r="AM67">
        <v>-2</v>
      </c>
      <c r="AN67">
        <v>0</v>
      </c>
      <c r="AO67">
        <v>1</v>
      </c>
      <c r="AP67">
        <v>1</v>
      </c>
      <c r="AQ67">
        <v>0</v>
      </c>
      <c r="AR67">
        <v>0</v>
      </c>
      <c r="AS67" t="s">
        <v>3</v>
      </c>
      <c r="AT67">
        <v>0.24</v>
      </c>
      <c r="AU67" t="s">
        <v>142</v>
      </c>
      <c r="AV67">
        <v>0</v>
      </c>
      <c r="AW67">
        <v>2</v>
      </c>
      <c r="AX67">
        <v>64974302</v>
      </c>
      <c r="AY67">
        <v>1</v>
      </c>
      <c r="AZ67">
        <v>0</v>
      </c>
      <c r="BA67">
        <v>67</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CV67">
        <v>0</v>
      </c>
      <c r="CW67">
        <f>ROUND(Y67*Source!I93*DO67,7)</f>
        <v>0</v>
      </c>
      <c r="CX67">
        <f>ROUND(Y67*Source!I93,7)</f>
        <v>0.28799999999999998</v>
      </c>
      <c r="CY67">
        <f>AB67</f>
        <v>134.65</v>
      </c>
      <c r="CZ67">
        <f>AF67</f>
        <v>134.65</v>
      </c>
      <c r="DA67">
        <f>AJ67</f>
        <v>1</v>
      </c>
      <c r="DB67">
        <f t="shared" si="31"/>
        <v>38.78</v>
      </c>
      <c r="DC67">
        <f t="shared" si="32"/>
        <v>3.89</v>
      </c>
      <c r="DD67" t="s">
        <v>3</v>
      </c>
      <c r="DE67" t="s">
        <v>3</v>
      </c>
      <c r="DF67">
        <f t="shared" si="33"/>
        <v>0</v>
      </c>
      <c r="DG67">
        <f t="shared" si="34"/>
        <v>38.78</v>
      </c>
      <c r="DH67">
        <f t="shared" si="35"/>
        <v>3.89</v>
      </c>
      <c r="DI67">
        <f t="shared" si="36"/>
        <v>0</v>
      </c>
      <c r="DJ67">
        <f>DG67</f>
        <v>38.78</v>
      </c>
      <c r="DK67">
        <v>0</v>
      </c>
      <c r="DL67" t="s">
        <v>3</v>
      </c>
      <c r="DM67">
        <v>0</v>
      </c>
      <c r="DN67" t="s">
        <v>3</v>
      </c>
      <c r="DO67">
        <v>0</v>
      </c>
    </row>
    <row r="68" spans="1:119" x14ac:dyDescent="0.2">
      <c r="A68">
        <f>ROW(Source!A93)</f>
        <v>93</v>
      </c>
      <c r="B68">
        <v>64973733</v>
      </c>
      <c r="C68">
        <v>64974287</v>
      </c>
      <c r="D68">
        <v>29172657</v>
      </c>
      <c r="E68">
        <v>1</v>
      </c>
      <c r="F68">
        <v>1</v>
      </c>
      <c r="G68">
        <v>1</v>
      </c>
      <c r="H68">
        <v>2</v>
      </c>
      <c r="I68" t="s">
        <v>417</v>
      </c>
      <c r="J68" t="s">
        <v>418</v>
      </c>
      <c r="K68" t="s">
        <v>419</v>
      </c>
      <c r="L68">
        <v>1368</v>
      </c>
      <c r="N68">
        <v>1011</v>
      </c>
      <c r="O68" t="s">
        <v>396</v>
      </c>
      <c r="P68" t="s">
        <v>396</v>
      </c>
      <c r="Q68">
        <v>1</v>
      </c>
      <c r="W68">
        <v>0</v>
      </c>
      <c r="X68">
        <v>1474986261</v>
      </c>
      <c r="Y68">
        <f t="shared" si="30"/>
        <v>0.94799999999999995</v>
      </c>
      <c r="AA68">
        <v>0</v>
      </c>
      <c r="AB68">
        <v>8.1</v>
      </c>
      <c r="AC68">
        <v>0</v>
      </c>
      <c r="AD68">
        <v>0</v>
      </c>
      <c r="AE68">
        <v>0</v>
      </c>
      <c r="AF68">
        <v>8.1</v>
      </c>
      <c r="AG68">
        <v>0</v>
      </c>
      <c r="AH68">
        <v>0</v>
      </c>
      <c r="AI68">
        <v>1</v>
      </c>
      <c r="AJ68">
        <v>1</v>
      </c>
      <c r="AK68">
        <v>1</v>
      </c>
      <c r="AL68">
        <v>1</v>
      </c>
      <c r="AM68">
        <v>-2</v>
      </c>
      <c r="AN68">
        <v>0</v>
      </c>
      <c r="AO68">
        <v>1</v>
      </c>
      <c r="AP68">
        <v>1</v>
      </c>
      <c r="AQ68">
        <v>0</v>
      </c>
      <c r="AR68">
        <v>0</v>
      </c>
      <c r="AS68" t="s">
        <v>3</v>
      </c>
      <c r="AT68">
        <v>0.79</v>
      </c>
      <c r="AU68" t="s">
        <v>142</v>
      </c>
      <c r="AV68">
        <v>0</v>
      </c>
      <c r="AW68">
        <v>2</v>
      </c>
      <c r="AX68">
        <v>64974303</v>
      </c>
      <c r="AY68">
        <v>1</v>
      </c>
      <c r="AZ68">
        <v>0</v>
      </c>
      <c r="BA68">
        <v>68</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CV68">
        <v>0</v>
      </c>
      <c r="CW68">
        <f>ROUND(Y68*Source!I93*DO68,7)</f>
        <v>0</v>
      </c>
      <c r="CX68">
        <f>ROUND(Y68*Source!I93,7)</f>
        <v>0.94799999999999995</v>
      </c>
      <c r="CY68">
        <f>AB68</f>
        <v>8.1</v>
      </c>
      <c r="CZ68">
        <f>AF68</f>
        <v>8.1</v>
      </c>
      <c r="DA68">
        <f>AJ68</f>
        <v>1</v>
      </c>
      <c r="DB68">
        <f t="shared" si="31"/>
        <v>7.68</v>
      </c>
      <c r="DC68">
        <f t="shared" si="32"/>
        <v>0</v>
      </c>
      <c r="DD68" t="s">
        <v>3</v>
      </c>
      <c r="DE68" t="s">
        <v>3</v>
      </c>
      <c r="DF68">
        <f t="shared" si="33"/>
        <v>0</v>
      </c>
      <c r="DG68">
        <f t="shared" si="34"/>
        <v>7.68</v>
      </c>
      <c r="DH68">
        <f t="shared" si="35"/>
        <v>0</v>
      </c>
      <c r="DI68">
        <f t="shared" si="36"/>
        <v>0</v>
      </c>
      <c r="DJ68">
        <f>DG68</f>
        <v>7.68</v>
      </c>
      <c r="DK68">
        <v>0</v>
      </c>
      <c r="DL68" t="s">
        <v>3</v>
      </c>
      <c r="DM68">
        <v>0</v>
      </c>
      <c r="DN68" t="s">
        <v>3</v>
      </c>
      <c r="DO68">
        <v>0</v>
      </c>
    </row>
    <row r="69" spans="1:119" x14ac:dyDescent="0.2">
      <c r="A69">
        <f>ROW(Source!A93)</f>
        <v>93</v>
      </c>
      <c r="B69">
        <v>64973733</v>
      </c>
      <c r="C69">
        <v>64974287</v>
      </c>
      <c r="D69">
        <v>29172710</v>
      </c>
      <c r="E69">
        <v>1</v>
      </c>
      <c r="F69">
        <v>1</v>
      </c>
      <c r="G69">
        <v>1</v>
      </c>
      <c r="H69">
        <v>2</v>
      </c>
      <c r="I69" t="s">
        <v>420</v>
      </c>
      <c r="J69" t="s">
        <v>421</v>
      </c>
      <c r="K69" t="s">
        <v>422</v>
      </c>
      <c r="L69">
        <v>1368</v>
      </c>
      <c r="N69">
        <v>1011</v>
      </c>
      <c r="O69" t="s">
        <v>396</v>
      </c>
      <c r="P69" t="s">
        <v>396</v>
      </c>
      <c r="Q69">
        <v>1</v>
      </c>
      <c r="W69">
        <v>0</v>
      </c>
      <c r="X69">
        <v>315863809</v>
      </c>
      <c r="Y69">
        <f t="shared" si="30"/>
        <v>0.42</v>
      </c>
      <c r="AA69">
        <v>0</v>
      </c>
      <c r="AB69">
        <v>46.56</v>
      </c>
      <c r="AC69">
        <v>10.06</v>
      </c>
      <c r="AD69">
        <v>0</v>
      </c>
      <c r="AE69">
        <v>0</v>
      </c>
      <c r="AF69">
        <v>46.56</v>
      </c>
      <c r="AG69">
        <v>10.06</v>
      </c>
      <c r="AH69">
        <v>0</v>
      </c>
      <c r="AI69">
        <v>1</v>
      </c>
      <c r="AJ69">
        <v>1</v>
      </c>
      <c r="AK69">
        <v>1</v>
      </c>
      <c r="AL69">
        <v>1</v>
      </c>
      <c r="AM69">
        <v>-2</v>
      </c>
      <c r="AN69">
        <v>0</v>
      </c>
      <c r="AO69">
        <v>1</v>
      </c>
      <c r="AP69">
        <v>1</v>
      </c>
      <c r="AQ69">
        <v>0</v>
      </c>
      <c r="AR69">
        <v>0</v>
      </c>
      <c r="AS69" t="s">
        <v>3</v>
      </c>
      <c r="AT69">
        <v>0.35</v>
      </c>
      <c r="AU69" t="s">
        <v>142</v>
      </c>
      <c r="AV69">
        <v>0</v>
      </c>
      <c r="AW69">
        <v>2</v>
      </c>
      <c r="AX69">
        <v>64974304</v>
      </c>
      <c r="AY69">
        <v>1</v>
      </c>
      <c r="AZ69">
        <v>0</v>
      </c>
      <c r="BA69">
        <v>69</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CV69">
        <v>0</v>
      </c>
      <c r="CW69">
        <f>ROUND(Y69*Source!I93*DO69,7)</f>
        <v>0</v>
      </c>
      <c r="CX69">
        <f>ROUND(Y69*Source!I93,7)</f>
        <v>0.42</v>
      </c>
      <c r="CY69">
        <f>AB69</f>
        <v>46.56</v>
      </c>
      <c r="CZ69">
        <f>AF69</f>
        <v>46.56</v>
      </c>
      <c r="DA69">
        <f>AJ69</f>
        <v>1</v>
      </c>
      <c r="DB69">
        <f t="shared" si="31"/>
        <v>19.559999999999999</v>
      </c>
      <c r="DC69">
        <f t="shared" si="32"/>
        <v>4.22</v>
      </c>
      <c r="DD69" t="s">
        <v>3</v>
      </c>
      <c r="DE69" t="s">
        <v>3</v>
      </c>
      <c r="DF69">
        <f t="shared" si="33"/>
        <v>0</v>
      </c>
      <c r="DG69">
        <f t="shared" si="34"/>
        <v>19.559999999999999</v>
      </c>
      <c r="DH69">
        <f t="shared" si="35"/>
        <v>4.2300000000000004</v>
      </c>
      <c r="DI69">
        <f t="shared" si="36"/>
        <v>0</v>
      </c>
      <c r="DJ69">
        <f>DG69</f>
        <v>19.559999999999999</v>
      </c>
      <c r="DK69">
        <v>0</v>
      </c>
      <c r="DL69" t="s">
        <v>3</v>
      </c>
      <c r="DM69">
        <v>0</v>
      </c>
      <c r="DN69" t="s">
        <v>3</v>
      </c>
      <c r="DO69">
        <v>0</v>
      </c>
    </row>
    <row r="70" spans="1:119" x14ac:dyDescent="0.2">
      <c r="A70">
        <f>ROW(Source!A93)</f>
        <v>93</v>
      </c>
      <c r="B70">
        <v>64973733</v>
      </c>
      <c r="C70">
        <v>64974287</v>
      </c>
      <c r="D70">
        <v>29173040</v>
      </c>
      <c r="E70">
        <v>1</v>
      </c>
      <c r="F70">
        <v>1</v>
      </c>
      <c r="G70">
        <v>1</v>
      </c>
      <c r="H70">
        <v>2</v>
      </c>
      <c r="I70" t="s">
        <v>423</v>
      </c>
      <c r="J70" t="s">
        <v>424</v>
      </c>
      <c r="K70" t="s">
        <v>425</v>
      </c>
      <c r="L70">
        <v>1368</v>
      </c>
      <c r="N70">
        <v>1011</v>
      </c>
      <c r="O70" t="s">
        <v>396</v>
      </c>
      <c r="P70" t="s">
        <v>396</v>
      </c>
      <c r="Q70">
        <v>1</v>
      </c>
      <c r="W70">
        <v>0</v>
      </c>
      <c r="X70">
        <v>786036725</v>
      </c>
      <c r="Y70">
        <f t="shared" si="30"/>
        <v>0.42</v>
      </c>
      <c r="AA70">
        <v>0</v>
      </c>
      <c r="AB70">
        <v>2.99</v>
      </c>
      <c r="AC70">
        <v>0</v>
      </c>
      <c r="AD70">
        <v>0</v>
      </c>
      <c r="AE70">
        <v>0</v>
      </c>
      <c r="AF70">
        <v>2.99</v>
      </c>
      <c r="AG70">
        <v>0</v>
      </c>
      <c r="AH70">
        <v>0</v>
      </c>
      <c r="AI70">
        <v>1</v>
      </c>
      <c r="AJ70">
        <v>1</v>
      </c>
      <c r="AK70">
        <v>1</v>
      </c>
      <c r="AL70">
        <v>1</v>
      </c>
      <c r="AM70">
        <v>-2</v>
      </c>
      <c r="AN70">
        <v>0</v>
      </c>
      <c r="AO70">
        <v>1</v>
      </c>
      <c r="AP70">
        <v>1</v>
      </c>
      <c r="AQ70">
        <v>0</v>
      </c>
      <c r="AR70">
        <v>0</v>
      </c>
      <c r="AS70" t="s">
        <v>3</v>
      </c>
      <c r="AT70">
        <v>0.35</v>
      </c>
      <c r="AU70" t="s">
        <v>142</v>
      </c>
      <c r="AV70">
        <v>0</v>
      </c>
      <c r="AW70">
        <v>2</v>
      </c>
      <c r="AX70">
        <v>64974305</v>
      </c>
      <c r="AY70">
        <v>1</v>
      </c>
      <c r="AZ70">
        <v>0</v>
      </c>
      <c r="BA70">
        <v>70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CV70">
        <v>0</v>
      </c>
      <c r="CW70">
        <f>ROUND(Y70*Source!I93*DO70,7)</f>
        <v>0</v>
      </c>
      <c r="CX70">
        <f>ROUND(Y70*Source!I93,7)</f>
        <v>0.42</v>
      </c>
      <c r="CY70">
        <f>AB70</f>
        <v>2.99</v>
      </c>
      <c r="CZ70">
        <f>AF70</f>
        <v>2.99</v>
      </c>
      <c r="DA70">
        <f>AJ70</f>
        <v>1</v>
      </c>
      <c r="DB70">
        <f t="shared" si="31"/>
        <v>1.26</v>
      </c>
      <c r="DC70">
        <f t="shared" si="32"/>
        <v>0</v>
      </c>
      <c r="DD70" t="s">
        <v>3</v>
      </c>
      <c r="DE70" t="s">
        <v>3</v>
      </c>
      <c r="DF70">
        <f t="shared" si="33"/>
        <v>0</v>
      </c>
      <c r="DG70">
        <f t="shared" si="34"/>
        <v>1.26</v>
      </c>
      <c r="DH70">
        <f t="shared" si="35"/>
        <v>0</v>
      </c>
      <c r="DI70">
        <f t="shared" si="36"/>
        <v>0</v>
      </c>
      <c r="DJ70">
        <f>DG70</f>
        <v>1.26</v>
      </c>
      <c r="DK70">
        <v>0</v>
      </c>
      <c r="DL70" t="s">
        <v>3</v>
      </c>
      <c r="DM70">
        <v>0</v>
      </c>
      <c r="DN70" t="s">
        <v>3</v>
      </c>
      <c r="DO70">
        <v>0</v>
      </c>
    </row>
    <row r="71" spans="1:119" x14ac:dyDescent="0.2">
      <c r="A71">
        <f>ROW(Source!A93)</f>
        <v>93</v>
      </c>
      <c r="B71">
        <v>64973733</v>
      </c>
      <c r="C71">
        <v>64974287</v>
      </c>
      <c r="D71">
        <v>29174913</v>
      </c>
      <c r="E71">
        <v>1</v>
      </c>
      <c r="F71">
        <v>1</v>
      </c>
      <c r="G71">
        <v>1</v>
      </c>
      <c r="H71">
        <v>2</v>
      </c>
      <c r="I71" t="s">
        <v>397</v>
      </c>
      <c r="J71" t="s">
        <v>398</v>
      </c>
      <c r="K71" t="s">
        <v>399</v>
      </c>
      <c r="L71">
        <v>1368</v>
      </c>
      <c r="N71">
        <v>1011</v>
      </c>
      <c r="O71" t="s">
        <v>396</v>
      </c>
      <c r="P71" t="s">
        <v>396</v>
      </c>
      <c r="Q71">
        <v>1</v>
      </c>
      <c r="W71">
        <v>0</v>
      </c>
      <c r="X71">
        <v>1230759911</v>
      </c>
      <c r="Y71">
        <f t="shared" si="30"/>
        <v>0.28799999999999998</v>
      </c>
      <c r="AA71">
        <v>0</v>
      </c>
      <c r="AB71">
        <v>87.17</v>
      </c>
      <c r="AC71">
        <v>11.6</v>
      </c>
      <c r="AD71">
        <v>0</v>
      </c>
      <c r="AE71">
        <v>0</v>
      </c>
      <c r="AF71">
        <v>87.17</v>
      </c>
      <c r="AG71">
        <v>11.6</v>
      </c>
      <c r="AH71">
        <v>0</v>
      </c>
      <c r="AI71">
        <v>1</v>
      </c>
      <c r="AJ71">
        <v>1</v>
      </c>
      <c r="AK71">
        <v>1</v>
      </c>
      <c r="AL71">
        <v>1</v>
      </c>
      <c r="AM71">
        <v>-2</v>
      </c>
      <c r="AN71">
        <v>0</v>
      </c>
      <c r="AO71">
        <v>1</v>
      </c>
      <c r="AP71">
        <v>1</v>
      </c>
      <c r="AQ71">
        <v>0</v>
      </c>
      <c r="AR71">
        <v>0</v>
      </c>
      <c r="AS71" t="s">
        <v>3</v>
      </c>
      <c r="AT71">
        <v>0.24</v>
      </c>
      <c r="AU71" t="s">
        <v>142</v>
      </c>
      <c r="AV71">
        <v>0</v>
      </c>
      <c r="AW71">
        <v>2</v>
      </c>
      <c r="AX71">
        <v>64974306</v>
      </c>
      <c r="AY71">
        <v>1</v>
      </c>
      <c r="AZ71">
        <v>0</v>
      </c>
      <c r="BA71">
        <v>71</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CV71">
        <v>0</v>
      </c>
      <c r="CW71">
        <f>ROUND(Y71*Source!I93*DO71,7)</f>
        <v>0</v>
      </c>
      <c r="CX71">
        <f>ROUND(Y71*Source!I93,7)</f>
        <v>0.28799999999999998</v>
      </c>
      <c r="CY71">
        <f>AB71</f>
        <v>87.17</v>
      </c>
      <c r="CZ71">
        <f>AF71</f>
        <v>87.17</v>
      </c>
      <c r="DA71">
        <f>AJ71</f>
        <v>1</v>
      </c>
      <c r="DB71">
        <f t="shared" si="31"/>
        <v>25.1</v>
      </c>
      <c r="DC71">
        <f t="shared" si="32"/>
        <v>3.34</v>
      </c>
      <c r="DD71" t="s">
        <v>3</v>
      </c>
      <c r="DE71" t="s">
        <v>3</v>
      </c>
      <c r="DF71">
        <f t="shared" si="33"/>
        <v>0</v>
      </c>
      <c r="DG71">
        <f t="shared" si="34"/>
        <v>25.1</v>
      </c>
      <c r="DH71">
        <f t="shared" si="35"/>
        <v>3.34</v>
      </c>
      <c r="DI71">
        <f t="shared" si="36"/>
        <v>0</v>
      </c>
      <c r="DJ71">
        <f>DG71</f>
        <v>25.1</v>
      </c>
      <c r="DK71">
        <v>0</v>
      </c>
      <c r="DL71" t="s">
        <v>3</v>
      </c>
      <c r="DM71">
        <v>0</v>
      </c>
      <c r="DN71" t="s">
        <v>3</v>
      </c>
      <c r="DO71">
        <v>0</v>
      </c>
    </row>
    <row r="72" spans="1:119" x14ac:dyDescent="0.2">
      <c r="A72">
        <f>ROW(Source!A93)</f>
        <v>93</v>
      </c>
      <c r="B72">
        <v>64973733</v>
      </c>
      <c r="C72">
        <v>64974287</v>
      </c>
      <c r="D72">
        <v>29113386</v>
      </c>
      <c r="E72">
        <v>1</v>
      </c>
      <c r="F72">
        <v>1</v>
      </c>
      <c r="G72">
        <v>1</v>
      </c>
      <c r="H72">
        <v>3</v>
      </c>
      <c r="I72" t="s">
        <v>426</v>
      </c>
      <c r="J72" t="s">
        <v>427</v>
      </c>
      <c r="K72" t="s">
        <v>428</v>
      </c>
      <c r="L72">
        <v>1348</v>
      </c>
      <c r="N72">
        <v>1009</v>
      </c>
      <c r="O72" t="s">
        <v>429</v>
      </c>
      <c r="P72" t="s">
        <v>429</v>
      </c>
      <c r="Q72">
        <v>1000</v>
      </c>
      <c r="W72">
        <v>0</v>
      </c>
      <c r="X72">
        <v>-1452013394</v>
      </c>
      <c r="Y72">
        <f>AT72</f>
        <v>2.9999999999999997E-4</v>
      </c>
      <c r="AA72">
        <v>5000.01</v>
      </c>
      <c r="AB72">
        <v>0</v>
      </c>
      <c r="AC72">
        <v>0</v>
      </c>
      <c r="AD72">
        <v>0</v>
      </c>
      <c r="AE72">
        <v>5000.01</v>
      </c>
      <c r="AF72">
        <v>0</v>
      </c>
      <c r="AG72">
        <v>0</v>
      </c>
      <c r="AH72">
        <v>0</v>
      </c>
      <c r="AI72">
        <v>1</v>
      </c>
      <c r="AJ72">
        <v>1</v>
      </c>
      <c r="AK72">
        <v>1</v>
      </c>
      <c r="AL72">
        <v>1</v>
      </c>
      <c r="AM72">
        <v>-2</v>
      </c>
      <c r="AN72">
        <v>0</v>
      </c>
      <c r="AO72">
        <v>1</v>
      </c>
      <c r="AP72">
        <v>1</v>
      </c>
      <c r="AQ72">
        <v>0</v>
      </c>
      <c r="AR72">
        <v>0</v>
      </c>
      <c r="AS72" t="s">
        <v>3</v>
      </c>
      <c r="AT72">
        <v>2.9999999999999997E-4</v>
      </c>
      <c r="AU72" t="s">
        <v>3</v>
      </c>
      <c r="AV72">
        <v>0</v>
      </c>
      <c r="AW72">
        <v>2</v>
      </c>
      <c r="AX72">
        <v>64974307</v>
      </c>
      <c r="AY72">
        <v>1</v>
      </c>
      <c r="AZ72">
        <v>0</v>
      </c>
      <c r="BA72">
        <v>72</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CV72">
        <v>0</v>
      </c>
      <c r="CW72">
        <v>0</v>
      </c>
      <c r="CX72">
        <f>ROUND(Y72*Source!I93,7)</f>
        <v>2.9999999999999997E-4</v>
      </c>
      <c r="CY72">
        <f>AA72</f>
        <v>5000.01</v>
      </c>
      <c r="CZ72">
        <f>AE72</f>
        <v>5000.01</v>
      </c>
      <c r="DA72">
        <f>AI72</f>
        <v>1</v>
      </c>
      <c r="DB72">
        <f>ROUND(ROUND(AT72*CZ72,2),2)</f>
        <v>1.5</v>
      </c>
      <c r="DC72">
        <f>ROUND(ROUND(AT72*AG72,2),2)</f>
        <v>0</v>
      </c>
      <c r="DD72" t="s">
        <v>3</v>
      </c>
      <c r="DE72" t="s">
        <v>3</v>
      </c>
      <c r="DF72">
        <f t="shared" si="33"/>
        <v>1.5</v>
      </c>
      <c r="DG72">
        <f t="shared" si="34"/>
        <v>0</v>
      </c>
      <c r="DH72">
        <f t="shared" si="35"/>
        <v>0</v>
      </c>
      <c r="DI72">
        <f t="shared" si="36"/>
        <v>0</v>
      </c>
      <c r="DJ72">
        <f>DF72</f>
        <v>1.5</v>
      </c>
      <c r="DK72">
        <v>0</v>
      </c>
      <c r="DL72" t="s">
        <v>3</v>
      </c>
      <c r="DM72">
        <v>0</v>
      </c>
      <c r="DN72" t="s">
        <v>3</v>
      </c>
      <c r="DO72">
        <v>0</v>
      </c>
    </row>
    <row r="73" spans="1:119" x14ac:dyDescent="0.2">
      <c r="A73">
        <f>ROW(Source!A93)</f>
        <v>93</v>
      </c>
      <c r="B73">
        <v>64973733</v>
      </c>
      <c r="C73">
        <v>64974287</v>
      </c>
      <c r="D73">
        <v>29113980</v>
      </c>
      <c r="E73">
        <v>1</v>
      </c>
      <c r="F73">
        <v>1</v>
      </c>
      <c r="G73">
        <v>1</v>
      </c>
      <c r="H73">
        <v>3</v>
      </c>
      <c r="I73" t="s">
        <v>430</v>
      </c>
      <c r="J73" t="s">
        <v>431</v>
      </c>
      <c r="K73" t="s">
        <v>432</v>
      </c>
      <c r="L73">
        <v>1346</v>
      </c>
      <c r="N73">
        <v>1009</v>
      </c>
      <c r="O73" t="s">
        <v>403</v>
      </c>
      <c r="P73" t="s">
        <v>403</v>
      </c>
      <c r="Q73">
        <v>1</v>
      </c>
      <c r="W73">
        <v>0</v>
      </c>
      <c r="X73">
        <v>-1805966371</v>
      </c>
      <c r="Y73">
        <f>AT73</f>
        <v>0.15</v>
      </c>
      <c r="AA73">
        <v>14.31</v>
      </c>
      <c r="AB73">
        <v>0</v>
      </c>
      <c r="AC73">
        <v>0</v>
      </c>
      <c r="AD73">
        <v>0</v>
      </c>
      <c r="AE73">
        <v>14.31</v>
      </c>
      <c r="AF73">
        <v>0</v>
      </c>
      <c r="AG73">
        <v>0</v>
      </c>
      <c r="AH73">
        <v>0</v>
      </c>
      <c r="AI73">
        <v>1</v>
      </c>
      <c r="AJ73">
        <v>1</v>
      </c>
      <c r="AK73">
        <v>1</v>
      </c>
      <c r="AL73">
        <v>1</v>
      </c>
      <c r="AM73">
        <v>-2</v>
      </c>
      <c r="AN73">
        <v>0</v>
      </c>
      <c r="AO73">
        <v>1</v>
      </c>
      <c r="AP73">
        <v>1</v>
      </c>
      <c r="AQ73">
        <v>0</v>
      </c>
      <c r="AR73">
        <v>0</v>
      </c>
      <c r="AS73" t="s">
        <v>3</v>
      </c>
      <c r="AT73">
        <v>0.15</v>
      </c>
      <c r="AU73" t="s">
        <v>3</v>
      </c>
      <c r="AV73">
        <v>0</v>
      </c>
      <c r="AW73">
        <v>2</v>
      </c>
      <c r="AX73">
        <v>64974308</v>
      </c>
      <c r="AY73">
        <v>1</v>
      </c>
      <c r="AZ73">
        <v>0</v>
      </c>
      <c r="BA73">
        <v>73</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CV73">
        <v>0</v>
      </c>
      <c r="CW73">
        <v>0</v>
      </c>
      <c r="CX73">
        <f>ROUND(Y73*Source!I93,7)</f>
        <v>0.15</v>
      </c>
      <c r="CY73">
        <f>AA73</f>
        <v>14.31</v>
      </c>
      <c r="CZ73">
        <f>AE73</f>
        <v>14.31</v>
      </c>
      <c r="DA73">
        <f>AI73</f>
        <v>1</v>
      </c>
      <c r="DB73">
        <f>ROUND(ROUND(AT73*CZ73,2),2)</f>
        <v>2.15</v>
      </c>
      <c r="DC73">
        <f>ROUND(ROUND(AT73*AG73,2),2)</f>
        <v>0</v>
      </c>
      <c r="DD73" t="s">
        <v>3</v>
      </c>
      <c r="DE73" t="s">
        <v>3</v>
      </c>
      <c r="DF73">
        <f t="shared" si="33"/>
        <v>2.15</v>
      </c>
      <c r="DG73">
        <f t="shared" si="34"/>
        <v>0</v>
      </c>
      <c r="DH73">
        <f t="shared" si="35"/>
        <v>0</v>
      </c>
      <c r="DI73">
        <f t="shared" si="36"/>
        <v>0</v>
      </c>
      <c r="DJ73">
        <f>DF73</f>
        <v>2.15</v>
      </c>
      <c r="DK73">
        <v>0</v>
      </c>
      <c r="DL73" t="s">
        <v>3</v>
      </c>
      <c r="DM73">
        <v>0</v>
      </c>
      <c r="DN73" t="s">
        <v>3</v>
      </c>
      <c r="DO73">
        <v>0</v>
      </c>
    </row>
    <row r="74" spans="1:119" x14ac:dyDescent="0.2">
      <c r="A74">
        <f>ROW(Source!A93)</f>
        <v>93</v>
      </c>
      <c r="B74">
        <v>64973733</v>
      </c>
      <c r="C74">
        <v>64974287</v>
      </c>
      <c r="D74">
        <v>29114246</v>
      </c>
      <c r="E74">
        <v>1</v>
      </c>
      <c r="F74">
        <v>1</v>
      </c>
      <c r="G74">
        <v>1</v>
      </c>
      <c r="H74">
        <v>3</v>
      </c>
      <c r="I74" t="s">
        <v>400</v>
      </c>
      <c r="J74" t="s">
        <v>401</v>
      </c>
      <c r="K74" t="s">
        <v>402</v>
      </c>
      <c r="L74">
        <v>1346</v>
      </c>
      <c r="N74">
        <v>1009</v>
      </c>
      <c r="O74" t="s">
        <v>403</v>
      </c>
      <c r="P74" t="s">
        <v>403</v>
      </c>
      <c r="Q74">
        <v>1</v>
      </c>
      <c r="W74">
        <v>0</v>
      </c>
      <c r="X74">
        <v>30920770</v>
      </c>
      <c r="Y74">
        <f>AT74</f>
        <v>0.1</v>
      </c>
      <c r="AA74">
        <v>9.0399999999999991</v>
      </c>
      <c r="AB74">
        <v>0</v>
      </c>
      <c r="AC74">
        <v>0</v>
      </c>
      <c r="AD74">
        <v>0</v>
      </c>
      <c r="AE74">
        <v>9.0399999999999991</v>
      </c>
      <c r="AF74">
        <v>0</v>
      </c>
      <c r="AG74">
        <v>0</v>
      </c>
      <c r="AH74">
        <v>0</v>
      </c>
      <c r="AI74">
        <v>1</v>
      </c>
      <c r="AJ74">
        <v>1</v>
      </c>
      <c r="AK74">
        <v>1</v>
      </c>
      <c r="AL74">
        <v>1</v>
      </c>
      <c r="AM74">
        <v>-2</v>
      </c>
      <c r="AN74">
        <v>0</v>
      </c>
      <c r="AO74">
        <v>1</v>
      </c>
      <c r="AP74">
        <v>1</v>
      </c>
      <c r="AQ74">
        <v>0</v>
      </c>
      <c r="AR74">
        <v>0</v>
      </c>
      <c r="AS74" t="s">
        <v>3</v>
      </c>
      <c r="AT74">
        <v>0.1</v>
      </c>
      <c r="AU74" t="s">
        <v>3</v>
      </c>
      <c r="AV74">
        <v>0</v>
      </c>
      <c r="AW74">
        <v>2</v>
      </c>
      <c r="AX74">
        <v>64974309</v>
      </c>
      <c r="AY74">
        <v>1</v>
      </c>
      <c r="AZ74">
        <v>0</v>
      </c>
      <c r="BA74">
        <v>74</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CV74">
        <v>0</v>
      </c>
      <c r="CW74">
        <v>0</v>
      </c>
      <c r="CX74">
        <f>ROUND(Y74*Source!I93,7)</f>
        <v>0.1</v>
      </c>
      <c r="CY74">
        <f>AA74</f>
        <v>9.0399999999999991</v>
      </c>
      <c r="CZ74">
        <f>AE74</f>
        <v>9.0399999999999991</v>
      </c>
      <c r="DA74">
        <f>AI74</f>
        <v>1</v>
      </c>
      <c r="DB74">
        <f>ROUND(ROUND(AT74*CZ74,2),2)</f>
        <v>0.9</v>
      </c>
      <c r="DC74">
        <f>ROUND(ROUND(AT74*AG74,2),2)</f>
        <v>0</v>
      </c>
      <c r="DD74" t="s">
        <v>3</v>
      </c>
      <c r="DE74" t="s">
        <v>3</v>
      </c>
      <c r="DF74">
        <f t="shared" si="33"/>
        <v>0.9</v>
      </c>
      <c r="DG74">
        <f t="shared" si="34"/>
        <v>0</v>
      </c>
      <c r="DH74">
        <f t="shared" si="35"/>
        <v>0</v>
      </c>
      <c r="DI74">
        <f t="shared" si="36"/>
        <v>0</v>
      </c>
      <c r="DJ74">
        <f>DF74</f>
        <v>0.9</v>
      </c>
      <c r="DK74">
        <v>0</v>
      </c>
      <c r="DL74" t="s">
        <v>3</v>
      </c>
      <c r="DM74">
        <v>0</v>
      </c>
      <c r="DN74" t="s">
        <v>3</v>
      </c>
      <c r="DO74">
        <v>0</v>
      </c>
    </row>
    <row r="75" spans="1:119" x14ac:dyDescent="0.2">
      <c r="A75">
        <f>ROW(Source!A93)</f>
        <v>93</v>
      </c>
      <c r="B75">
        <v>64973733</v>
      </c>
      <c r="C75">
        <v>64974287</v>
      </c>
      <c r="D75">
        <v>29110426</v>
      </c>
      <c r="E75">
        <v>1</v>
      </c>
      <c r="F75">
        <v>1</v>
      </c>
      <c r="G75">
        <v>1</v>
      </c>
      <c r="H75">
        <v>3</v>
      </c>
      <c r="I75" t="s">
        <v>433</v>
      </c>
      <c r="J75" t="s">
        <v>434</v>
      </c>
      <c r="K75" t="s">
        <v>435</v>
      </c>
      <c r="L75">
        <v>1346</v>
      </c>
      <c r="N75">
        <v>1009</v>
      </c>
      <c r="O75" t="s">
        <v>403</v>
      </c>
      <c r="P75" t="s">
        <v>403</v>
      </c>
      <c r="Q75">
        <v>1</v>
      </c>
      <c r="W75">
        <v>0</v>
      </c>
      <c r="X75">
        <v>-1768004575</v>
      </c>
      <c r="Y75">
        <f>AT75</f>
        <v>0.05</v>
      </c>
      <c r="AA75">
        <v>28.67</v>
      </c>
      <c r="AB75">
        <v>0</v>
      </c>
      <c r="AC75">
        <v>0</v>
      </c>
      <c r="AD75">
        <v>0</v>
      </c>
      <c r="AE75">
        <v>28.67</v>
      </c>
      <c r="AF75">
        <v>0</v>
      </c>
      <c r="AG75">
        <v>0</v>
      </c>
      <c r="AH75">
        <v>0</v>
      </c>
      <c r="AI75">
        <v>1</v>
      </c>
      <c r="AJ75">
        <v>1</v>
      </c>
      <c r="AK75">
        <v>1</v>
      </c>
      <c r="AL75">
        <v>1</v>
      </c>
      <c r="AM75">
        <v>-2</v>
      </c>
      <c r="AN75">
        <v>0</v>
      </c>
      <c r="AO75">
        <v>1</v>
      </c>
      <c r="AP75">
        <v>1</v>
      </c>
      <c r="AQ75">
        <v>0</v>
      </c>
      <c r="AR75">
        <v>0</v>
      </c>
      <c r="AS75" t="s">
        <v>3</v>
      </c>
      <c r="AT75">
        <v>0.05</v>
      </c>
      <c r="AU75" t="s">
        <v>3</v>
      </c>
      <c r="AV75">
        <v>0</v>
      </c>
      <c r="AW75">
        <v>2</v>
      </c>
      <c r="AX75">
        <v>64974310</v>
      </c>
      <c r="AY75">
        <v>1</v>
      </c>
      <c r="AZ75">
        <v>0</v>
      </c>
      <c r="BA75">
        <v>75</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CV75">
        <v>0</v>
      </c>
      <c r="CW75">
        <v>0</v>
      </c>
      <c r="CX75">
        <f>ROUND(Y75*Source!I93,7)</f>
        <v>0.05</v>
      </c>
      <c r="CY75">
        <f>AA75</f>
        <v>28.67</v>
      </c>
      <c r="CZ75">
        <f>AE75</f>
        <v>28.67</v>
      </c>
      <c r="DA75">
        <f>AI75</f>
        <v>1</v>
      </c>
      <c r="DB75">
        <f>ROUND(ROUND(AT75*CZ75,2),2)</f>
        <v>1.43</v>
      </c>
      <c r="DC75">
        <f>ROUND(ROUND(AT75*AG75,2),2)</f>
        <v>0</v>
      </c>
      <c r="DD75" t="s">
        <v>3</v>
      </c>
      <c r="DE75" t="s">
        <v>3</v>
      </c>
      <c r="DF75">
        <f t="shared" si="33"/>
        <v>1.43</v>
      </c>
      <c r="DG75">
        <f t="shared" si="34"/>
        <v>0</v>
      </c>
      <c r="DH75">
        <f t="shared" si="35"/>
        <v>0</v>
      </c>
      <c r="DI75">
        <f t="shared" si="36"/>
        <v>0</v>
      </c>
      <c r="DJ75">
        <f>DF75</f>
        <v>1.43</v>
      </c>
      <c r="DK75">
        <v>0</v>
      </c>
      <c r="DL75" t="s">
        <v>3</v>
      </c>
      <c r="DM75">
        <v>0</v>
      </c>
      <c r="DN75" t="s">
        <v>3</v>
      </c>
      <c r="DO75">
        <v>0</v>
      </c>
    </row>
    <row r="76" spans="1:119" x14ac:dyDescent="0.2">
      <c r="A76">
        <f>ROW(Source!A93)</f>
        <v>93</v>
      </c>
      <c r="B76">
        <v>64973733</v>
      </c>
      <c r="C76">
        <v>64974287</v>
      </c>
      <c r="D76">
        <v>29171808</v>
      </c>
      <c r="E76">
        <v>1</v>
      </c>
      <c r="F76">
        <v>1</v>
      </c>
      <c r="G76">
        <v>1</v>
      </c>
      <c r="H76">
        <v>3</v>
      </c>
      <c r="I76" t="s">
        <v>404</v>
      </c>
      <c r="J76" t="s">
        <v>405</v>
      </c>
      <c r="K76" t="s">
        <v>406</v>
      </c>
      <c r="L76">
        <v>1374</v>
      </c>
      <c r="N76">
        <v>1013</v>
      </c>
      <c r="O76" t="s">
        <v>407</v>
      </c>
      <c r="P76" t="s">
        <v>407</v>
      </c>
      <c r="Q76">
        <v>1</v>
      </c>
      <c r="W76">
        <v>0</v>
      </c>
      <c r="X76">
        <v>-915781824</v>
      </c>
      <c r="Y76">
        <f>AT76</f>
        <v>0.47</v>
      </c>
      <c r="AA76">
        <v>1</v>
      </c>
      <c r="AB76">
        <v>0</v>
      </c>
      <c r="AC76">
        <v>0</v>
      </c>
      <c r="AD76">
        <v>0</v>
      </c>
      <c r="AE76">
        <v>1</v>
      </c>
      <c r="AF76">
        <v>0</v>
      </c>
      <c r="AG76">
        <v>0</v>
      </c>
      <c r="AH76">
        <v>0</v>
      </c>
      <c r="AI76">
        <v>1</v>
      </c>
      <c r="AJ76">
        <v>1</v>
      </c>
      <c r="AK76">
        <v>1</v>
      </c>
      <c r="AL76">
        <v>1</v>
      </c>
      <c r="AM76">
        <v>-2</v>
      </c>
      <c r="AN76">
        <v>0</v>
      </c>
      <c r="AO76">
        <v>1</v>
      </c>
      <c r="AP76">
        <v>1</v>
      </c>
      <c r="AQ76">
        <v>0</v>
      </c>
      <c r="AR76">
        <v>0</v>
      </c>
      <c r="AS76" t="s">
        <v>3</v>
      </c>
      <c r="AT76">
        <v>0.47</v>
      </c>
      <c r="AU76" t="s">
        <v>3</v>
      </c>
      <c r="AV76">
        <v>0</v>
      </c>
      <c r="AW76">
        <v>2</v>
      </c>
      <c r="AX76">
        <v>64974311</v>
      </c>
      <c r="AY76">
        <v>1</v>
      </c>
      <c r="AZ76">
        <v>0</v>
      </c>
      <c r="BA76">
        <v>76</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CV76">
        <v>0</v>
      </c>
      <c r="CW76">
        <v>0</v>
      </c>
      <c r="CX76">
        <f>ROUND(Y76*Source!I93,7)</f>
        <v>0.47</v>
      </c>
      <c r="CY76">
        <f>AA76</f>
        <v>1</v>
      </c>
      <c r="CZ76">
        <f>AE76</f>
        <v>1</v>
      </c>
      <c r="DA76">
        <f>AI76</f>
        <v>1</v>
      </c>
      <c r="DB76">
        <f>ROUND(ROUND(AT76*CZ76,2),2)</f>
        <v>0.47</v>
      </c>
      <c r="DC76">
        <f>ROUND(ROUND(AT76*AG76,2),2)</f>
        <v>0</v>
      </c>
      <c r="DD76" t="s">
        <v>3</v>
      </c>
      <c r="DE76" t="s">
        <v>3</v>
      </c>
      <c r="DF76">
        <f t="shared" si="33"/>
        <v>0.47</v>
      </c>
      <c r="DG76">
        <f t="shared" si="34"/>
        <v>0</v>
      </c>
      <c r="DH76">
        <f t="shared" si="35"/>
        <v>0</v>
      </c>
      <c r="DI76">
        <f t="shared" si="36"/>
        <v>0</v>
      </c>
      <c r="DJ76">
        <f>DF76</f>
        <v>0.47</v>
      </c>
      <c r="DK76">
        <v>0</v>
      </c>
      <c r="DL76" t="s">
        <v>3</v>
      </c>
      <c r="DM76">
        <v>0</v>
      </c>
      <c r="DN76" t="s">
        <v>3</v>
      </c>
      <c r="DO76">
        <v>0</v>
      </c>
    </row>
    <row r="77" spans="1:119" x14ac:dyDescent="0.2">
      <c r="A77">
        <f>ROW(Source!A94)</f>
        <v>94</v>
      </c>
      <c r="B77">
        <v>64973731</v>
      </c>
      <c r="C77">
        <v>64974287</v>
      </c>
      <c r="D77">
        <v>29364679</v>
      </c>
      <c r="E77">
        <v>1</v>
      </c>
      <c r="F77">
        <v>1</v>
      </c>
      <c r="G77">
        <v>1</v>
      </c>
      <c r="H77">
        <v>1</v>
      </c>
      <c r="I77" t="s">
        <v>415</v>
      </c>
      <c r="J77" t="s">
        <v>3</v>
      </c>
      <c r="K77" t="s">
        <v>416</v>
      </c>
      <c r="L77">
        <v>1369</v>
      </c>
      <c r="N77">
        <v>1013</v>
      </c>
      <c r="O77" t="s">
        <v>390</v>
      </c>
      <c r="P77" t="s">
        <v>390</v>
      </c>
      <c r="Q77">
        <v>1</v>
      </c>
      <c r="W77">
        <v>0</v>
      </c>
      <c r="X77">
        <v>931378261</v>
      </c>
      <c r="Y77">
        <f t="shared" ref="Y77:Y83" si="37">(AT77*ROUND(1.2,7))</f>
        <v>2.8439999999999999</v>
      </c>
      <c r="AA77">
        <v>0</v>
      </c>
      <c r="AB77">
        <v>0</v>
      </c>
      <c r="AC77">
        <v>0</v>
      </c>
      <c r="AD77">
        <v>9.92</v>
      </c>
      <c r="AE77">
        <v>0</v>
      </c>
      <c r="AF77">
        <v>0</v>
      </c>
      <c r="AG77">
        <v>0</v>
      </c>
      <c r="AH77">
        <v>9.92</v>
      </c>
      <c r="AI77">
        <v>1</v>
      </c>
      <c r="AJ77">
        <v>1</v>
      </c>
      <c r="AK77">
        <v>1</v>
      </c>
      <c r="AL77">
        <v>1</v>
      </c>
      <c r="AM77">
        <v>5</v>
      </c>
      <c r="AN77">
        <v>0</v>
      </c>
      <c r="AO77">
        <v>1</v>
      </c>
      <c r="AP77">
        <v>1</v>
      </c>
      <c r="AQ77">
        <v>0</v>
      </c>
      <c r="AR77">
        <v>0</v>
      </c>
      <c r="AS77" t="s">
        <v>3</v>
      </c>
      <c r="AT77">
        <v>2.37</v>
      </c>
      <c r="AU77" t="s">
        <v>142</v>
      </c>
      <c r="AV77">
        <v>1</v>
      </c>
      <c r="AW77">
        <v>2</v>
      </c>
      <c r="AX77">
        <v>64974300</v>
      </c>
      <c r="AY77">
        <v>1</v>
      </c>
      <c r="AZ77">
        <v>0</v>
      </c>
      <c r="BA77">
        <v>77</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CU77">
        <f>ROUND(AT77*Source!I94*AH77*AL77,0)</f>
        <v>24</v>
      </c>
      <c r="CV77">
        <f>ROUND(Y77*Source!I94,7)</f>
        <v>2.8439999999999999</v>
      </c>
      <c r="CW77">
        <v>0</v>
      </c>
      <c r="CX77">
        <f>ROUND(Y77*Source!I94,7)</f>
        <v>2.8439999999999999</v>
      </c>
      <c r="CY77">
        <f>AD77</f>
        <v>9.92</v>
      </c>
      <c r="CZ77">
        <f>AH77</f>
        <v>9.92</v>
      </c>
      <c r="DA77">
        <f>AL77</f>
        <v>1</v>
      </c>
      <c r="DB77">
        <f t="shared" ref="DB77:DB83" si="38">ROUND((ROUND(AT77*CZ77,2)*ROUND(1.2,7)),2)</f>
        <v>28.21</v>
      </c>
      <c r="DC77">
        <f t="shared" ref="DC77:DC83" si="39">ROUND((ROUND(AT77*AG77,2)*ROUND(1.2,7)),2)</f>
        <v>0</v>
      </c>
      <c r="DD77" t="s">
        <v>3</v>
      </c>
      <c r="DE77" t="s">
        <v>3</v>
      </c>
      <c r="DF77">
        <f t="shared" ref="DF77:DF83" si="40">ROUND(ROUND(AE77,0)*CX77,0)</f>
        <v>0</v>
      </c>
      <c r="DG77">
        <f>ROUND(ROUND(AF77,0)*CX77,0)</f>
        <v>0</v>
      </c>
      <c r="DH77">
        <f>ROUND(ROUND(AG77,0)*CX77,0)</f>
        <v>0</v>
      </c>
      <c r="DI77">
        <f t="shared" ref="DI77:DI88" si="41">ROUND(ROUND(AH77,0)*CX77,0)</f>
        <v>28</v>
      </c>
      <c r="DJ77">
        <f>DI77</f>
        <v>28</v>
      </c>
      <c r="DK77">
        <v>0</v>
      </c>
      <c r="DL77" t="s">
        <v>3</v>
      </c>
      <c r="DM77">
        <v>0</v>
      </c>
      <c r="DN77" t="s">
        <v>3</v>
      </c>
      <c r="DO77">
        <v>0</v>
      </c>
    </row>
    <row r="78" spans="1:119" x14ac:dyDescent="0.2">
      <c r="A78">
        <f>ROW(Source!A94)</f>
        <v>94</v>
      </c>
      <c r="B78">
        <v>64973731</v>
      </c>
      <c r="C78">
        <v>64974287</v>
      </c>
      <c r="D78">
        <v>121548</v>
      </c>
      <c r="E78">
        <v>1</v>
      </c>
      <c r="F78">
        <v>1</v>
      </c>
      <c r="G78">
        <v>1</v>
      </c>
      <c r="H78">
        <v>1</v>
      </c>
      <c r="I78" t="s">
        <v>37</v>
      </c>
      <c r="J78" t="s">
        <v>3</v>
      </c>
      <c r="K78" t="s">
        <v>391</v>
      </c>
      <c r="L78">
        <v>608254</v>
      </c>
      <c r="N78">
        <v>1013</v>
      </c>
      <c r="O78" t="s">
        <v>392</v>
      </c>
      <c r="P78" t="s">
        <v>392</v>
      </c>
      <c r="Q78">
        <v>1</v>
      </c>
      <c r="W78">
        <v>0</v>
      </c>
      <c r="X78">
        <v>-185737400</v>
      </c>
      <c r="Y78">
        <f t="shared" si="37"/>
        <v>0.70799999999999996</v>
      </c>
      <c r="AA78">
        <v>0</v>
      </c>
      <c r="AB78">
        <v>0</v>
      </c>
      <c r="AC78">
        <v>0</v>
      </c>
      <c r="AD78">
        <v>0</v>
      </c>
      <c r="AE78">
        <v>0</v>
      </c>
      <c r="AF78">
        <v>0</v>
      </c>
      <c r="AG78">
        <v>0</v>
      </c>
      <c r="AH78">
        <v>0</v>
      </c>
      <c r="AI78">
        <v>1</v>
      </c>
      <c r="AJ78">
        <v>1</v>
      </c>
      <c r="AK78">
        <v>1</v>
      </c>
      <c r="AL78">
        <v>1</v>
      </c>
      <c r="AM78">
        <v>5</v>
      </c>
      <c r="AN78">
        <v>0</v>
      </c>
      <c r="AO78">
        <v>1</v>
      </c>
      <c r="AP78">
        <v>1</v>
      </c>
      <c r="AQ78">
        <v>0</v>
      </c>
      <c r="AR78">
        <v>0</v>
      </c>
      <c r="AS78" t="s">
        <v>3</v>
      </c>
      <c r="AT78">
        <v>0.59</v>
      </c>
      <c r="AU78" t="s">
        <v>142</v>
      </c>
      <c r="AV78">
        <v>2</v>
      </c>
      <c r="AW78">
        <v>2</v>
      </c>
      <c r="AX78">
        <v>64974301</v>
      </c>
      <c r="AY78">
        <v>1</v>
      </c>
      <c r="AZ78">
        <v>0</v>
      </c>
      <c r="BA78">
        <v>78</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CV78">
        <v>0</v>
      </c>
      <c r="CW78">
        <v>0</v>
      </c>
      <c r="CX78">
        <f>ROUND(Y78*Source!I94,7)</f>
        <v>0.70799999999999996</v>
      </c>
      <c r="CY78">
        <f>AD78</f>
        <v>0</v>
      </c>
      <c r="CZ78">
        <f>AH78</f>
        <v>0</v>
      </c>
      <c r="DA78">
        <f>AL78</f>
        <v>1</v>
      </c>
      <c r="DB78">
        <f t="shared" si="38"/>
        <v>0</v>
      </c>
      <c r="DC78">
        <f t="shared" si="39"/>
        <v>0</v>
      </c>
      <c r="DD78" t="s">
        <v>3</v>
      </c>
      <c r="DE78" t="s">
        <v>3</v>
      </c>
      <c r="DF78">
        <f t="shared" si="40"/>
        <v>0</v>
      </c>
      <c r="DG78">
        <f>ROUND(ROUND(AF78,0)*CX78,0)</f>
        <v>0</v>
      </c>
      <c r="DH78">
        <f>ROUND(ROUND(AG78,0)*CX78,0)</f>
        <v>0</v>
      </c>
      <c r="DI78">
        <f t="shared" si="41"/>
        <v>0</v>
      </c>
      <c r="DJ78">
        <f>DI78</f>
        <v>0</v>
      </c>
      <c r="DK78">
        <v>0</v>
      </c>
      <c r="DL78" t="s">
        <v>3</v>
      </c>
      <c r="DM78">
        <v>0</v>
      </c>
      <c r="DN78" t="s">
        <v>3</v>
      </c>
      <c r="DO78">
        <v>0</v>
      </c>
    </row>
    <row r="79" spans="1:119" x14ac:dyDescent="0.2">
      <c r="A79">
        <f>ROW(Source!A94)</f>
        <v>94</v>
      </c>
      <c r="B79">
        <v>64973731</v>
      </c>
      <c r="C79">
        <v>64974287</v>
      </c>
      <c r="D79">
        <v>29172362</v>
      </c>
      <c r="E79">
        <v>1</v>
      </c>
      <c r="F79">
        <v>1</v>
      </c>
      <c r="G79">
        <v>1</v>
      </c>
      <c r="H79">
        <v>2</v>
      </c>
      <c r="I79" t="s">
        <v>393</v>
      </c>
      <c r="J79" t="s">
        <v>394</v>
      </c>
      <c r="K79" t="s">
        <v>395</v>
      </c>
      <c r="L79">
        <v>1368</v>
      </c>
      <c r="N79">
        <v>1011</v>
      </c>
      <c r="O79" t="s">
        <v>396</v>
      </c>
      <c r="P79" t="s">
        <v>396</v>
      </c>
      <c r="Q79">
        <v>1</v>
      </c>
      <c r="W79">
        <v>0</v>
      </c>
      <c r="X79">
        <v>783836208</v>
      </c>
      <c r="Y79">
        <f t="shared" si="37"/>
        <v>0.28799999999999998</v>
      </c>
      <c r="AA79">
        <v>0</v>
      </c>
      <c r="AB79">
        <v>1485.19</v>
      </c>
      <c r="AC79">
        <v>687.56</v>
      </c>
      <c r="AD79">
        <v>0</v>
      </c>
      <c r="AE79">
        <v>0</v>
      </c>
      <c r="AF79">
        <v>134.65</v>
      </c>
      <c r="AG79">
        <v>13.5</v>
      </c>
      <c r="AH79">
        <v>0</v>
      </c>
      <c r="AI79">
        <v>1</v>
      </c>
      <c r="AJ79">
        <v>11.03</v>
      </c>
      <c r="AK79">
        <v>50.93</v>
      </c>
      <c r="AL79">
        <v>1</v>
      </c>
      <c r="AM79">
        <v>2</v>
      </c>
      <c r="AN79">
        <v>0</v>
      </c>
      <c r="AO79">
        <v>1</v>
      </c>
      <c r="AP79">
        <v>1</v>
      </c>
      <c r="AQ79">
        <v>0</v>
      </c>
      <c r="AR79">
        <v>0</v>
      </c>
      <c r="AS79" t="s">
        <v>3</v>
      </c>
      <c r="AT79">
        <v>0.24</v>
      </c>
      <c r="AU79" t="s">
        <v>142</v>
      </c>
      <c r="AV79">
        <v>0</v>
      </c>
      <c r="AW79">
        <v>2</v>
      </c>
      <c r="AX79">
        <v>64974302</v>
      </c>
      <c r="AY79">
        <v>1</v>
      </c>
      <c r="AZ79">
        <v>0</v>
      </c>
      <c r="BA79">
        <v>79</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CV79">
        <v>0</v>
      </c>
      <c r="CW79">
        <f>ROUND(Y79*Source!I94*DO79,7)</f>
        <v>0</v>
      </c>
      <c r="CX79">
        <f>ROUND(Y79*Source!I94,7)</f>
        <v>0.28799999999999998</v>
      </c>
      <c r="CY79">
        <f>AB79</f>
        <v>1485.19</v>
      </c>
      <c r="CZ79">
        <f>AF79</f>
        <v>134.65</v>
      </c>
      <c r="DA79">
        <f>AJ79</f>
        <v>11.03</v>
      </c>
      <c r="DB79">
        <f t="shared" si="38"/>
        <v>38.78</v>
      </c>
      <c r="DC79">
        <f t="shared" si="39"/>
        <v>3.89</v>
      </c>
      <c r="DD79" t="s">
        <v>3</v>
      </c>
      <c r="DE79" t="s">
        <v>3</v>
      </c>
      <c r="DF79">
        <f t="shared" si="40"/>
        <v>0</v>
      </c>
      <c r="DG79">
        <f>ROUND(ROUND(AF79*AJ79,0)*CX79,0)</f>
        <v>428</v>
      </c>
      <c r="DH79">
        <f>ROUND(ROUND(AG79*AK79,0)*CX79,0)</f>
        <v>198</v>
      </c>
      <c r="DI79">
        <f t="shared" si="41"/>
        <v>0</v>
      </c>
      <c r="DJ79">
        <f>DG79</f>
        <v>428</v>
      </c>
      <c r="DK79">
        <v>0</v>
      </c>
      <c r="DL79" t="s">
        <v>3</v>
      </c>
      <c r="DM79">
        <v>0</v>
      </c>
      <c r="DN79" t="s">
        <v>3</v>
      </c>
      <c r="DO79">
        <v>0</v>
      </c>
    </row>
    <row r="80" spans="1:119" x14ac:dyDescent="0.2">
      <c r="A80">
        <f>ROW(Source!A94)</f>
        <v>94</v>
      </c>
      <c r="B80">
        <v>64973731</v>
      </c>
      <c r="C80">
        <v>64974287</v>
      </c>
      <c r="D80">
        <v>29172657</v>
      </c>
      <c r="E80">
        <v>1</v>
      </c>
      <c r="F80">
        <v>1</v>
      </c>
      <c r="G80">
        <v>1</v>
      </c>
      <c r="H80">
        <v>2</v>
      </c>
      <c r="I80" t="s">
        <v>417</v>
      </c>
      <c r="J80" t="s">
        <v>418</v>
      </c>
      <c r="K80" t="s">
        <v>419</v>
      </c>
      <c r="L80">
        <v>1368</v>
      </c>
      <c r="N80">
        <v>1011</v>
      </c>
      <c r="O80" t="s">
        <v>396</v>
      </c>
      <c r="P80" t="s">
        <v>396</v>
      </c>
      <c r="Q80">
        <v>1</v>
      </c>
      <c r="W80">
        <v>0</v>
      </c>
      <c r="X80">
        <v>1474986261</v>
      </c>
      <c r="Y80">
        <f t="shared" si="37"/>
        <v>0.94799999999999995</v>
      </c>
      <c r="AA80">
        <v>0</v>
      </c>
      <c r="AB80">
        <v>67.150000000000006</v>
      </c>
      <c r="AC80">
        <v>0</v>
      </c>
      <c r="AD80">
        <v>0</v>
      </c>
      <c r="AE80">
        <v>0</v>
      </c>
      <c r="AF80">
        <v>8.1</v>
      </c>
      <c r="AG80">
        <v>0</v>
      </c>
      <c r="AH80">
        <v>0</v>
      </c>
      <c r="AI80">
        <v>1</v>
      </c>
      <c r="AJ80">
        <v>8.2899999999999991</v>
      </c>
      <c r="AK80">
        <v>50.93</v>
      </c>
      <c r="AL80">
        <v>1</v>
      </c>
      <c r="AM80">
        <v>2</v>
      </c>
      <c r="AN80">
        <v>0</v>
      </c>
      <c r="AO80">
        <v>1</v>
      </c>
      <c r="AP80">
        <v>1</v>
      </c>
      <c r="AQ80">
        <v>0</v>
      </c>
      <c r="AR80">
        <v>0</v>
      </c>
      <c r="AS80" t="s">
        <v>3</v>
      </c>
      <c r="AT80">
        <v>0.79</v>
      </c>
      <c r="AU80" t="s">
        <v>142</v>
      </c>
      <c r="AV80">
        <v>0</v>
      </c>
      <c r="AW80">
        <v>2</v>
      </c>
      <c r="AX80">
        <v>64974303</v>
      </c>
      <c r="AY80">
        <v>1</v>
      </c>
      <c r="AZ80">
        <v>0</v>
      </c>
      <c r="BA80">
        <v>80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CV80">
        <v>0</v>
      </c>
      <c r="CW80">
        <f>ROUND(Y80*Source!I94*DO80,7)</f>
        <v>0</v>
      </c>
      <c r="CX80">
        <f>ROUND(Y80*Source!I94,7)</f>
        <v>0.94799999999999995</v>
      </c>
      <c r="CY80">
        <f>AB80</f>
        <v>67.150000000000006</v>
      </c>
      <c r="CZ80">
        <f>AF80</f>
        <v>8.1</v>
      </c>
      <c r="DA80">
        <f>AJ80</f>
        <v>8.2899999999999991</v>
      </c>
      <c r="DB80">
        <f t="shared" si="38"/>
        <v>7.68</v>
      </c>
      <c r="DC80">
        <f t="shared" si="39"/>
        <v>0</v>
      </c>
      <c r="DD80" t="s">
        <v>3</v>
      </c>
      <c r="DE80" t="s">
        <v>3</v>
      </c>
      <c r="DF80">
        <f t="shared" si="40"/>
        <v>0</v>
      </c>
      <c r="DG80">
        <f>ROUND(ROUND(AF80*AJ80,0)*CX80,0)</f>
        <v>64</v>
      </c>
      <c r="DH80">
        <f>ROUND(ROUND(AG80*AK80,0)*CX80,0)</f>
        <v>0</v>
      </c>
      <c r="DI80">
        <f t="shared" si="41"/>
        <v>0</v>
      </c>
      <c r="DJ80">
        <f>DG80</f>
        <v>64</v>
      </c>
      <c r="DK80">
        <v>0</v>
      </c>
      <c r="DL80" t="s">
        <v>3</v>
      </c>
      <c r="DM80">
        <v>0</v>
      </c>
      <c r="DN80" t="s">
        <v>3</v>
      </c>
      <c r="DO80">
        <v>0</v>
      </c>
    </row>
    <row r="81" spans="1:119" x14ac:dyDescent="0.2">
      <c r="A81">
        <f>ROW(Source!A94)</f>
        <v>94</v>
      </c>
      <c r="B81">
        <v>64973731</v>
      </c>
      <c r="C81">
        <v>64974287</v>
      </c>
      <c r="D81">
        <v>29172710</v>
      </c>
      <c r="E81">
        <v>1</v>
      </c>
      <c r="F81">
        <v>1</v>
      </c>
      <c r="G81">
        <v>1</v>
      </c>
      <c r="H81">
        <v>2</v>
      </c>
      <c r="I81" t="s">
        <v>420</v>
      </c>
      <c r="J81" t="s">
        <v>421</v>
      </c>
      <c r="K81" t="s">
        <v>422</v>
      </c>
      <c r="L81">
        <v>1368</v>
      </c>
      <c r="N81">
        <v>1011</v>
      </c>
      <c r="O81" t="s">
        <v>396</v>
      </c>
      <c r="P81" t="s">
        <v>396</v>
      </c>
      <c r="Q81">
        <v>1</v>
      </c>
      <c r="W81">
        <v>0</v>
      </c>
      <c r="X81">
        <v>315863809</v>
      </c>
      <c r="Y81">
        <f t="shared" si="37"/>
        <v>0.42</v>
      </c>
      <c r="AA81">
        <v>0</v>
      </c>
      <c r="AB81">
        <v>778.48</v>
      </c>
      <c r="AC81">
        <v>512.36</v>
      </c>
      <c r="AD81">
        <v>0</v>
      </c>
      <c r="AE81">
        <v>0</v>
      </c>
      <c r="AF81">
        <v>46.56</v>
      </c>
      <c r="AG81">
        <v>10.06</v>
      </c>
      <c r="AH81">
        <v>0</v>
      </c>
      <c r="AI81">
        <v>1</v>
      </c>
      <c r="AJ81">
        <v>16.72</v>
      </c>
      <c r="AK81">
        <v>50.93</v>
      </c>
      <c r="AL81">
        <v>1</v>
      </c>
      <c r="AM81">
        <v>2</v>
      </c>
      <c r="AN81">
        <v>0</v>
      </c>
      <c r="AO81">
        <v>1</v>
      </c>
      <c r="AP81">
        <v>1</v>
      </c>
      <c r="AQ81">
        <v>0</v>
      </c>
      <c r="AR81">
        <v>0</v>
      </c>
      <c r="AS81" t="s">
        <v>3</v>
      </c>
      <c r="AT81">
        <v>0.35</v>
      </c>
      <c r="AU81" t="s">
        <v>142</v>
      </c>
      <c r="AV81">
        <v>0</v>
      </c>
      <c r="AW81">
        <v>2</v>
      </c>
      <c r="AX81">
        <v>64974304</v>
      </c>
      <c r="AY81">
        <v>1</v>
      </c>
      <c r="AZ81">
        <v>0</v>
      </c>
      <c r="BA81">
        <v>81</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CV81">
        <v>0</v>
      </c>
      <c r="CW81">
        <f>ROUND(Y81*Source!I94*DO81,7)</f>
        <v>0</v>
      </c>
      <c r="CX81">
        <f>ROUND(Y81*Source!I94,7)</f>
        <v>0.42</v>
      </c>
      <c r="CY81">
        <f>AB81</f>
        <v>778.48</v>
      </c>
      <c r="CZ81">
        <f>AF81</f>
        <v>46.56</v>
      </c>
      <c r="DA81">
        <f>AJ81</f>
        <v>16.72</v>
      </c>
      <c r="DB81">
        <f t="shared" si="38"/>
        <v>19.559999999999999</v>
      </c>
      <c r="DC81">
        <f t="shared" si="39"/>
        <v>4.22</v>
      </c>
      <c r="DD81" t="s">
        <v>3</v>
      </c>
      <c r="DE81" t="s">
        <v>3</v>
      </c>
      <c r="DF81">
        <f t="shared" si="40"/>
        <v>0</v>
      </c>
      <c r="DG81">
        <f>ROUND(ROUND(AF81*AJ81,0)*CX81,0)</f>
        <v>327</v>
      </c>
      <c r="DH81">
        <f>ROUND(ROUND(AG81*AK81,0)*CX81,0)</f>
        <v>215</v>
      </c>
      <c r="DI81">
        <f t="shared" si="41"/>
        <v>0</v>
      </c>
      <c r="DJ81">
        <f>DG81</f>
        <v>327</v>
      </c>
      <c r="DK81">
        <v>0</v>
      </c>
      <c r="DL81" t="s">
        <v>3</v>
      </c>
      <c r="DM81">
        <v>0</v>
      </c>
      <c r="DN81" t="s">
        <v>3</v>
      </c>
      <c r="DO81">
        <v>0</v>
      </c>
    </row>
    <row r="82" spans="1:119" x14ac:dyDescent="0.2">
      <c r="A82">
        <f>ROW(Source!A94)</f>
        <v>94</v>
      </c>
      <c r="B82">
        <v>64973731</v>
      </c>
      <c r="C82">
        <v>64974287</v>
      </c>
      <c r="D82">
        <v>29173040</v>
      </c>
      <c r="E82">
        <v>1</v>
      </c>
      <c r="F82">
        <v>1</v>
      </c>
      <c r="G82">
        <v>1</v>
      </c>
      <c r="H82">
        <v>2</v>
      </c>
      <c r="I82" t="s">
        <v>423</v>
      </c>
      <c r="J82" t="s">
        <v>424</v>
      </c>
      <c r="K82" t="s">
        <v>425</v>
      </c>
      <c r="L82">
        <v>1368</v>
      </c>
      <c r="N82">
        <v>1011</v>
      </c>
      <c r="O82" t="s">
        <v>396</v>
      </c>
      <c r="P82" t="s">
        <v>396</v>
      </c>
      <c r="Q82">
        <v>1</v>
      </c>
      <c r="W82">
        <v>0</v>
      </c>
      <c r="X82">
        <v>786036725</v>
      </c>
      <c r="Y82">
        <f t="shared" si="37"/>
        <v>0.42</v>
      </c>
      <c r="AA82">
        <v>0</v>
      </c>
      <c r="AB82">
        <v>15.22</v>
      </c>
      <c r="AC82">
        <v>0</v>
      </c>
      <c r="AD82">
        <v>0</v>
      </c>
      <c r="AE82">
        <v>0</v>
      </c>
      <c r="AF82">
        <v>2.99</v>
      </c>
      <c r="AG82">
        <v>0</v>
      </c>
      <c r="AH82">
        <v>0</v>
      </c>
      <c r="AI82">
        <v>1</v>
      </c>
      <c r="AJ82">
        <v>5.09</v>
      </c>
      <c r="AK82">
        <v>50.93</v>
      </c>
      <c r="AL82">
        <v>1</v>
      </c>
      <c r="AM82">
        <v>2</v>
      </c>
      <c r="AN82">
        <v>0</v>
      </c>
      <c r="AO82">
        <v>1</v>
      </c>
      <c r="AP82">
        <v>1</v>
      </c>
      <c r="AQ82">
        <v>0</v>
      </c>
      <c r="AR82">
        <v>0</v>
      </c>
      <c r="AS82" t="s">
        <v>3</v>
      </c>
      <c r="AT82">
        <v>0.35</v>
      </c>
      <c r="AU82" t="s">
        <v>142</v>
      </c>
      <c r="AV82">
        <v>0</v>
      </c>
      <c r="AW82">
        <v>2</v>
      </c>
      <c r="AX82">
        <v>64974305</v>
      </c>
      <c r="AY82">
        <v>1</v>
      </c>
      <c r="AZ82">
        <v>0</v>
      </c>
      <c r="BA82">
        <v>82</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CV82">
        <v>0</v>
      </c>
      <c r="CW82">
        <f>ROUND(Y82*Source!I94*DO82,7)</f>
        <v>0</v>
      </c>
      <c r="CX82">
        <f>ROUND(Y82*Source!I94,7)</f>
        <v>0.42</v>
      </c>
      <c r="CY82">
        <f>AB82</f>
        <v>15.22</v>
      </c>
      <c r="CZ82">
        <f>AF82</f>
        <v>2.99</v>
      </c>
      <c r="DA82">
        <f>AJ82</f>
        <v>5.09</v>
      </c>
      <c r="DB82">
        <f t="shared" si="38"/>
        <v>1.26</v>
      </c>
      <c r="DC82">
        <f t="shared" si="39"/>
        <v>0</v>
      </c>
      <c r="DD82" t="s">
        <v>3</v>
      </c>
      <c r="DE82" t="s">
        <v>3</v>
      </c>
      <c r="DF82">
        <f t="shared" si="40"/>
        <v>0</v>
      </c>
      <c r="DG82">
        <f>ROUND(ROUND(AF82*AJ82,0)*CX82,0)</f>
        <v>6</v>
      </c>
      <c r="DH82">
        <f>ROUND(ROUND(AG82*AK82,0)*CX82,0)</f>
        <v>0</v>
      </c>
      <c r="DI82">
        <f t="shared" si="41"/>
        <v>0</v>
      </c>
      <c r="DJ82">
        <f>DG82</f>
        <v>6</v>
      </c>
      <c r="DK82">
        <v>0</v>
      </c>
      <c r="DL82" t="s">
        <v>3</v>
      </c>
      <c r="DM82">
        <v>0</v>
      </c>
      <c r="DN82" t="s">
        <v>3</v>
      </c>
      <c r="DO82">
        <v>0</v>
      </c>
    </row>
    <row r="83" spans="1:119" x14ac:dyDescent="0.2">
      <c r="A83">
        <f>ROW(Source!A94)</f>
        <v>94</v>
      </c>
      <c r="B83">
        <v>64973731</v>
      </c>
      <c r="C83">
        <v>64974287</v>
      </c>
      <c r="D83">
        <v>29174913</v>
      </c>
      <c r="E83">
        <v>1</v>
      </c>
      <c r="F83">
        <v>1</v>
      </c>
      <c r="G83">
        <v>1</v>
      </c>
      <c r="H83">
        <v>2</v>
      </c>
      <c r="I83" t="s">
        <v>397</v>
      </c>
      <c r="J83" t="s">
        <v>398</v>
      </c>
      <c r="K83" t="s">
        <v>399</v>
      </c>
      <c r="L83">
        <v>1368</v>
      </c>
      <c r="N83">
        <v>1011</v>
      </c>
      <c r="O83" t="s">
        <v>396</v>
      </c>
      <c r="P83" t="s">
        <v>396</v>
      </c>
      <c r="Q83">
        <v>1</v>
      </c>
      <c r="W83">
        <v>0</v>
      </c>
      <c r="X83">
        <v>1230759911</v>
      </c>
      <c r="Y83">
        <f t="shared" si="37"/>
        <v>0.28799999999999998</v>
      </c>
      <c r="AA83">
        <v>0</v>
      </c>
      <c r="AB83">
        <v>2113</v>
      </c>
      <c r="AC83">
        <v>590.79</v>
      </c>
      <c r="AD83">
        <v>0</v>
      </c>
      <c r="AE83">
        <v>0</v>
      </c>
      <c r="AF83">
        <v>87.17</v>
      </c>
      <c r="AG83">
        <v>11.6</v>
      </c>
      <c r="AH83">
        <v>0</v>
      </c>
      <c r="AI83">
        <v>1</v>
      </c>
      <c r="AJ83">
        <v>24.24</v>
      </c>
      <c r="AK83">
        <v>50.93</v>
      </c>
      <c r="AL83">
        <v>1</v>
      </c>
      <c r="AM83">
        <v>2</v>
      </c>
      <c r="AN83">
        <v>0</v>
      </c>
      <c r="AO83">
        <v>1</v>
      </c>
      <c r="AP83">
        <v>1</v>
      </c>
      <c r="AQ83">
        <v>0</v>
      </c>
      <c r="AR83">
        <v>0</v>
      </c>
      <c r="AS83" t="s">
        <v>3</v>
      </c>
      <c r="AT83">
        <v>0.24</v>
      </c>
      <c r="AU83" t="s">
        <v>142</v>
      </c>
      <c r="AV83">
        <v>0</v>
      </c>
      <c r="AW83">
        <v>2</v>
      </c>
      <c r="AX83">
        <v>64974306</v>
      </c>
      <c r="AY83">
        <v>1</v>
      </c>
      <c r="AZ83">
        <v>0</v>
      </c>
      <c r="BA83">
        <v>83</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CV83">
        <v>0</v>
      </c>
      <c r="CW83">
        <f>ROUND(Y83*Source!I94*DO83,7)</f>
        <v>0</v>
      </c>
      <c r="CX83">
        <f>ROUND(Y83*Source!I94,7)</f>
        <v>0.28799999999999998</v>
      </c>
      <c r="CY83">
        <f>AB83</f>
        <v>2113</v>
      </c>
      <c r="CZ83">
        <f>AF83</f>
        <v>87.17</v>
      </c>
      <c r="DA83">
        <f>AJ83</f>
        <v>24.24</v>
      </c>
      <c r="DB83">
        <f t="shared" si="38"/>
        <v>25.1</v>
      </c>
      <c r="DC83">
        <f t="shared" si="39"/>
        <v>3.34</v>
      </c>
      <c r="DD83" t="s">
        <v>3</v>
      </c>
      <c r="DE83" t="s">
        <v>3</v>
      </c>
      <c r="DF83">
        <f t="shared" si="40"/>
        <v>0</v>
      </c>
      <c r="DG83">
        <f>ROUND(ROUND(AF83*AJ83,0)*CX83,0)</f>
        <v>609</v>
      </c>
      <c r="DH83">
        <f>ROUND(ROUND(AG83*AK83,0)*CX83,0)</f>
        <v>170</v>
      </c>
      <c r="DI83">
        <f t="shared" si="41"/>
        <v>0</v>
      </c>
      <c r="DJ83">
        <f>DG83</f>
        <v>609</v>
      </c>
      <c r="DK83">
        <v>0</v>
      </c>
      <c r="DL83" t="s">
        <v>3</v>
      </c>
      <c r="DM83">
        <v>0</v>
      </c>
      <c r="DN83" t="s">
        <v>3</v>
      </c>
      <c r="DO83">
        <v>0</v>
      </c>
    </row>
    <row r="84" spans="1:119" x14ac:dyDescent="0.2">
      <c r="A84">
        <f>ROW(Source!A94)</f>
        <v>94</v>
      </c>
      <c r="B84">
        <v>64973731</v>
      </c>
      <c r="C84">
        <v>64974287</v>
      </c>
      <c r="D84">
        <v>29113386</v>
      </c>
      <c r="E84">
        <v>1</v>
      </c>
      <c r="F84">
        <v>1</v>
      </c>
      <c r="G84">
        <v>1</v>
      </c>
      <c r="H84">
        <v>3</v>
      </c>
      <c r="I84" t="s">
        <v>426</v>
      </c>
      <c r="J84" t="s">
        <v>427</v>
      </c>
      <c r="K84" t="s">
        <v>428</v>
      </c>
      <c r="L84">
        <v>1348</v>
      </c>
      <c r="N84">
        <v>1009</v>
      </c>
      <c r="O84" t="s">
        <v>429</v>
      </c>
      <c r="P84" t="s">
        <v>429</v>
      </c>
      <c r="Q84">
        <v>1000</v>
      </c>
      <c r="W84">
        <v>0</v>
      </c>
      <c r="X84">
        <v>-1452013394</v>
      </c>
      <c r="Y84">
        <f t="shared" ref="Y84:Y115" si="42">AT84</f>
        <v>2.9999999999999997E-4</v>
      </c>
      <c r="AA84">
        <v>67050.13</v>
      </c>
      <c r="AB84">
        <v>0</v>
      </c>
      <c r="AC84">
        <v>0</v>
      </c>
      <c r="AD84">
        <v>0</v>
      </c>
      <c r="AE84">
        <v>5000.01</v>
      </c>
      <c r="AF84">
        <v>0</v>
      </c>
      <c r="AG84">
        <v>0</v>
      </c>
      <c r="AH84">
        <v>0</v>
      </c>
      <c r="AI84">
        <v>13.41</v>
      </c>
      <c r="AJ84">
        <v>1</v>
      </c>
      <c r="AK84">
        <v>1</v>
      </c>
      <c r="AL84">
        <v>1</v>
      </c>
      <c r="AM84">
        <v>2</v>
      </c>
      <c r="AN84">
        <v>0</v>
      </c>
      <c r="AO84">
        <v>1</v>
      </c>
      <c r="AP84">
        <v>1</v>
      </c>
      <c r="AQ84">
        <v>0</v>
      </c>
      <c r="AR84">
        <v>0</v>
      </c>
      <c r="AS84" t="s">
        <v>3</v>
      </c>
      <c r="AT84">
        <v>2.9999999999999997E-4</v>
      </c>
      <c r="AU84" t="s">
        <v>3</v>
      </c>
      <c r="AV84">
        <v>0</v>
      </c>
      <c r="AW84">
        <v>2</v>
      </c>
      <c r="AX84">
        <v>64974307</v>
      </c>
      <c r="AY84">
        <v>1</v>
      </c>
      <c r="AZ84">
        <v>0</v>
      </c>
      <c r="BA84">
        <v>84</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CV84">
        <v>0</v>
      </c>
      <c r="CW84">
        <v>0</v>
      </c>
      <c r="CX84">
        <f>ROUND(Y84*Source!I94,7)</f>
        <v>2.9999999999999997E-4</v>
      </c>
      <c r="CY84">
        <f>AA84</f>
        <v>67050.13</v>
      </c>
      <c r="CZ84">
        <f>AE84</f>
        <v>5000.01</v>
      </c>
      <c r="DA84">
        <f>AI84</f>
        <v>13.41</v>
      </c>
      <c r="DB84">
        <f t="shared" ref="DB84:DB115" si="43">ROUND(ROUND(AT84*CZ84,2),2)</f>
        <v>1.5</v>
      </c>
      <c r="DC84">
        <f t="shared" ref="DC84:DC115" si="44">ROUND(ROUND(AT84*AG84,2),2)</f>
        <v>0</v>
      </c>
      <c r="DD84" t="s">
        <v>3</v>
      </c>
      <c r="DE84" t="s">
        <v>3</v>
      </c>
      <c r="DF84">
        <f>ROUND(ROUND(AE84*AI84,0)*CX84,0)</f>
        <v>20</v>
      </c>
      <c r="DG84">
        <f>ROUND(ROUND(AF84,0)*CX84,0)</f>
        <v>0</v>
      </c>
      <c r="DH84">
        <f>ROUND(ROUND(AG84,0)*CX84,0)</f>
        <v>0</v>
      </c>
      <c r="DI84">
        <f t="shared" si="41"/>
        <v>0</v>
      </c>
      <c r="DJ84">
        <f>DF84</f>
        <v>20</v>
      </c>
      <c r="DK84">
        <v>0</v>
      </c>
      <c r="DL84" t="s">
        <v>3</v>
      </c>
      <c r="DM84">
        <v>0</v>
      </c>
      <c r="DN84" t="s">
        <v>3</v>
      </c>
      <c r="DO84">
        <v>0</v>
      </c>
    </row>
    <row r="85" spans="1:119" x14ac:dyDescent="0.2">
      <c r="A85">
        <f>ROW(Source!A94)</f>
        <v>94</v>
      </c>
      <c r="B85">
        <v>64973731</v>
      </c>
      <c r="C85">
        <v>64974287</v>
      </c>
      <c r="D85">
        <v>29113980</v>
      </c>
      <c r="E85">
        <v>1</v>
      </c>
      <c r="F85">
        <v>1</v>
      </c>
      <c r="G85">
        <v>1</v>
      </c>
      <c r="H85">
        <v>3</v>
      </c>
      <c r="I85" t="s">
        <v>430</v>
      </c>
      <c r="J85" t="s">
        <v>431</v>
      </c>
      <c r="K85" t="s">
        <v>432</v>
      </c>
      <c r="L85">
        <v>1346</v>
      </c>
      <c r="N85">
        <v>1009</v>
      </c>
      <c r="O85" t="s">
        <v>403</v>
      </c>
      <c r="P85" t="s">
        <v>403</v>
      </c>
      <c r="Q85">
        <v>1</v>
      </c>
      <c r="W85">
        <v>0</v>
      </c>
      <c r="X85">
        <v>-1805966371</v>
      </c>
      <c r="Y85">
        <f t="shared" si="42"/>
        <v>0.15</v>
      </c>
      <c r="AA85">
        <v>177.01</v>
      </c>
      <c r="AB85">
        <v>0</v>
      </c>
      <c r="AC85">
        <v>0</v>
      </c>
      <c r="AD85">
        <v>0</v>
      </c>
      <c r="AE85">
        <v>14.31</v>
      </c>
      <c r="AF85">
        <v>0</v>
      </c>
      <c r="AG85">
        <v>0</v>
      </c>
      <c r="AH85">
        <v>0</v>
      </c>
      <c r="AI85">
        <v>12.37</v>
      </c>
      <c r="AJ85">
        <v>1</v>
      </c>
      <c r="AK85">
        <v>1</v>
      </c>
      <c r="AL85">
        <v>1</v>
      </c>
      <c r="AM85">
        <v>2</v>
      </c>
      <c r="AN85">
        <v>0</v>
      </c>
      <c r="AO85">
        <v>1</v>
      </c>
      <c r="AP85">
        <v>1</v>
      </c>
      <c r="AQ85">
        <v>0</v>
      </c>
      <c r="AR85">
        <v>0</v>
      </c>
      <c r="AS85" t="s">
        <v>3</v>
      </c>
      <c r="AT85">
        <v>0.15</v>
      </c>
      <c r="AU85" t="s">
        <v>3</v>
      </c>
      <c r="AV85">
        <v>0</v>
      </c>
      <c r="AW85">
        <v>2</v>
      </c>
      <c r="AX85">
        <v>64974308</v>
      </c>
      <c r="AY85">
        <v>1</v>
      </c>
      <c r="AZ85">
        <v>0</v>
      </c>
      <c r="BA85">
        <v>85</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CV85">
        <v>0</v>
      </c>
      <c r="CW85">
        <v>0</v>
      </c>
      <c r="CX85">
        <f>ROUND(Y85*Source!I94,7)</f>
        <v>0.15</v>
      </c>
      <c r="CY85">
        <f>AA85</f>
        <v>177.01</v>
      </c>
      <c r="CZ85">
        <f>AE85</f>
        <v>14.31</v>
      </c>
      <c r="DA85">
        <f>AI85</f>
        <v>12.37</v>
      </c>
      <c r="DB85">
        <f t="shared" si="43"/>
        <v>2.15</v>
      </c>
      <c r="DC85">
        <f t="shared" si="44"/>
        <v>0</v>
      </c>
      <c r="DD85" t="s">
        <v>3</v>
      </c>
      <c r="DE85" t="s">
        <v>3</v>
      </c>
      <c r="DF85">
        <f>ROUND(ROUND(AE85*AI85,0)*CX85,0)</f>
        <v>27</v>
      </c>
      <c r="DG85">
        <f>ROUND(ROUND(AF85,0)*CX85,0)</f>
        <v>0</v>
      </c>
      <c r="DH85">
        <f>ROUND(ROUND(AG85,0)*CX85,0)</f>
        <v>0</v>
      </c>
      <c r="DI85">
        <f t="shared" si="41"/>
        <v>0</v>
      </c>
      <c r="DJ85">
        <f>DF85</f>
        <v>27</v>
      </c>
      <c r="DK85">
        <v>0</v>
      </c>
      <c r="DL85" t="s">
        <v>3</v>
      </c>
      <c r="DM85">
        <v>0</v>
      </c>
      <c r="DN85" t="s">
        <v>3</v>
      </c>
      <c r="DO85">
        <v>0</v>
      </c>
    </row>
    <row r="86" spans="1:119" x14ac:dyDescent="0.2">
      <c r="A86">
        <f>ROW(Source!A94)</f>
        <v>94</v>
      </c>
      <c r="B86">
        <v>64973731</v>
      </c>
      <c r="C86">
        <v>64974287</v>
      </c>
      <c r="D86">
        <v>29114246</v>
      </c>
      <c r="E86">
        <v>1</v>
      </c>
      <c r="F86">
        <v>1</v>
      </c>
      <c r="G86">
        <v>1</v>
      </c>
      <c r="H86">
        <v>3</v>
      </c>
      <c r="I86" t="s">
        <v>400</v>
      </c>
      <c r="J86" t="s">
        <v>401</v>
      </c>
      <c r="K86" t="s">
        <v>402</v>
      </c>
      <c r="L86">
        <v>1346</v>
      </c>
      <c r="N86">
        <v>1009</v>
      </c>
      <c r="O86" t="s">
        <v>403</v>
      </c>
      <c r="P86" t="s">
        <v>403</v>
      </c>
      <c r="Q86">
        <v>1</v>
      </c>
      <c r="W86">
        <v>0</v>
      </c>
      <c r="X86">
        <v>30920770</v>
      </c>
      <c r="Y86">
        <f t="shared" si="42"/>
        <v>0.1</v>
      </c>
      <c r="AA86">
        <v>151.87</v>
      </c>
      <c r="AB86">
        <v>0</v>
      </c>
      <c r="AC86">
        <v>0</v>
      </c>
      <c r="AD86">
        <v>0</v>
      </c>
      <c r="AE86">
        <v>9.0399999999999991</v>
      </c>
      <c r="AF86">
        <v>0</v>
      </c>
      <c r="AG86">
        <v>0</v>
      </c>
      <c r="AH86">
        <v>0</v>
      </c>
      <c r="AI86">
        <v>16.8</v>
      </c>
      <c r="AJ86">
        <v>1</v>
      </c>
      <c r="AK86">
        <v>1</v>
      </c>
      <c r="AL86">
        <v>1</v>
      </c>
      <c r="AM86">
        <v>2</v>
      </c>
      <c r="AN86">
        <v>0</v>
      </c>
      <c r="AO86">
        <v>1</v>
      </c>
      <c r="AP86">
        <v>1</v>
      </c>
      <c r="AQ86">
        <v>0</v>
      </c>
      <c r="AR86">
        <v>0</v>
      </c>
      <c r="AS86" t="s">
        <v>3</v>
      </c>
      <c r="AT86">
        <v>0.1</v>
      </c>
      <c r="AU86" t="s">
        <v>3</v>
      </c>
      <c r="AV86">
        <v>0</v>
      </c>
      <c r="AW86">
        <v>2</v>
      </c>
      <c r="AX86">
        <v>64974309</v>
      </c>
      <c r="AY86">
        <v>1</v>
      </c>
      <c r="AZ86">
        <v>0</v>
      </c>
      <c r="BA86">
        <v>86</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CV86">
        <v>0</v>
      </c>
      <c r="CW86">
        <v>0</v>
      </c>
      <c r="CX86">
        <f>ROUND(Y86*Source!I94,7)</f>
        <v>0.1</v>
      </c>
      <c r="CY86">
        <f>AA86</f>
        <v>151.87</v>
      </c>
      <c r="CZ86">
        <f>AE86</f>
        <v>9.0399999999999991</v>
      </c>
      <c r="DA86">
        <f>AI86</f>
        <v>16.8</v>
      </c>
      <c r="DB86">
        <f t="shared" si="43"/>
        <v>0.9</v>
      </c>
      <c r="DC86">
        <f t="shared" si="44"/>
        <v>0</v>
      </c>
      <c r="DD86" t="s">
        <v>3</v>
      </c>
      <c r="DE86" t="s">
        <v>3</v>
      </c>
      <c r="DF86">
        <f>ROUND(ROUND(AE86*AI86,0)*CX86,0)</f>
        <v>15</v>
      </c>
      <c r="DG86">
        <f>ROUND(ROUND(AF86,0)*CX86,0)</f>
        <v>0</v>
      </c>
      <c r="DH86">
        <f>ROUND(ROUND(AG86,0)*CX86,0)</f>
        <v>0</v>
      </c>
      <c r="DI86">
        <f t="shared" si="41"/>
        <v>0</v>
      </c>
      <c r="DJ86">
        <f>DF86</f>
        <v>15</v>
      </c>
      <c r="DK86">
        <v>0</v>
      </c>
      <c r="DL86" t="s">
        <v>3</v>
      </c>
      <c r="DM86">
        <v>0</v>
      </c>
      <c r="DN86" t="s">
        <v>3</v>
      </c>
      <c r="DO86">
        <v>0</v>
      </c>
    </row>
    <row r="87" spans="1:119" x14ac:dyDescent="0.2">
      <c r="A87">
        <f>ROW(Source!A94)</f>
        <v>94</v>
      </c>
      <c r="B87">
        <v>64973731</v>
      </c>
      <c r="C87">
        <v>64974287</v>
      </c>
      <c r="D87">
        <v>29110426</v>
      </c>
      <c r="E87">
        <v>1</v>
      </c>
      <c r="F87">
        <v>1</v>
      </c>
      <c r="G87">
        <v>1</v>
      </c>
      <c r="H87">
        <v>3</v>
      </c>
      <c r="I87" t="s">
        <v>433</v>
      </c>
      <c r="J87" t="s">
        <v>434</v>
      </c>
      <c r="K87" t="s">
        <v>435</v>
      </c>
      <c r="L87">
        <v>1346</v>
      </c>
      <c r="N87">
        <v>1009</v>
      </c>
      <c r="O87" t="s">
        <v>403</v>
      </c>
      <c r="P87" t="s">
        <v>403</v>
      </c>
      <c r="Q87">
        <v>1</v>
      </c>
      <c r="W87">
        <v>0</v>
      </c>
      <c r="X87">
        <v>-1768004575</v>
      </c>
      <c r="Y87">
        <f t="shared" si="42"/>
        <v>0.05</v>
      </c>
      <c r="AA87">
        <v>76.84</v>
      </c>
      <c r="AB87">
        <v>0</v>
      </c>
      <c r="AC87">
        <v>0</v>
      </c>
      <c r="AD87">
        <v>0</v>
      </c>
      <c r="AE87">
        <v>28.67</v>
      </c>
      <c r="AF87">
        <v>0</v>
      </c>
      <c r="AG87">
        <v>0</v>
      </c>
      <c r="AH87">
        <v>0</v>
      </c>
      <c r="AI87">
        <v>2.68</v>
      </c>
      <c r="AJ87">
        <v>1</v>
      </c>
      <c r="AK87">
        <v>1</v>
      </c>
      <c r="AL87">
        <v>1</v>
      </c>
      <c r="AM87">
        <v>2</v>
      </c>
      <c r="AN87">
        <v>0</v>
      </c>
      <c r="AO87">
        <v>1</v>
      </c>
      <c r="AP87">
        <v>1</v>
      </c>
      <c r="AQ87">
        <v>0</v>
      </c>
      <c r="AR87">
        <v>0</v>
      </c>
      <c r="AS87" t="s">
        <v>3</v>
      </c>
      <c r="AT87">
        <v>0.05</v>
      </c>
      <c r="AU87" t="s">
        <v>3</v>
      </c>
      <c r="AV87">
        <v>0</v>
      </c>
      <c r="AW87">
        <v>2</v>
      </c>
      <c r="AX87">
        <v>64974310</v>
      </c>
      <c r="AY87">
        <v>1</v>
      </c>
      <c r="AZ87">
        <v>0</v>
      </c>
      <c r="BA87">
        <v>87</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CV87">
        <v>0</v>
      </c>
      <c r="CW87">
        <v>0</v>
      </c>
      <c r="CX87">
        <f>ROUND(Y87*Source!I94,7)</f>
        <v>0.05</v>
      </c>
      <c r="CY87">
        <f>AA87</f>
        <v>76.84</v>
      </c>
      <c r="CZ87">
        <f>AE87</f>
        <v>28.67</v>
      </c>
      <c r="DA87">
        <f>AI87</f>
        <v>2.68</v>
      </c>
      <c r="DB87">
        <f t="shared" si="43"/>
        <v>1.43</v>
      </c>
      <c r="DC87">
        <f t="shared" si="44"/>
        <v>0</v>
      </c>
      <c r="DD87" t="s">
        <v>3</v>
      </c>
      <c r="DE87" t="s">
        <v>3</v>
      </c>
      <c r="DF87">
        <f>ROUND(ROUND(AE87*AI87,0)*CX87,0)</f>
        <v>4</v>
      </c>
      <c r="DG87">
        <f>ROUND(ROUND(AF87,0)*CX87,0)</f>
        <v>0</v>
      </c>
      <c r="DH87">
        <f>ROUND(ROUND(AG87,0)*CX87,0)</f>
        <v>0</v>
      </c>
      <c r="DI87">
        <f t="shared" si="41"/>
        <v>0</v>
      </c>
      <c r="DJ87">
        <f>DF87</f>
        <v>4</v>
      </c>
      <c r="DK87">
        <v>0</v>
      </c>
      <c r="DL87" t="s">
        <v>3</v>
      </c>
      <c r="DM87">
        <v>0</v>
      </c>
      <c r="DN87" t="s">
        <v>3</v>
      </c>
      <c r="DO87">
        <v>0</v>
      </c>
    </row>
    <row r="88" spans="1:119" x14ac:dyDescent="0.2">
      <c r="A88">
        <f>ROW(Source!A94)</f>
        <v>94</v>
      </c>
      <c r="B88">
        <v>64973731</v>
      </c>
      <c r="C88">
        <v>64974287</v>
      </c>
      <c r="D88">
        <v>29171808</v>
      </c>
      <c r="E88">
        <v>1</v>
      </c>
      <c r="F88">
        <v>1</v>
      </c>
      <c r="G88">
        <v>1</v>
      </c>
      <c r="H88">
        <v>3</v>
      </c>
      <c r="I88" t="s">
        <v>404</v>
      </c>
      <c r="J88" t="s">
        <v>405</v>
      </c>
      <c r="K88" t="s">
        <v>406</v>
      </c>
      <c r="L88">
        <v>1374</v>
      </c>
      <c r="N88">
        <v>1013</v>
      </c>
      <c r="O88" t="s">
        <v>407</v>
      </c>
      <c r="P88" t="s">
        <v>407</v>
      </c>
      <c r="Q88">
        <v>1</v>
      </c>
      <c r="W88">
        <v>0</v>
      </c>
      <c r="X88">
        <v>-915781824</v>
      </c>
      <c r="Y88">
        <f t="shared" si="42"/>
        <v>0.47</v>
      </c>
      <c r="AA88">
        <v>9.66</v>
      </c>
      <c r="AB88">
        <v>0</v>
      </c>
      <c r="AC88">
        <v>0</v>
      </c>
      <c r="AD88">
        <v>0</v>
      </c>
      <c r="AE88">
        <v>1</v>
      </c>
      <c r="AF88">
        <v>0</v>
      </c>
      <c r="AG88">
        <v>0</v>
      </c>
      <c r="AH88">
        <v>0</v>
      </c>
      <c r="AI88">
        <v>9.66</v>
      </c>
      <c r="AJ88">
        <v>1</v>
      </c>
      <c r="AK88">
        <v>1</v>
      </c>
      <c r="AL88">
        <v>1</v>
      </c>
      <c r="AM88">
        <v>5</v>
      </c>
      <c r="AN88">
        <v>0</v>
      </c>
      <c r="AO88">
        <v>1</v>
      </c>
      <c r="AP88">
        <v>1</v>
      </c>
      <c r="AQ88">
        <v>0</v>
      </c>
      <c r="AR88">
        <v>0</v>
      </c>
      <c r="AS88" t="s">
        <v>3</v>
      </c>
      <c r="AT88">
        <v>0.47</v>
      </c>
      <c r="AU88" t="s">
        <v>3</v>
      </c>
      <c r="AV88">
        <v>0</v>
      </c>
      <c r="AW88">
        <v>2</v>
      </c>
      <c r="AX88">
        <v>64974311</v>
      </c>
      <c r="AY88">
        <v>1</v>
      </c>
      <c r="AZ88">
        <v>0</v>
      </c>
      <c r="BA88">
        <v>88</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CV88">
        <v>0</v>
      </c>
      <c r="CW88">
        <v>0</v>
      </c>
      <c r="CX88">
        <f>ROUND(Y88*Source!I94,7)</f>
        <v>0.47</v>
      </c>
      <c r="CY88">
        <f>AA88</f>
        <v>9.66</v>
      </c>
      <c r="CZ88">
        <f>AE88</f>
        <v>1</v>
      </c>
      <c r="DA88">
        <f>AI88</f>
        <v>9.66</v>
      </c>
      <c r="DB88">
        <f t="shared" si="43"/>
        <v>0.47</v>
      </c>
      <c r="DC88">
        <f t="shared" si="44"/>
        <v>0</v>
      </c>
      <c r="DD88" t="s">
        <v>3</v>
      </c>
      <c r="DE88" t="s">
        <v>3</v>
      </c>
      <c r="DF88">
        <f>ROUND(ROUND(AE88*AI88,0)*CX88,0)</f>
        <v>5</v>
      </c>
      <c r="DG88">
        <f>ROUND(ROUND(AF88,0)*CX88,0)</f>
        <v>0</v>
      </c>
      <c r="DH88">
        <f>ROUND(ROUND(AG88,0)*CX88,0)</f>
        <v>0</v>
      </c>
      <c r="DI88">
        <f t="shared" si="41"/>
        <v>0</v>
      </c>
      <c r="DJ88">
        <f>DF88</f>
        <v>5</v>
      </c>
      <c r="DK88">
        <v>0</v>
      </c>
      <c r="DL88" t="s">
        <v>3</v>
      </c>
      <c r="DM88">
        <v>0</v>
      </c>
      <c r="DN88" t="s">
        <v>3</v>
      </c>
      <c r="DO88">
        <v>0</v>
      </c>
    </row>
    <row r="89" spans="1:119" x14ac:dyDescent="0.2">
      <c r="A89">
        <f>ROW(Source!A95)</f>
        <v>95</v>
      </c>
      <c r="B89">
        <v>64973733</v>
      </c>
      <c r="C89">
        <v>64974312</v>
      </c>
      <c r="D89">
        <v>29362762</v>
      </c>
      <c r="E89">
        <v>1</v>
      </c>
      <c r="F89">
        <v>1</v>
      </c>
      <c r="G89">
        <v>1</v>
      </c>
      <c r="H89">
        <v>1</v>
      </c>
      <c r="I89" t="s">
        <v>388</v>
      </c>
      <c r="J89" t="s">
        <v>3</v>
      </c>
      <c r="K89" t="s">
        <v>389</v>
      </c>
      <c r="L89">
        <v>1369</v>
      </c>
      <c r="N89">
        <v>1013</v>
      </c>
      <c r="O89" t="s">
        <v>390</v>
      </c>
      <c r="P89" t="s">
        <v>390</v>
      </c>
      <c r="Q89">
        <v>1</v>
      </c>
      <c r="W89">
        <v>0</v>
      </c>
      <c r="X89">
        <v>604758886</v>
      </c>
      <c r="Y89">
        <f t="shared" si="42"/>
        <v>9.92</v>
      </c>
      <c r="AA89">
        <v>0</v>
      </c>
      <c r="AB89">
        <v>0</v>
      </c>
      <c r="AC89">
        <v>0</v>
      </c>
      <c r="AD89">
        <v>9.6199999999999992</v>
      </c>
      <c r="AE89">
        <v>0</v>
      </c>
      <c r="AF89">
        <v>0</v>
      </c>
      <c r="AG89">
        <v>0</v>
      </c>
      <c r="AH89">
        <v>9.6199999999999992</v>
      </c>
      <c r="AI89">
        <v>1</v>
      </c>
      <c r="AJ89">
        <v>1</v>
      </c>
      <c r="AK89">
        <v>1</v>
      </c>
      <c r="AL89">
        <v>1</v>
      </c>
      <c r="AM89">
        <v>-2</v>
      </c>
      <c r="AN89">
        <v>0</v>
      </c>
      <c r="AO89">
        <v>1</v>
      </c>
      <c r="AP89">
        <v>1</v>
      </c>
      <c r="AQ89">
        <v>0</v>
      </c>
      <c r="AR89">
        <v>0</v>
      </c>
      <c r="AS89" t="s">
        <v>3</v>
      </c>
      <c r="AT89">
        <v>9.92</v>
      </c>
      <c r="AU89" t="s">
        <v>3</v>
      </c>
      <c r="AV89">
        <v>1</v>
      </c>
      <c r="AW89">
        <v>2</v>
      </c>
      <c r="AX89">
        <v>64974323</v>
      </c>
      <c r="AY89">
        <v>1</v>
      </c>
      <c r="AZ89">
        <v>0</v>
      </c>
      <c r="BA89">
        <v>89</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CU89">
        <f>ROUND(AT89*Source!I95*AH89*AL89,0)</f>
        <v>191</v>
      </c>
      <c r="CV89">
        <f>ROUND(Y89*Source!I95,7)</f>
        <v>19.84</v>
      </c>
      <c r="CW89">
        <v>0</v>
      </c>
      <c r="CX89">
        <f>ROUND(Y89*Source!I95,7)</f>
        <v>19.84</v>
      </c>
      <c r="CY89">
        <f>AD89</f>
        <v>9.6199999999999992</v>
      </c>
      <c r="CZ89">
        <f>AH89</f>
        <v>9.6199999999999992</v>
      </c>
      <c r="DA89">
        <f>AL89</f>
        <v>1</v>
      </c>
      <c r="DB89">
        <f t="shared" si="43"/>
        <v>95.43</v>
      </c>
      <c r="DC89">
        <f t="shared" si="44"/>
        <v>0</v>
      </c>
      <c r="DD89" t="s">
        <v>3</v>
      </c>
      <c r="DE89" t="s">
        <v>3</v>
      </c>
      <c r="DF89">
        <f t="shared" ref="DF89:DF98" si="45">ROUND(ROUND(AE89,2)*CX89,2)</f>
        <v>0</v>
      </c>
      <c r="DG89">
        <f t="shared" ref="DG89:DG98" si="46">ROUND(ROUND(AF89,2)*CX89,2)</f>
        <v>0</v>
      </c>
      <c r="DH89">
        <f t="shared" ref="DH89:DH98" si="47">ROUND(ROUND(AG89,2)*CX89,2)</f>
        <v>0</v>
      </c>
      <c r="DI89">
        <f t="shared" ref="DI89:DI98" si="48">ROUND(ROUND(AH89,2)*CX89,2)</f>
        <v>190.86</v>
      </c>
      <c r="DJ89">
        <f>DI89</f>
        <v>190.86</v>
      </c>
      <c r="DK89">
        <v>0</v>
      </c>
      <c r="DL89" t="s">
        <v>3</v>
      </c>
      <c r="DM89">
        <v>0</v>
      </c>
      <c r="DN89" t="s">
        <v>3</v>
      </c>
      <c r="DO89">
        <v>0</v>
      </c>
    </row>
    <row r="90" spans="1:119" x14ac:dyDescent="0.2">
      <c r="A90">
        <f>ROW(Source!A95)</f>
        <v>95</v>
      </c>
      <c r="B90">
        <v>64973733</v>
      </c>
      <c r="C90">
        <v>64974312</v>
      </c>
      <c r="D90">
        <v>121548</v>
      </c>
      <c r="E90">
        <v>1</v>
      </c>
      <c r="F90">
        <v>1</v>
      </c>
      <c r="G90">
        <v>1</v>
      </c>
      <c r="H90">
        <v>1</v>
      </c>
      <c r="I90" t="s">
        <v>37</v>
      </c>
      <c r="J90" t="s">
        <v>3</v>
      </c>
      <c r="K90" t="s">
        <v>391</v>
      </c>
      <c r="L90">
        <v>608254</v>
      </c>
      <c r="N90">
        <v>1013</v>
      </c>
      <c r="O90" t="s">
        <v>392</v>
      </c>
      <c r="P90" t="s">
        <v>392</v>
      </c>
      <c r="Q90">
        <v>1</v>
      </c>
      <c r="W90">
        <v>0</v>
      </c>
      <c r="X90">
        <v>-185737400</v>
      </c>
      <c r="Y90">
        <f t="shared" si="42"/>
        <v>0.2</v>
      </c>
      <c r="AA90">
        <v>0</v>
      </c>
      <c r="AB90">
        <v>0</v>
      </c>
      <c r="AC90">
        <v>0</v>
      </c>
      <c r="AD90">
        <v>0</v>
      </c>
      <c r="AE90">
        <v>0</v>
      </c>
      <c r="AF90">
        <v>0</v>
      </c>
      <c r="AG90">
        <v>0</v>
      </c>
      <c r="AH90">
        <v>0</v>
      </c>
      <c r="AI90">
        <v>1</v>
      </c>
      <c r="AJ90">
        <v>1</v>
      </c>
      <c r="AK90">
        <v>1</v>
      </c>
      <c r="AL90">
        <v>1</v>
      </c>
      <c r="AM90">
        <v>-2</v>
      </c>
      <c r="AN90">
        <v>0</v>
      </c>
      <c r="AO90">
        <v>1</v>
      </c>
      <c r="AP90">
        <v>1</v>
      </c>
      <c r="AQ90">
        <v>0</v>
      </c>
      <c r="AR90">
        <v>0</v>
      </c>
      <c r="AS90" t="s">
        <v>3</v>
      </c>
      <c r="AT90">
        <v>0.2</v>
      </c>
      <c r="AU90" t="s">
        <v>3</v>
      </c>
      <c r="AV90">
        <v>2</v>
      </c>
      <c r="AW90">
        <v>2</v>
      </c>
      <c r="AX90">
        <v>64974324</v>
      </c>
      <c r="AY90">
        <v>1</v>
      </c>
      <c r="AZ90">
        <v>0</v>
      </c>
      <c r="BA90">
        <v>90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CV90">
        <v>0</v>
      </c>
      <c r="CW90">
        <v>0</v>
      </c>
      <c r="CX90">
        <f>ROUND(Y90*Source!I95,7)</f>
        <v>0.4</v>
      </c>
      <c r="CY90">
        <f>AD90</f>
        <v>0</v>
      </c>
      <c r="CZ90">
        <f>AH90</f>
        <v>0</v>
      </c>
      <c r="DA90">
        <f>AL90</f>
        <v>1</v>
      </c>
      <c r="DB90">
        <f t="shared" si="43"/>
        <v>0</v>
      </c>
      <c r="DC90">
        <f t="shared" si="44"/>
        <v>0</v>
      </c>
      <c r="DD90" t="s">
        <v>3</v>
      </c>
      <c r="DE90" t="s">
        <v>3</v>
      </c>
      <c r="DF90">
        <f t="shared" si="45"/>
        <v>0</v>
      </c>
      <c r="DG90">
        <f t="shared" si="46"/>
        <v>0</v>
      </c>
      <c r="DH90">
        <f t="shared" si="47"/>
        <v>0</v>
      </c>
      <c r="DI90">
        <f t="shared" si="48"/>
        <v>0</v>
      </c>
      <c r="DJ90">
        <f>DI90</f>
        <v>0</v>
      </c>
      <c r="DK90">
        <v>0</v>
      </c>
      <c r="DL90" t="s">
        <v>3</v>
      </c>
      <c r="DM90">
        <v>0</v>
      </c>
      <c r="DN90" t="s">
        <v>3</v>
      </c>
      <c r="DO90">
        <v>0</v>
      </c>
    </row>
    <row r="91" spans="1:119" x14ac:dyDescent="0.2">
      <c r="A91">
        <f>ROW(Source!A95)</f>
        <v>95</v>
      </c>
      <c r="B91">
        <v>64973733</v>
      </c>
      <c r="C91">
        <v>64974312</v>
      </c>
      <c r="D91">
        <v>29172362</v>
      </c>
      <c r="E91">
        <v>1</v>
      </c>
      <c r="F91">
        <v>1</v>
      </c>
      <c r="G91">
        <v>1</v>
      </c>
      <c r="H91">
        <v>2</v>
      </c>
      <c r="I91" t="s">
        <v>393</v>
      </c>
      <c r="J91" t="s">
        <v>394</v>
      </c>
      <c r="K91" t="s">
        <v>395</v>
      </c>
      <c r="L91">
        <v>1368</v>
      </c>
      <c r="N91">
        <v>1011</v>
      </c>
      <c r="O91" t="s">
        <v>396</v>
      </c>
      <c r="P91" t="s">
        <v>396</v>
      </c>
      <c r="Q91">
        <v>1</v>
      </c>
      <c r="W91">
        <v>0</v>
      </c>
      <c r="X91">
        <v>783836208</v>
      </c>
      <c r="Y91">
        <f t="shared" si="42"/>
        <v>0.2</v>
      </c>
      <c r="AA91">
        <v>0</v>
      </c>
      <c r="AB91">
        <v>134.65</v>
      </c>
      <c r="AC91">
        <v>13.5</v>
      </c>
      <c r="AD91">
        <v>0</v>
      </c>
      <c r="AE91">
        <v>0</v>
      </c>
      <c r="AF91">
        <v>134.65</v>
      </c>
      <c r="AG91">
        <v>13.5</v>
      </c>
      <c r="AH91">
        <v>0</v>
      </c>
      <c r="AI91">
        <v>1</v>
      </c>
      <c r="AJ91">
        <v>1</v>
      </c>
      <c r="AK91">
        <v>1</v>
      </c>
      <c r="AL91">
        <v>1</v>
      </c>
      <c r="AM91">
        <v>-2</v>
      </c>
      <c r="AN91">
        <v>0</v>
      </c>
      <c r="AO91">
        <v>1</v>
      </c>
      <c r="AP91">
        <v>1</v>
      </c>
      <c r="AQ91">
        <v>0</v>
      </c>
      <c r="AR91">
        <v>0</v>
      </c>
      <c r="AS91" t="s">
        <v>3</v>
      </c>
      <c r="AT91">
        <v>0.2</v>
      </c>
      <c r="AU91" t="s">
        <v>3</v>
      </c>
      <c r="AV91">
        <v>0</v>
      </c>
      <c r="AW91">
        <v>2</v>
      </c>
      <c r="AX91">
        <v>64974325</v>
      </c>
      <c r="AY91">
        <v>1</v>
      </c>
      <c r="AZ91">
        <v>0</v>
      </c>
      <c r="BA91">
        <v>91</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CV91">
        <v>0</v>
      </c>
      <c r="CW91">
        <f>ROUND(Y91*Source!I95*DO91,7)</f>
        <v>0</v>
      </c>
      <c r="CX91">
        <f>ROUND(Y91*Source!I95,7)</f>
        <v>0.4</v>
      </c>
      <c r="CY91">
        <f>AB91</f>
        <v>134.65</v>
      </c>
      <c r="CZ91">
        <f>AF91</f>
        <v>134.65</v>
      </c>
      <c r="DA91">
        <f>AJ91</f>
        <v>1</v>
      </c>
      <c r="DB91">
        <f t="shared" si="43"/>
        <v>26.93</v>
      </c>
      <c r="DC91">
        <f t="shared" si="44"/>
        <v>2.7</v>
      </c>
      <c r="DD91" t="s">
        <v>3</v>
      </c>
      <c r="DE91" t="s">
        <v>3</v>
      </c>
      <c r="DF91">
        <f t="shared" si="45"/>
        <v>0</v>
      </c>
      <c r="DG91">
        <f t="shared" si="46"/>
        <v>53.86</v>
      </c>
      <c r="DH91">
        <f t="shared" si="47"/>
        <v>5.4</v>
      </c>
      <c r="DI91">
        <f t="shared" si="48"/>
        <v>0</v>
      </c>
      <c r="DJ91">
        <f>DG91</f>
        <v>53.86</v>
      </c>
      <c r="DK91">
        <v>0</v>
      </c>
      <c r="DL91" t="s">
        <v>3</v>
      </c>
      <c r="DM91">
        <v>0</v>
      </c>
      <c r="DN91" t="s">
        <v>3</v>
      </c>
      <c r="DO91">
        <v>0</v>
      </c>
    </row>
    <row r="92" spans="1:119" x14ac:dyDescent="0.2">
      <c r="A92">
        <f>ROW(Source!A95)</f>
        <v>95</v>
      </c>
      <c r="B92">
        <v>64973733</v>
      </c>
      <c r="C92">
        <v>64974312</v>
      </c>
      <c r="D92">
        <v>29172498</v>
      </c>
      <c r="E92">
        <v>1</v>
      </c>
      <c r="F92">
        <v>1</v>
      </c>
      <c r="G92">
        <v>1</v>
      </c>
      <c r="H92">
        <v>2</v>
      </c>
      <c r="I92" t="s">
        <v>436</v>
      </c>
      <c r="J92" t="s">
        <v>437</v>
      </c>
      <c r="K92" t="s">
        <v>438</v>
      </c>
      <c r="L92">
        <v>1368</v>
      </c>
      <c r="N92">
        <v>1011</v>
      </c>
      <c r="O92" t="s">
        <v>396</v>
      </c>
      <c r="P92" t="s">
        <v>396</v>
      </c>
      <c r="Q92">
        <v>1</v>
      </c>
      <c r="W92">
        <v>0</v>
      </c>
      <c r="X92">
        <v>-426164714</v>
      </c>
      <c r="Y92">
        <f t="shared" si="42"/>
        <v>2.4</v>
      </c>
      <c r="AA92">
        <v>0</v>
      </c>
      <c r="AB92">
        <v>2.37</v>
      </c>
      <c r="AC92">
        <v>0</v>
      </c>
      <c r="AD92">
        <v>0</v>
      </c>
      <c r="AE92">
        <v>0</v>
      </c>
      <c r="AF92">
        <v>2.37</v>
      </c>
      <c r="AG92">
        <v>0</v>
      </c>
      <c r="AH92">
        <v>0</v>
      </c>
      <c r="AI92">
        <v>1</v>
      </c>
      <c r="AJ92">
        <v>1</v>
      </c>
      <c r="AK92">
        <v>1</v>
      </c>
      <c r="AL92">
        <v>1</v>
      </c>
      <c r="AM92">
        <v>-2</v>
      </c>
      <c r="AN92">
        <v>0</v>
      </c>
      <c r="AO92">
        <v>1</v>
      </c>
      <c r="AP92">
        <v>1</v>
      </c>
      <c r="AQ92">
        <v>0</v>
      </c>
      <c r="AR92">
        <v>0</v>
      </c>
      <c r="AS92" t="s">
        <v>3</v>
      </c>
      <c r="AT92">
        <v>2.4</v>
      </c>
      <c r="AU92" t="s">
        <v>3</v>
      </c>
      <c r="AV92">
        <v>0</v>
      </c>
      <c r="AW92">
        <v>2</v>
      </c>
      <c r="AX92">
        <v>64974326</v>
      </c>
      <c r="AY92">
        <v>1</v>
      </c>
      <c r="AZ92">
        <v>0</v>
      </c>
      <c r="BA92">
        <v>92</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v>
      </c>
      <c r="BW92">
        <v>0</v>
      </c>
      <c r="CV92">
        <v>0</v>
      </c>
      <c r="CW92">
        <f>ROUND(Y92*Source!I95*DO92,7)</f>
        <v>0</v>
      </c>
      <c r="CX92">
        <f>ROUND(Y92*Source!I95,7)</f>
        <v>4.8</v>
      </c>
      <c r="CY92">
        <f>AB92</f>
        <v>2.37</v>
      </c>
      <c r="CZ92">
        <f>AF92</f>
        <v>2.37</v>
      </c>
      <c r="DA92">
        <f>AJ92</f>
        <v>1</v>
      </c>
      <c r="DB92">
        <f t="shared" si="43"/>
        <v>5.69</v>
      </c>
      <c r="DC92">
        <f t="shared" si="44"/>
        <v>0</v>
      </c>
      <c r="DD92" t="s">
        <v>3</v>
      </c>
      <c r="DE92" t="s">
        <v>3</v>
      </c>
      <c r="DF92">
        <f t="shared" si="45"/>
        <v>0</v>
      </c>
      <c r="DG92">
        <f t="shared" si="46"/>
        <v>11.38</v>
      </c>
      <c r="DH92">
        <f t="shared" si="47"/>
        <v>0</v>
      </c>
      <c r="DI92">
        <f t="shared" si="48"/>
        <v>0</v>
      </c>
      <c r="DJ92">
        <f>DG92</f>
        <v>11.38</v>
      </c>
      <c r="DK92">
        <v>0</v>
      </c>
      <c r="DL92" t="s">
        <v>3</v>
      </c>
      <c r="DM92">
        <v>0</v>
      </c>
      <c r="DN92" t="s">
        <v>3</v>
      </c>
      <c r="DO92">
        <v>0</v>
      </c>
    </row>
    <row r="93" spans="1:119" x14ac:dyDescent="0.2">
      <c r="A93">
        <f>ROW(Source!A95)</f>
        <v>95</v>
      </c>
      <c r="B93">
        <v>64973733</v>
      </c>
      <c r="C93">
        <v>64974312</v>
      </c>
      <c r="D93">
        <v>29172514</v>
      </c>
      <c r="E93">
        <v>1</v>
      </c>
      <c r="F93">
        <v>1</v>
      </c>
      <c r="G93">
        <v>1</v>
      </c>
      <c r="H93">
        <v>2</v>
      </c>
      <c r="I93" t="s">
        <v>439</v>
      </c>
      <c r="J93" t="s">
        <v>440</v>
      </c>
      <c r="K93" t="s">
        <v>441</v>
      </c>
      <c r="L93">
        <v>1368</v>
      </c>
      <c r="N93">
        <v>1011</v>
      </c>
      <c r="O93" t="s">
        <v>396</v>
      </c>
      <c r="P93" t="s">
        <v>396</v>
      </c>
      <c r="Q93">
        <v>1</v>
      </c>
      <c r="W93">
        <v>0</v>
      </c>
      <c r="X93">
        <v>1983991698</v>
      </c>
      <c r="Y93">
        <f t="shared" si="42"/>
        <v>2.4</v>
      </c>
      <c r="AA93">
        <v>0</v>
      </c>
      <c r="AB93">
        <v>3.6</v>
      </c>
      <c r="AC93">
        <v>0</v>
      </c>
      <c r="AD93">
        <v>0</v>
      </c>
      <c r="AE93">
        <v>0</v>
      </c>
      <c r="AF93">
        <v>3.6</v>
      </c>
      <c r="AG93">
        <v>0</v>
      </c>
      <c r="AH93">
        <v>0</v>
      </c>
      <c r="AI93">
        <v>1</v>
      </c>
      <c r="AJ93">
        <v>1</v>
      </c>
      <c r="AK93">
        <v>1</v>
      </c>
      <c r="AL93">
        <v>1</v>
      </c>
      <c r="AM93">
        <v>-2</v>
      </c>
      <c r="AN93">
        <v>0</v>
      </c>
      <c r="AO93">
        <v>1</v>
      </c>
      <c r="AP93">
        <v>1</v>
      </c>
      <c r="AQ93">
        <v>0</v>
      </c>
      <c r="AR93">
        <v>0</v>
      </c>
      <c r="AS93" t="s">
        <v>3</v>
      </c>
      <c r="AT93">
        <v>2.4</v>
      </c>
      <c r="AU93" t="s">
        <v>3</v>
      </c>
      <c r="AV93">
        <v>0</v>
      </c>
      <c r="AW93">
        <v>2</v>
      </c>
      <c r="AX93">
        <v>64974327</v>
      </c>
      <c r="AY93">
        <v>1</v>
      </c>
      <c r="AZ93">
        <v>0</v>
      </c>
      <c r="BA93">
        <v>93</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CV93">
        <v>0</v>
      </c>
      <c r="CW93">
        <f>ROUND(Y93*Source!I95*DO93,7)</f>
        <v>0</v>
      </c>
      <c r="CX93">
        <f>ROUND(Y93*Source!I95,7)</f>
        <v>4.8</v>
      </c>
      <c r="CY93">
        <f>AB93</f>
        <v>3.6</v>
      </c>
      <c r="CZ93">
        <f>AF93</f>
        <v>3.6</v>
      </c>
      <c r="DA93">
        <f>AJ93</f>
        <v>1</v>
      </c>
      <c r="DB93">
        <f t="shared" si="43"/>
        <v>8.64</v>
      </c>
      <c r="DC93">
        <f t="shared" si="44"/>
        <v>0</v>
      </c>
      <c r="DD93" t="s">
        <v>3</v>
      </c>
      <c r="DE93" t="s">
        <v>3</v>
      </c>
      <c r="DF93">
        <f t="shared" si="45"/>
        <v>0</v>
      </c>
      <c r="DG93">
        <f t="shared" si="46"/>
        <v>17.28</v>
      </c>
      <c r="DH93">
        <f t="shared" si="47"/>
        <v>0</v>
      </c>
      <c r="DI93">
        <f t="shared" si="48"/>
        <v>0</v>
      </c>
      <c r="DJ93">
        <f>DG93</f>
        <v>17.28</v>
      </c>
      <c r="DK93">
        <v>0</v>
      </c>
      <c r="DL93" t="s">
        <v>3</v>
      </c>
      <c r="DM93">
        <v>0</v>
      </c>
      <c r="DN93" t="s">
        <v>3</v>
      </c>
      <c r="DO93">
        <v>0</v>
      </c>
    </row>
    <row r="94" spans="1:119" x14ac:dyDescent="0.2">
      <c r="A94">
        <f>ROW(Source!A95)</f>
        <v>95</v>
      </c>
      <c r="B94">
        <v>64973733</v>
      </c>
      <c r="C94">
        <v>64974312</v>
      </c>
      <c r="D94">
        <v>29174913</v>
      </c>
      <c r="E94">
        <v>1</v>
      </c>
      <c r="F94">
        <v>1</v>
      </c>
      <c r="G94">
        <v>1</v>
      </c>
      <c r="H94">
        <v>2</v>
      </c>
      <c r="I94" t="s">
        <v>397</v>
      </c>
      <c r="J94" t="s">
        <v>398</v>
      </c>
      <c r="K94" t="s">
        <v>399</v>
      </c>
      <c r="L94">
        <v>1368</v>
      </c>
      <c r="N94">
        <v>1011</v>
      </c>
      <c r="O94" t="s">
        <v>396</v>
      </c>
      <c r="P94" t="s">
        <v>396</v>
      </c>
      <c r="Q94">
        <v>1</v>
      </c>
      <c r="W94">
        <v>0</v>
      </c>
      <c r="X94">
        <v>1230759911</v>
      </c>
      <c r="Y94">
        <f t="shared" si="42"/>
        <v>0.2</v>
      </c>
      <c r="AA94">
        <v>0</v>
      </c>
      <c r="AB94">
        <v>87.17</v>
      </c>
      <c r="AC94">
        <v>11.6</v>
      </c>
      <c r="AD94">
        <v>0</v>
      </c>
      <c r="AE94">
        <v>0</v>
      </c>
      <c r="AF94">
        <v>87.17</v>
      </c>
      <c r="AG94">
        <v>11.6</v>
      </c>
      <c r="AH94">
        <v>0</v>
      </c>
      <c r="AI94">
        <v>1</v>
      </c>
      <c r="AJ94">
        <v>1</v>
      </c>
      <c r="AK94">
        <v>1</v>
      </c>
      <c r="AL94">
        <v>1</v>
      </c>
      <c r="AM94">
        <v>-2</v>
      </c>
      <c r="AN94">
        <v>0</v>
      </c>
      <c r="AO94">
        <v>1</v>
      </c>
      <c r="AP94">
        <v>1</v>
      </c>
      <c r="AQ94">
        <v>0</v>
      </c>
      <c r="AR94">
        <v>0</v>
      </c>
      <c r="AS94" t="s">
        <v>3</v>
      </c>
      <c r="AT94">
        <v>0.2</v>
      </c>
      <c r="AU94" t="s">
        <v>3</v>
      </c>
      <c r="AV94">
        <v>0</v>
      </c>
      <c r="AW94">
        <v>2</v>
      </c>
      <c r="AX94">
        <v>64974328</v>
      </c>
      <c r="AY94">
        <v>1</v>
      </c>
      <c r="AZ94">
        <v>0</v>
      </c>
      <c r="BA94">
        <v>94</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CV94">
        <v>0</v>
      </c>
      <c r="CW94">
        <f>ROUND(Y94*Source!I95*DO94,7)</f>
        <v>0</v>
      </c>
      <c r="CX94">
        <f>ROUND(Y94*Source!I95,7)</f>
        <v>0.4</v>
      </c>
      <c r="CY94">
        <f>AB94</f>
        <v>87.17</v>
      </c>
      <c r="CZ94">
        <f>AF94</f>
        <v>87.17</v>
      </c>
      <c r="DA94">
        <f>AJ94</f>
        <v>1</v>
      </c>
      <c r="DB94">
        <f t="shared" si="43"/>
        <v>17.43</v>
      </c>
      <c r="DC94">
        <f t="shared" si="44"/>
        <v>2.3199999999999998</v>
      </c>
      <c r="DD94" t="s">
        <v>3</v>
      </c>
      <c r="DE94" t="s">
        <v>3</v>
      </c>
      <c r="DF94">
        <f t="shared" si="45"/>
        <v>0</v>
      </c>
      <c r="DG94">
        <f t="shared" si="46"/>
        <v>34.869999999999997</v>
      </c>
      <c r="DH94">
        <f t="shared" si="47"/>
        <v>4.6399999999999997</v>
      </c>
      <c r="DI94">
        <f t="shared" si="48"/>
        <v>0</v>
      </c>
      <c r="DJ94">
        <f>DG94</f>
        <v>34.869999999999997</v>
      </c>
      <c r="DK94">
        <v>0</v>
      </c>
      <c r="DL94" t="s">
        <v>3</v>
      </c>
      <c r="DM94">
        <v>0</v>
      </c>
      <c r="DN94" t="s">
        <v>3</v>
      </c>
      <c r="DO94">
        <v>0</v>
      </c>
    </row>
    <row r="95" spans="1:119" x14ac:dyDescent="0.2">
      <c r="A95">
        <f>ROW(Source!A95)</f>
        <v>95</v>
      </c>
      <c r="B95">
        <v>64973733</v>
      </c>
      <c r="C95">
        <v>64974312</v>
      </c>
      <c r="D95">
        <v>29110793</v>
      </c>
      <c r="E95">
        <v>1</v>
      </c>
      <c r="F95">
        <v>1</v>
      </c>
      <c r="G95">
        <v>1</v>
      </c>
      <c r="H95">
        <v>3</v>
      </c>
      <c r="I95" t="s">
        <v>442</v>
      </c>
      <c r="J95" t="s">
        <v>443</v>
      </c>
      <c r="K95" t="s">
        <v>444</v>
      </c>
      <c r="L95">
        <v>1308</v>
      </c>
      <c r="N95">
        <v>1003</v>
      </c>
      <c r="O95" t="s">
        <v>206</v>
      </c>
      <c r="P95" t="s">
        <v>206</v>
      </c>
      <c r="Q95">
        <v>100</v>
      </c>
      <c r="W95">
        <v>0</v>
      </c>
      <c r="X95">
        <v>611857035</v>
      </c>
      <c r="Y95">
        <f t="shared" si="42"/>
        <v>9.5999999999999992E-3</v>
      </c>
      <c r="AA95">
        <v>120.36</v>
      </c>
      <c r="AB95">
        <v>0</v>
      </c>
      <c r="AC95">
        <v>0</v>
      </c>
      <c r="AD95">
        <v>0</v>
      </c>
      <c r="AE95">
        <v>120.36</v>
      </c>
      <c r="AF95">
        <v>0</v>
      </c>
      <c r="AG95">
        <v>0</v>
      </c>
      <c r="AH95">
        <v>0</v>
      </c>
      <c r="AI95">
        <v>1</v>
      </c>
      <c r="AJ95">
        <v>1</v>
      </c>
      <c r="AK95">
        <v>1</v>
      </c>
      <c r="AL95">
        <v>1</v>
      </c>
      <c r="AM95">
        <v>-2</v>
      </c>
      <c r="AN95">
        <v>0</v>
      </c>
      <c r="AO95">
        <v>1</v>
      </c>
      <c r="AP95">
        <v>1</v>
      </c>
      <c r="AQ95">
        <v>0</v>
      </c>
      <c r="AR95">
        <v>0</v>
      </c>
      <c r="AS95" t="s">
        <v>3</v>
      </c>
      <c r="AT95">
        <v>9.5999999999999992E-3</v>
      </c>
      <c r="AU95" t="s">
        <v>3</v>
      </c>
      <c r="AV95">
        <v>0</v>
      </c>
      <c r="AW95">
        <v>2</v>
      </c>
      <c r="AX95">
        <v>64974329</v>
      </c>
      <c r="AY95">
        <v>1</v>
      </c>
      <c r="AZ95">
        <v>0</v>
      </c>
      <c r="BA95">
        <v>95</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CV95">
        <v>0</v>
      </c>
      <c r="CW95">
        <v>0</v>
      </c>
      <c r="CX95">
        <f>ROUND(Y95*Source!I95,7)</f>
        <v>1.9199999999999998E-2</v>
      </c>
      <c r="CY95">
        <f>AA95</f>
        <v>120.36</v>
      </c>
      <c r="CZ95">
        <f>AE95</f>
        <v>120.36</v>
      </c>
      <c r="DA95">
        <f>AI95</f>
        <v>1</v>
      </c>
      <c r="DB95">
        <f t="shared" si="43"/>
        <v>1.1599999999999999</v>
      </c>
      <c r="DC95">
        <f t="shared" si="44"/>
        <v>0</v>
      </c>
      <c r="DD95" t="s">
        <v>3</v>
      </c>
      <c r="DE95" t="s">
        <v>3</v>
      </c>
      <c r="DF95">
        <f t="shared" si="45"/>
        <v>2.31</v>
      </c>
      <c r="DG95">
        <f t="shared" si="46"/>
        <v>0</v>
      </c>
      <c r="DH95">
        <f t="shared" si="47"/>
        <v>0</v>
      </c>
      <c r="DI95">
        <f t="shared" si="48"/>
        <v>0</v>
      </c>
      <c r="DJ95">
        <f>DF95</f>
        <v>2.31</v>
      </c>
      <c r="DK95">
        <v>0</v>
      </c>
      <c r="DL95" t="s">
        <v>3</v>
      </c>
      <c r="DM95">
        <v>0</v>
      </c>
      <c r="DN95" t="s">
        <v>3</v>
      </c>
      <c r="DO95">
        <v>0</v>
      </c>
    </row>
    <row r="96" spans="1:119" x14ac:dyDescent="0.2">
      <c r="A96">
        <f>ROW(Source!A95)</f>
        <v>95</v>
      </c>
      <c r="B96">
        <v>64973733</v>
      </c>
      <c r="C96">
        <v>64974312</v>
      </c>
      <c r="D96">
        <v>29122430</v>
      </c>
      <c r="E96">
        <v>1</v>
      </c>
      <c r="F96">
        <v>1</v>
      </c>
      <c r="G96">
        <v>1</v>
      </c>
      <c r="H96">
        <v>3</v>
      </c>
      <c r="I96" t="s">
        <v>445</v>
      </c>
      <c r="J96" t="s">
        <v>446</v>
      </c>
      <c r="K96" t="s">
        <v>447</v>
      </c>
      <c r="L96">
        <v>1348</v>
      </c>
      <c r="N96">
        <v>1009</v>
      </c>
      <c r="O96" t="s">
        <v>429</v>
      </c>
      <c r="P96" t="s">
        <v>429</v>
      </c>
      <c r="Q96">
        <v>1000</v>
      </c>
      <c r="W96">
        <v>0</v>
      </c>
      <c r="X96">
        <v>-2033855571</v>
      </c>
      <c r="Y96">
        <f t="shared" si="42"/>
        <v>6.0000000000000002E-5</v>
      </c>
      <c r="AA96">
        <v>9073.89</v>
      </c>
      <c r="AB96">
        <v>0</v>
      </c>
      <c r="AC96">
        <v>0</v>
      </c>
      <c r="AD96">
        <v>0</v>
      </c>
      <c r="AE96">
        <v>9073.89</v>
      </c>
      <c r="AF96">
        <v>0</v>
      </c>
      <c r="AG96">
        <v>0</v>
      </c>
      <c r="AH96">
        <v>0</v>
      </c>
      <c r="AI96">
        <v>1</v>
      </c>
      <c r="AJ96">
        <v>1</v>
      </c>
      <c r="AK96">
        <v>1</v>
      </c>
      <c r="AL96">
        <v>1</v>
      </c>
      <c r="AM96">
        <v>-2</v>
      </c>
      <c r="AN96">
        <v>0</v>
      </c>
      <c r="AO96">
        <v>1</v>
      </c>
      <c r="AP96">
        <v>1</v>
      </c>
      <c r="AQ96">
        <v>0</v>
      </c>
      <c r="AR96">
        <v>0</v>
      </c>
      <c r="AS96" t="s">
        <v>3</v>
      </c>
      <c r="AT96">
        <v>6.0000000000000002E-5</v>
      </c>
      <c r="AU96" t="s">
        <v>3</v>
      </c>
      <c r="AV96">
        <v>0</v>
      </c>
      <c r="AW96">
        <v>2</v>
      </c>
      <c r="AX96">
        <v>64974330</v>
      </c>
      <c r="AY96">
        <v>1</v>
      </c>
      <c r="AZ96">
        <v>0</v>
      </c>
      <c r="BA96">
        <v>96</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CV96">
        <v>0</v>
      </c>
      <c r="CW96">
        <v>0</v>
      </c>
      <c r="CX96">
        <f>ROUND(Y96*Source!I95,7)</f>
        <v>1.2E-4</v>
      </c>
      <c r="CY96">
        <f>AA96</f>
        <v>9073.89</v>
      </c>
      <c r="CZ96">
        <f>AE96</f>
        <v>9073.89</v>
      </c>
      <c r="DA96">
        <f>AI96</f>
        <v>1</v>
      </c>
      <c r="DB96">
        <f t="shared" si="43"/>
        <v>0.54</v>
      </c>
      <c r="DC96">
        <f t="shared" si="44"/>
        <v>0</v>
      </c>
      <c r="DD96" t="s">
        <v>3</v>
      </c>
      <c r="DE96" t="s">
        <v>3</v>
      </c>
      <c r="DF96">
        <f t="shared" si="45"/>
        <v>1.0900000000000001</v>
      </c>
      <c r="DG96">
        <f t="shared" si="46"/>
        <v>0</v>
      </c>
      <c r="DH96">
        <f t="shared" si="47"/>
        <v>0</v>
      </c>
      <c r="DI96">
        <f t="shared" si="48"/>
        <v>0</v>
      </c>
      <c r="DJ96">
        <f>DF96</f>
        <v>1.0900000000000001</v>
      </c>
      <c r="DK96">
        <v>0</v>
      </c>
      <c r="DL96" t="s">
        <v>3</v>
      </c>
      <c r="DM96">
        <v>0</v>
      </c>
      <c r="DN96" t="s">
        <v>3</v>
      </c>
      <c r="DO96">
        <v>0</v>
      </c>
    </row>
    <row r="97" spans="1:119" x14ac:dyDescent="0.2">
      <c r="A97">
        <f>ROW(Source!A95)</f>
        <v>95</v>
      </c>
      <c r="B97">
        <v>64973733</v>
      </c>
      <c r="C97">
        <v>64974312</v>
      </c>
      <c r="D97">
        <v>29158011</v>
      </c>
      <c r="E97">
        <v>1</v>
      </c>
      <c r="F97">
        <v>1</v>
      </c>
      <c r="G97">
        <v>1</v>
      </c>
      <c r="H97">
        <v>3</v>
      </c>
      <c r="I97" t="s">
        <v>448</v>
      </c>
      <c r="J97" t="s">
        <v>449</v>
      </c>
      <c r="K97" t="s">
        <v>450</v>
      </c>
      <c r="L97">
        <v>1346</v>
      </c>
      <c r="N97">
        <v>1009</v>
      </c>
      <c r="O97" t="s">
        <v>403</v>
      </c>
      <c r="P97" t="s">
        <v>403</v>
      </c>
      <c r="Q97">
        <v>1</v>
      </c>
      <c r="W97">
        <v>0</v>
      </c>
      <c r="X97">
        <v>-993947972</v>
      </c>
      <c r="Y97">
        <f t="shared" si="42"/>
        <v>0.5</v>
      </c>
      <c r="AA97">
        <v>68.27</v>
      </c>
      <c r="AB97">
        <v>0</v>
      </c>
      <c r="AC97">
        <v>0</v>
      </c>
      <c r="AD97">
        <v>0</v>
      </c>
      <c r="AE97">
        <v>68.27</v>
      </c>
      <c r="AF97">
        <v>0</v>
      </c>
      <c r="AG97">
        <v>0</v>
      </c>
      <c r="AH97">
        <v>0</v>
      </c>
      <c r="AI97">
        <v>1</v>
      </c>
      <c r="AJ97">
        <v>1</v>
      </c>
      <c r="AK97">
        <v>1</v>
      </c>
      <c r="AL97">
        <v>1</v>
      </c>
      <c r="AM97">
        <v>-2</v>
      </c>
      <c r="AN97">
        <v>0</v>
      </c>
      <c r="AO97">
        <v>1</v>
      </c>
      <c r="AP97">
        <v>1</v>
      </c>
      <c r="AQ97">
        <v>0</v>
      </c>
      <c r="AR97">
        <v>0</v>
      </c>
      <c r="AS97" t="s">
        <v>3</v>
      </c>
      <c r="AT97">
        <v>0.5</v>
      </c>
      <c r="AU97" t="s">
        <v>3</v>
      </c>
      <c r="AV97">
        <v>0</v>
      </c>
      <c r="AW97">
        <v>2</v>
      </c>
      <c r="AX97">
        <v>64974331</v>
      </c>
      <c r="AY97">
        <v>1</v>
      </c>
      <c r="AZ97">
        <v>0</v>
      </c>
      <c r="BA97">
        <v>97</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CV97">
        <v>0</v>
      </c>
      <c r="CW97">
        <v>0</v>
      </c>
      <c r="CX97">
        <f>ROUND(Y97*Source!I95,7)</f>
        <v>1</v>
      </c>
      <c r="CY97">
        <f>AA97</f>
        <v>68.27</v>
      </c>
      <c r="CZ97">
        <f>AE97</f>
        <v>68.27</v>
      </c>
      <c r="DA97">
        <f>AI97</f>
        <v>1</v>
      </c>
      <c r="DB97">
        <f t="shared" si="43"/>
        <v>34.14</v>
      </c>
      <c r="DC97">
        <f t="shared" si="44"/>
        <v>0</v>
      </c>
      <c r="DD97" t="s">
        <v>3</v>
      </c>
      <c r="DE97" t="s">
        <v>3</v>
      </c>
      <c r="DF97">
        <f t="shared" si="45"/>
        <v>68.27</v>
      </c>
      <c r="DG97">
        <f t="shared" si="46"/>
        <v>0</v>
      </c>
      <c r="DH97">
        <f t="shared" si="47"/>
        <v>0</v>
      </c>
      <c r="DI97">
        <f t="shared" si="48"/>
        <v>0</v>
      </c>
      <c r="DJ97">
        <f>DF97</f>
        <v>68.27</v>
      </c>
      <c r="DK97">
        <v>0</v>
      </c>
      <c r="DL97" t="s">
        <v>3</v>
      </c>
      <c r="DM97">
        <v>0</v>
      </c>
      <c r="DN97" t="s">
        <v>3</v>
      </c>
      <c r="DO97">
        <v>0</v>
      </c>
    </row>
    <row r="98" spans="1:119" x14ac:dyDescent="0.2">
      <c r="A98">
        <f>ROW(Source!A95)</f>
        <v>95</v>
      </c>
      <c r="B98">
        <v>64973733</v>
      </c>
      <c r="C98">
        <v>64974312</v>
      </c>
      <c r="D98">
        <v>29171808</v>
      </c>
      <c r="E98">
        <v>1</v>
      </c>
      <c r="F98">
        <v>1</v>
      </c>
      <c r="G98">
        <v>1</v>
      </c>
      <c r="H98">
        <v>3</v>
      </c>
      <c r="I98" t="s">
        <v>404</v>
      </c>
      <c r="J98" t="s">
        <v>405</v>
      </c>
      <c r="K98" t="s">
        <v>406</v>
      </c>
      <c r="L98">
        <v>1374</v>
      </c>
      <c r="N98">
        <v>1013</v>
      </c>
      <c r="O98" t="s">
        <v>407</v>
      </c>
      <c r="P98" t="s">
        <v>407</v>
      </c>
      <c r="Q98">
        <v>1</v>
      </c>
      <c r="W98">
        <v>0</v>
      </c>
      <c r="X98">
        <v>-915781824</v>
      </c>
      <c r="Y98">
        <f t="shared" si="42"/>
        <v>1.91</v>
      </c>
      <c r="AA98">
        <v>1</v>
      </c>
      <c r="AB98">
        <v>0</v>
      </c>
      <c r="AC98">
        <v>0</v>
      </c>
      <c r="AD98">
        <v>0</v>
      </c>
      <c r="AE98">
        <v>1</v>
      </c>
      <c r="AF98">
        <v>0</v>
      </c>
      <c r="AG98">
        <v>0</v>
      </c>
      <c r="AH98">
        <v>0</v>
      </c>
      <c r="AI98">
        <v>1</v>
      </c>
      <c r="AJ98">
        <v>1</v>
      </c>
      <c r="AK98">
        <v>1</v>
      </c>
      <c r="AL98">
        <v>1</v>
      </c>
      <c r="AM98">
        <v>-2</v>
      </c>
      <c r="AN98">
        <v>0</v>
      </c>
      <c r="AO98">
        <v>1</v>
      </c>
      <c r="AP98">
        <v>1</v>
      </c>
      <c r="AQ98">
        <v>0</v>
      </c>
      <c r="AR98">
        <v>0</v>
      </c>
      <c r="AS98" t="s">
        <v>3</v>
      </c>
      <c r="AT98">
        <v>1.91</v>
      </c>
      <c r="AU98" t="s">
        <v>3</v>
      </c>
      <c r="AV98">
        <v>0</v>
      </c>
      <c r="AW98">
        <v>2</v>
      </c>
      <c r="AX98">
        <v>64974332</v>
      </c>
      <c r="AY98">
        <v>1</v>
      </c>
      <c r="AZ98">
        <v>0</v>
      </c>
      <c r="BA98">
        <v>98</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CV98">
        <v>0</v>
      </c>
      <c r="CW98">
        <v>0</v>
      </c>
      <c r="CX98">
        <f>ROUND(Y98*Source!I95,7)</f>
        <v>3.82</v>
      </c>
      <c r="CY98">
        <f>AA98</f>
        <v>1</v>
      </c>
      <c r="CZ98">
        <f>AE98</f>
        <v>1</v>
      </c>
      <c r="DA98">
        <f>AI98</f>
        <v>1</v>
      </c>
      <c r="DB98">
        <f t="shared" si="43"/>
        <v>1.91</v>
      </c>
      <c r="DC98">
        <f t="shared" si="44"/>
        <v>0</v>
      </c>
      <c r="DD98" t="s">
        <v>3</v>
      </c>
      <c r="DE98" t="s">
        <v>3</v>
      </c>
      <c r="DF98">
        <f t="shared" si="45"/>
        <v>3.82</v>
      </c>
      <c r="DG98">
        <f t="shared" si="46"/>
        <v>0</v>
      </c>
      <c r="DH98">
        <f t="shared" si="47"/>
        <v>0</v>
      </c>
      <c r="DI98">
        <f t="shared" si="48"/>
        <v>0</v>
      </c>
      <c r="DJ98">
        <f>DF98</f>
        <v>3.82</v>
      </c>
      <c r="DK98">
        <v>0</v>
      </c>
      <c r="DL98" t="s">
        <v>3</v>
      </c>
      <c r="DM98">
        <v>0</v>
      </c>
      <c r="DN98" t="s">
        <v>3</v>
      </c>
      <c r="DO98">
        <v>0</v>
      </c>
    </row>
    <row r="99" spans="1:119" x14ac:dyDescent="0.2">
      <c r="A99">
        <f>ROW(Source!A96)</f>
        <v>96</v>
      </c>
      <c r="B99">
        <v>64973731</v>
      </c>
      <c r="C99">
        <v>64974312</v>
      </c>
      <c r="D99">
        <v>29362762</v>
      </c>
      <c r="E99">
        <v>1</v>
      </c>
      <c r="F99">
        <v>1</v>
      </c>
      <c r="G99">
        <v>1</v>
      </c>
      <c r="H99">
        <v>1</v>
      </c>
      <c r="I99" t="s">
        <v>388</v>
      </c>
      <c r="J99" t="s">
        <v>3</v>
      </c>
      <c r="K99" t="s">
        <v>389</v>
      </c>
      <c r="L99">
        <v>1369</v>
      </c>
      <c r="N99">
        <v>1013</v>
      </c>
      <c r="O99" t="s">
        <v>390</v>
      </c>
      <c r="P99" t="s">
        <v>390</v>
      </c>
      <c r="Q99">
        <v>1</v>
      </c>
      <c r="W99">
        <v>0</v>
      </c>
      <c r="X99">
        <v>604758886</v>
      </c>
      <c r="Y99">
        <f t="shared" si="42"/>
        <v>9.92</v>
      </c>
      <c r="AA99">
        <v>0</v>
      </c>
      <c r="AB99">
        <v>0</v>
      </c>
      <c r="AC99">
        <v>0</v>
      </c>
      <c r="AD99">
        <v>9.6199999999999992</v>
      </c>
      <c r="AE99">
        <v>0</v>
      </c>
      <c r="AF99">
        <v>0</v>
      </c>
      <c r="AG99">
        <v>0</v>
      </c>
      <c r="AH99">
        <v>9.6199999999999992</v>
      </c>
      <c r="AI99">
        <v>1</v>
      </c>
      <c r="AJ99">
        <v>1</v>
      </c>
      <c r="AK99">
        <v>1</v>
      </c>
      <c r="AL99">
        <v>1</v>
      </c>
      <c r="AM99">
        <v>5</v>
      </c>
      <c r="AN99">
        <v>0</v>
      </c>
      <c r="AO99">
        <v>1</v>
      </c>
      <c r="AP99">
        <v>1</v>
      </c>
      <c r="AQ99">
        <v>0</v>
      </c>
      <c r="AR99">
        <v>0</v>
      </c>
      <c r="AS99" t="s">
        <v>3</v>
      </c>
      <c r="AT99">
        <v>9.92</v>
      </c>
      <c r="AU99" t="s">
        <v>3</v>
      </c>
      <c r="AV99">
        <v>1</v>
      </c>
      <c r="AW99">
        <v>2</v>
      </c>
      <c r="AX99">
        <v>64974323</v>
      </c>
      <c r="AY99">
        <v>1</v>
      </c>
      <c r="AZ99">
        <v>0</v>
      </c>
      <c r="BA99">
        <v>99</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CU99">
        <f>ROUND(AT99*Source!I96*AH99*AL99,0)</f>
        <v>191</v>
      </c>
      <c r="CV99">
        <f>ROUND(Y99*Source!I96,7)</f>
        <v>19.84</v>
      </c>
      <c r="CW99">
        <v>0</v>
      </c>
      <c r="CX99">
        <f>ROUND(Y99*Source!I96,7)</f>
        <v>19.84</v>
      </c>
      <c r="CY99">
        <f>AD99</f>
        <v>9.6199999999999992</v>
      </c>
      <c r="CZ99">
        <f>AH99</f>
        <v>9.6199999999999992</v>
      </c>
      <c r="DA99">
        <f>AL99</f>
        <v>1</v>
      </c>
      <c r="DB99">
        <f t="shared" si="43"/>
        <v>95.43</v>
      </c>
      <c r="DC99">
        <f t="shared" si="44"/>
        <v>0</v>
      </c>
      <c r="DD99" t="s">
        <v>3</v>
      </c>
      <c r="DE99" t="s">
        <v>3</v>
      </c>
      <c r="DF99">
        <f t="shared" ref="DF99:DF104" si="49">ROUND(ROUND(AE99,0)*CX99,0)</f>
        <v>0</v>
      </c>
      <c r="DG99">
        <f>ROUND(ROUND(AF99,0)*CX99,0)</f>
        <v>0</v>
      </c>
      <c r="DH99">
        <f>ROUND(ROUND(AG99,0)*CX99,0)</f>
        <v>0</v>
      </c>
      <c r="DI99">
        <f t="shared" ref="DI99:DI108" si="50">ROUND(ROUND(AH99,0)*CX99,0)</f>
        <v>198</v>
      </c>
      <c r="DJ99">
        <f>DI99</f>
        <v>198</v>
      </c>
      <c r="DK99">
        <v>0</v>
      </c>
      <c r="DL99" t="s">
        <v>3</v>
      </c>
      <c r="DM99">
        <v>0</v>
      </c>
      <c r="DN99" t="s">
        <v>3</v>
      </c>
      <c r="DO99">
        <v>0</v>
      </c>
    </row>
    <row r="100" spans="1:119" x14ac:dyDescent="0.2">
      <c r="A100">
        <f>ROW(Source!A96)</f>
        <v>96</v>
      </c>
      <c r="B100">
        <v>64973731</v>
      </c>
      <c r="C100">
        <v>64974312</v>
      </c>
      <c r="D100">
        <v>121548</v>
      </c>
      <c r="E100">
        <v>1</v>
      </c>
      <c r="F100">
        <v>1</v>
      </c>
      <c r="G100">
        <v>1</v>
      </c>
      <c r="H100">
        <v>1</v>
      </c>
      <c r="I100" t="s">
        <v>37</v>
      </c>
      <c r="J100" t="s">
        <v>3</v>
      </c>
      <c r="K100" t="s">
        <v>391</v>
      </c>
      <c r="L100">
        <v>608254</v>
      </c>
      <c r="N100">
        <v>1013</v>
      </c>
      <c r="O100" t="s">
        <v>392</v>
      </c>
      <c r="P100" t="s">
        <v>392</v>
      </c>
      <c r="Q100">
        <v>1</v>
      </c>
      <c r="W100">
        <v>0</v>
      </c>
      <c r="X100">
        <v>-185737400</v>
      </c>
      <c r="Y100">
        <f t="shared" si="42"/>
        <v>0.2</v>
      </c>
      <c r="AA100">
        <v>0</v>
      </c>
      <c r="AB100">
        <v>0</v>
      </c>
      <c r="AC100">
        <v>0</v>
      </c>
      <c r="AD100">
        <v>0</v>
      </c>
      <c r="AE100">
        <v>0</v>
      </c>
      <c r="AF100">
        <v>0</v>
      </c>
      <c r="AG100">
        <v>0</v>
      </c>
      <c r="AH100">
        <v>0</v>
      </c>
      <c r="AI100">
        <v>1</v>
      </c>
      <c r="AJ100">
        <v>1</v>
      </c>
      <c r="AK100">
        <v>1</v>
      </c>
      <c r="AL100">
        <v>1</v>
      </c>
      <c r="AM100">
        <v>5</v>
      </c>
      <c r="AN100">
        <v>0</v>
      </c>
      <c r="AO100">
        <v>1</v>
      </c>
      <c r="AP100">
        <v>1</v>
      </c>
      <c r="AQ100">
        <v>0</v>
      </c>
      <c r="AR100">
        <v>0</v>
      </c>
      <c r="AS100" t="s">
        <v>3</v>
      </c>
      <c r="AT100">
        <v>0.2</v>
      </c>
      <c r="AU100" t="s">
        <v>3</v>
      </c>
      <c r="AV100">
        <v>2</v>
      </c>
      <c r="AW100">
        <v>2</v>
      </c>
      <c r="AX100">
        <v>64974324</v>
      </c>
      <c r="AY100">
        <v>1</v>
      </c>
      <c r="AZ100">
        <v>0</v>
      </c>
      <c r="BA100">
        <v>100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CV100">
        <v>0</v>
      </c>
      <c r="CW100">
        <v>0</v>
      </c>
      <c r="CX100">
        <f>ROUND(Y100*Source!I96,7)</f>
        <v>0.4</v>
      </c>
      <c r="CY100">
        <f>AD100</f>
        <v>0</v>
      </c>
      <c r="CZ100">
        <f>AH100</f>
        <v>0</v>
      </c>
      <c r="DA100">
        <f>AL100</f>
        <v>1</v>
      </c>
      <c r="DB100">
        <f t="shared" si="43"/>
        <v>0</v>
      </c>
      <c r="DC100">
        <f t="shared" si="44"/>
        <v>0</v>
      </c>
      <c r="DD100" t="s">
        <v>3</v>
      </c>
      <c r="DE100" t="s">
        <v>3</v>
      </c>
      <c r="DF100">
        <f t="shared" si="49"/>
        <v>0</v>
      </c>
      <c r="DG100">
        <f>ROUND(ROUND(AF100,0)*CX100,0)</f>
        <v>0</v>
      </c>
      <c r="DH100">
        <f>ROUND(ROUND(AG100,0)*CX100,0)</f>
        <v>0</v>
      </c>
      <c r="DI100">
        <f t="shared" si="50"/>
        <v>0</v>
      </c>
      <c r="DJ100">
        <f>DI100</f>
        <v>0</v>
      </c>
      <c r="DK100">
        <v>0</v>
      </c>
      <c r="DL100" t="s">
        <v>3</v>
      </c>
      <c r="DM100">
        <v>0</v>
      </c>
      <c r="DN100" t="s">
        <v>3</v>
      </c>
      <c r="DO100">
        <v>0</v>
      </c>
    </row>
    <row r="101" spans="1:119" x14ac:dyDescent="0.2">
      <c r="A101">
        <f>ROW(Source!A96)</f>
        <v>96</v>
      </c>
      <c r="B101">
        <v>64973731</v>
      </c>
      <c r="C101">
        <v>64974312</v>
      </c>
      <c r="D101">
        <v>29172362</v>
      </c>
      <c r="E101">
        <v>1</v>
      </c>
      <c r="F101">
        <v>1</v>
      </c>
      <c r="G101">
        <v>1</v>
      </c>
      <c r="H101">
        <v>2</v>
      </c>
      <c r="I101" t="s">
        <v>393</v>
      </c>
      <c r="J101" t="s">
        <v>394</v>
      </c>
      <c r="K101" t="s">
        <v>395</v>
      </c>
      <c r="L101">
        <v>1368</v>
      </c>
      <c r="N101">
        <v>1011</v>
      </c>
      <c r="O101" t="s">
        <v>396</v>
      </c>
      <c r="P101" t="s">
        <v>396</v>
      </c>
      <c r="Q101">
        <v>1</v>
      </c>
      <c r="W101">
        <v>0</v>
      </c>
      <c r="X101">
        <v>783836208</v>
      </c>
      <c r="Y101">
        <f t="shared" si="42"/>
        <v>0.2</v>
      </c>
      <c r="AA101">
        <v>0</v>
      </c>
      <c r="AB101">
        <v>1485.19</v>
      </c>
      <c r="AC101">
        <v>687.56</v>
      </c>
      <c r="AD101">
        <v>0</v>
      </c>
      <c r="AE101">
        <v>0</v>
      </c>
      <c r="AF101">
        <v>134.65</v>
      </c>
      <c r="AG101">
        <v>13.5</v>
      </c>
      <c r="AH101">
        <v>0</v>
      </c>
      <c r="AI101">
        <v>1</v>
      </c>
      <c r="AJ101">
        <v>11.03</v>
      </c>
      <c r="AK101">
        <v>50.93</v>
      </c>
      <c r="AL101">
        <v>1</v>
      </c>
      <c r="AM101">
        <v>2</v>
      </c>
      <c r="AN101">
        <v>0</v>
      </c>
      <c r="AO101">
        <v>1</v>
      </c>
      <c r="AP101">
        <v>1</v>
      </c>
      <c r="AQ101">
        <v>0</v>
      </c>
      <c r="AR101">
        <v>0</v>
      </c>
      <c r="AS101" t="s">
        <v>3</v>
      </c>
      <c r="AT101">
        <v>0.2</v>
      </c>
      <c r="AU101" t="s">
        <v>3</v>
      </c>
      <c r="AV101">
        <v>0</v>
      </c>
      <c r="AW101">
        <v>2</v>
      </c>
      <c r="AX101">
        <v>64974325</v>
      </c>
      <c r="AY101">
        <v>1</v>
      </c>
      <c r="AZ101">
        <v>0</v>
      </c>
      <c r="BA101">
        <v>101</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CV101">
        <v>0</v>
      </c>
      <c r="CW101">
        <f>ROUND(Y101*Source!I96*DO101,7)</f>
        <v>0</v>
      </c>
      <c r="CX101">
        <f>ROUND(Y101*Source!I96,7)</f>
        <v>0.4</v>
      </c>
      <c r="CY101">
        <f>AB101</f>
        <v>1485.19</v>
      </c>
      <c r="CZ101">
        <f>AF101</f>
        <v>134.65</v>
      </c>
      <c r="DA101">
        <f>AJ101</f>
        <v>11.03</v>
      </c>
      <c r="DB101">
        <f t="shared" si="43"/>
        <v>26.93</v>
      </c>
      <c r="DC101">
        <f t="shared" si="44"/>
        <v>2.7</v>
      </c>
      <c r="DD101" t="s">
        <v>3</v>
      </c>
      <c r="DE101" t="s">
        <v>3</v>
      </c>
      <c r="DF101">
        <f t="shared" si="49"/>
        <v>0</v>
      </c>
      <c r="DG101">
        <f>ROUND(ROUND(AF101*AJ101,0)*CX101,0)</f>
        <v>594</v>
      </c>
      <c r="DH101">
        <f>ROUND(ROUND(AG101*AK101,0)*CX101,0)</f>
        <v>275</v>
      </c>
      <c r="DI101">
        <f t="shared" si="50"/>
        <v>0</v>
      </c>
      <c r="DJ101">
        <f>DG101</f>
        <v>594</v>
      </c>
      <c r="DK101">
        <v>0</v>
      </c>
      <c r="DL101" t="s">
        <v>3</v>
      </c>
      <c r="DM101">
        <v>0</v>
      </c>
      <c r="DN101" t="s">
        <v>3</v>
      </c>
      <c r="DO101">
        <v>0</v>
      </c>
    </row>
    <row r="102" spans="1:119" x14ac:dyDescent="0.2">
      <c r="A102">
        <f>ROW(Source!A96)</f>
        <v>96</v>
      </c>
      <c r="B102">
        <v>64973731</v>
      </c>
      <c r="C102">
        <v>64974312</v>
      </c>
      <c r="D102">
        <v>29172498</v>
      </c>
      <c r="E102">
        <v>1</v>
      </c>
      <c r="F102">
        <v>1</v>
      </c>
      <c r="G102">
        <v>1</v>
      </c>
      <c r="H102">
        <v>2</v>
      </c>
      <c r="I102" t="s">
        <v>436</v>
      </c>
      <c r="J102" t="s">
        <v>437</v>
      </c>
      <c r="K102" t="s">
        <v>438</v>
      </c>
      <c r="L102">
        <v>1368</v>
      </c>
      <c r="N102">
        <v>1011</v>
      </c>
      <c r="O102" t="s">
        <v>396</v>
      </c>
      <c r="P102" t="s">
        <v>396</v>
      </c>
      <c r="Q102">
        <v>1</v>
      </c>
      <c r="W102">
        <v>0</v>
      </c>
      <c r="X102">
        <v>-426164714</v>
      </c>
      <c r="Y102">
        <f t="shared" si="42"/>
        <v>2.4</v>
      </c>
      <c r="AA102">
        <v>0</v>
      </c>
      <c r="AB102">
        <v>12.25</v>
      </c>
      <c r="AC102">
        <v>0</v>
      </c>
      <c r="AD102">
        <v>0</v>
      </c>
      <c r="AE102">
        <v>0</v>
      </c>
      <c r="AF102">
        <v>2.37</v>
      </c>
      <c r="AG102">
        <v>0</v>
      </c>
      <c r="AH102">
        <v>0</v>
      </c>
      <c r="AI102">
        <v>1</v>
      </c>
      <c r="AJ102">
        <v>5.17</v>
      </c>
      <c r="AK102">
        <v>50.93</v>
      </c>
      <c r="AL102">
        <v>1</v>
      </c>
      <c r="AM102">
        <v>2</v>
      </c>
      <c r="AN102">
        <v>0</v>
      </c>
      <c r="AO102">
        <v>1</v>
      </c>
      <c r="AP102">
        <v>1</v>
      </c>
      <c r="AQ102">
        <v>0</v>
      </c>
      <c r="AR102">
        <v>0</v>
      </c>
      <c r="AS102" t="s">
        <v>3</v>
      </c>
      <c r="AT102">
        <v>2.4</v>
      </c>
      <c r="AU102" t="s">
        <v>3</v>
      </c>
      <c r="AV102">
        <v>0</v>
      </c>
      <c r="AW102">
        <v>2</v>
      </c>
      <c r="AX102">
        <v>64974326</v>
      </c>
      <c r="AY102">
        <v>1</v>
      </c>
      <c r="AZ102">
        <v>0</v>
      </c>
      <c r="BA102">
        <v>102</v>
      </c>
      <c r="BB102">
        <v>0</v>
      </c>
      <c r="BC102">
        <v>0</v>
      </c>
      <c r="BD102">
        <v>0</v>
      </c>
      <c r="BE102">
        <v>0</v>
      </c>
      <c r="BF102">
        <v>0</v>
      </c>
      <c r="BG102">
        <v>0</v>
      </c>
      <c r="BH102">
        <v>0</v>
      </c>
      <c r="BI102">
        <v>0</v>
      </c>
      <c r="BJ102">
        <v>0</v>
      </c>
      <c r="BK102">
        <v>0</v>
      </c>
      <c r="BL102">
        <v>0</v>
      </c>
      <c r="BM102">
        <v>0</v>
      </c>
      <c r="BN102">
        <v>0</v>
      </c>
      <c r="BO102">
        <v>0</v>
      </c>
      <c r="BP102">
        <v>0</v>
      </c>
      <c r="BQ102">
        <v>0</v>
      </c>
      <c r="BR102">
        <v>0</v>
      </c>
      <c r="BS102">
        <v>0</v>
      </c>
      <c r="BT102">
        <v>0</v>
      </c>
      <c r="BU102">
        <v>0</v>
      </c>
      <c r="BV102">
        <v>0</v>
      </c>
      <c r="BW102">
        <v>0</v>
      </c>
      <c r="CV102">
        <v>0</v>
      </c>
      <c r="CW102">
        <f>ROUND(Y102*Source!I96*DO102,7)</f>
        <v>0</v>
      </c>
      <c r="CX102">
        <f>ROUND(Y102*Source!I96,7)</f>
        <v>4.8</v>
      </c>
      <c r="CY102">
        <f>AB102</f>
        <v>12.25</v>
      </c>
      <c r="CZ102">
        <f>AF102</f>
        <v>2.37</v>
      </c>
      <c r="DA102">
        <f>AJ102</f>
        <v>5.17</v>
      </c>
      <c r="DB102">
        <f t="shared" si="43"/>
        <v>5.69</v>
      </c>
      <c r="DC102">
        <f t="shared" si="44"/>
        <v>0</v>
      </c>
      <c r="DD102" t="s">
        <v>3</v>
      </c>
      <c r="DE102" t="s">
        <v>3</v>
      </c>
      <c r="DF102">
        <f t="shared" si="49"/>
        <v>0</v>
      </c>
      <c r="DG102">
        <f>ROUND(ROUND(AF102*AJ102,0)*CX102,0)</f>
        <v>58</v>
      </c>
      <c r="DH102">
        <f>ROUND(ROUND(AG102*AK102,0)*CX102,0)</f>
        <v>0</v>
      </c>
      <c r="DI102">
        <f t="shared" si="50"/>
        <v>0</v>
      </c>
      <c r="DJ102">
        <f>DG102</f>
        <v>58</v>
      </c>
      <c r="DK102">
        <v>0</v>
      </c>
      <c r="DL102" t="s">
        <v>3</v>
      </c>
      <c r="DM102">
        <v>0</v>
      </c>
      <c r="DN102" t="s">
        <v>3</v>
      </c>
      <c r="DO102">
        <v>0</v>
      </c>
    </row>
    <row r="103" spans="1:119" x14ac:dyDescent="0.2">
      <c r="A103">
        <f>ROW(Source!A96)</f>
        <v>96</v>
      </c>
      <c r="B103">
        <v>64973731</v>
      </c>
      <c r="C103">
        <v>64974312</v>
      </c>
      <c r="D103">
        <v>29172514</v>
      </c>
      <c r="E103">
        <v>1</v>
      </c>
      <c r="F103">
        <v>1</v>
      </c>
      <c r="G103">
        <v>1</v>
      </c>
      <c r="H103">
        <v>2</v>
      </c>
      <c r="I103" t="s">
        <v>439</v>
      </c>
      <c r="J103" t="s">
        <v>440</v>
      </c>
      <c r="K103" t="s">
        <v>441</v>
      </c>
      <c r="L103">
        <v>1368</v>
      </c>
      <c r="N103">
        <v>1011</v>
      </c>
      <c r="O103" t="s">
        <v>396</v>
      </c>
      <c r="P103" t="s">
        <v>396</v>
      </c>
      <c r="Q103">
        <v>1</v>
      </c>
      <c r="W103">
        <v>0</v>
      </c>
      <c r="X103">
        <v>1983991698</v>
      </c>
      <c r="Y103">
        <f t="shared" si="42"/>
        <v>2.4</v>
      </c>
      <c r="AA103">
        <v>0</v>
      </c>
      <c r="AB103">
        <v>35.46</v>
      </c>
      <c r="AC103">
        <v>0</v>
      </c>
      <c r="AD103">
        <v>0</v>
      </c>
      <c r="AE103">
        <v>0</v>
      </c>
      <c r="AF103">
        <v>3.6</v>
      </c>
      <c r="AG103">
        <v>0</v>
      </c>
      <c r="AH103">
        <v>0</v>
      </c>
      <c r="AI103">
        <v>1</v>
      </c>
      <c r="AJ103">
        <v>9.85</v>
      </c>
      <c r="AK103">
        <v>50.93</v>
      </c>
      <c r="AL103">
        <v>1</v>
      </c>
      <c r="AM103">
        <v>2</v>
      </c>
      <c r="AN103">
        <v>0</v>
      </c>
      <c r="AO103">
        <v>1</v>
      </c>
      <c r="AP103">
        <v>1</v>
      </c>
      <c r="AQ103">
        <v>0</v>
      </c>
      <c r="AR103">
        <v>0</v>
      </c>
      <c r="AS103" t="s">
        <v>3</v>
      </c>
      <c r="AT103">
        <v>2.4</v>
      </c>
      <c r="AU103" t="s">
        <v>3</v>
      </c>
      <c r="AV103">
        <v>0</v>
      </c>
      <c r="AW103">
        <v>2</v>
      </c>
      <c r="AX103">
        <v>64974327</v>
      </c>
      <c r="AY103">
        <v>1</v>
      </c>
      <c r="AZ103">
        <v>0</v>
      </c>
      <c r="BA103">
        <v>103</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CV103">
        <v>0</v>
      </c>
      <c r="CW103">
        <f>ROUND(Y103*Source!I96*DO103,7)</f>
        <v>0</v>
      </c>
      <c r="CX103">
        <f>ROUND(Y103*Source!I96,7)</f>
        <v>4.8</v>
      </c>
      <c r="CY103">
        <f>AB103</f>
        <v>35.46</v>
      </c>
      <c r="CZ103">
        <f>AF103</f>
        <v>3.6</v>
      </c>
      <c r="DA103">
        <f>AJ103</f>
        <v>9.85</v>
      </c>
      <c r="DB103">
        <f t="shared" si="43"/>
        <v>8.64</v>
      </c>
      <c r="DC103">
        <f t="shared" si="44"/>
        <v>0</v>
      </c>
      <c r="DD103" t="s">
        <v>3</v>
      </c>
      <c r="DE103" t="s">
        <v>3</v>
      </c>
      <c r="DF103">
        <f t="shared" si="49"/>
        <v>0</v>
      </c>
      <c r="DG103">
        <f>ROUND(ROUND(AF103*AJ103,0)*CX103,0)</f>
        <v>168</v>
      </c>
      <c r="DH103">
        <f>ROUND(ROUND(AG103*AK103,0)*CX103,0)</f>
        <v>0</v>
      </c>
      <c r="DI103">
        <f t="shared" si="50"/>
        <v>0</v>
      </c>
      <c r="DJ103">
        <f>DG103</f>
        <v>168</v>
      </c>
      <c r="DK103">
        <v>0</v>
      </c>
      <c r="DL103" t="s">
        <v>3</v>
      </c>
      <c r="DM103">
        <v>0</v>
      </c>
      <c r="DN103" t="s">
        <v>3</v>
      </c>
      <c r="DO103">
        <v>0</v>
      </c>
    </row>
    <row r="104" spans="1:119" x14ac:dyDescent="0.2">
      <c r="A104">
        <f>ROW(Source!A96)</f>
        <v>96</v>
      </c>
      <c r="B104">
        <v>64973731</v>
      </c>
      <c r="C104">
        <v>64974312</v>
      </c>
      <c r="D104">
        <v>29174913</v>
      </c>
      <c r="E104">
        <v>1</v>
      </c>
      <c r="F104">
        <v>1</v>
      </c>
      <c r="G104">
        <v>1</v>
      </c>
      <c r="H104">
        <v>2</v>
      </c>
      <c r="I104" t="s">
        <v>397</v>
      </c>
      <c r="J104" t="s">
        <v>398</v>
      </c>
      <c r="K104" t="s">
        <v>399</v>
      </c>
      <c r="L104">
        <v>1368</v>
      </c>
      <c r="N104">
        <v>1011</v>
      </c>
      <c r="O104" t="s">
        <v>396</v>
      </c>
      <c r="P104" t="s">
        <v>396</v>
      </c>
      <c r="Q104">
        <v>1</v>
      </c>
      <c r="W104">
        <v>0</v>
      </c>
      <c r="X104">
        <v>1230759911</v>
      </c>
      <c r="Y104">
        <f t="shared" si="42"/>
        <v>0.2</v>
      </c>
      <c r="AA104">
        <v>0</v>
      </c>
      <c r="AB104">
        <v>2113</v>
      </c>
      <c r="AC104">
        <v>590.79</v>
      </c>
      <c r="AD104">
        <v>0</v>
      </c>
      <c r="AE104">
        <v>0</v>
      </c>
      <c r="AF104">
        <v>87.17</v>
      </c>
      <c r="AG104">
        <v>11.6</v>
      </c>
      <c r="AH104">
        <v>0</v>
      </c>
      <c r="AI104">
        <v>1</v>
      </c>
      <c r="AJ104">
        <v>24.24</v>
      </c>
      <c r="AK104">
        <v>50.93</v>
      </c>
      <c r="AL104">
        <v>1</v>
      </c>
      <c r="AM104">
        <v>2</v>
      </c>
      <c r="AN104">
        <v>0</v>
      </c>
      <c r="AO104">
        <v>1</v>
      </c>
      <c r="AP104">
        <v>1</v>
      </c>
      <c r="AQ104">
        <v>0</v>
      </c>
      <c r="AR104">
        <v>0</v>
      </c>
      <c r="AS104" t="s">
        <v>3</v>
      </c>
      <c r="AT104">
        <v>0.2</v>
      </c>
      <c r="AU104" t="s">
        <v>3</v>
      </c>
      <c r="AV104">
        <v>0</v>
      </c>
      <c r="AW104">
        <v>2</v>
      </c>
      <c r="AX104">
        <v>64974328</v>
      </c>
      <c r="AY104">
        <v>1</v>
      </c>
      <c r="AZ104">
        <v>0</v>
      </c>
      <c r="BA104">
        <v>104</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CV104">
        <v>0</v>
      </c>
      <c r="CW104">
        <f>ROUND(Y104*Source!I96*DO104,7)</f>
        <v>0</v>
      </c>
      <c r="CX104">
        <f>ROUND(Y104*Source!I96,7)</f>
        <v>0.4</v>
      </c>
      <c r="CY104">
        <f>AB104</f>
        <v>2113</v>
      </c>
      <c r="CZ104">
        <f>AF104</f>
        <v>87.17</v>
      </c>
      <c r="DA104">
        <f>AJ104</f>
        <v>24.24</v>
      </c>
      <c r="DB104">
        <f t="shared" si="43"/>
        <v>17.43</v>
      </c>
      <c r="DC104">
        <f t="shared" si="44"/>
        <v>2.3199999999999998</v>
      </c>
      <c r="DD104" t="s">
        <v>3</v>
      </c>
      <c r="DE104" t="s">
        <v>3</v>
      </c>
      <c r="DF104">
        <f t="shared" si="49"/>
        <v>0</v>
      </c>
      <c r="DG104">
        <f>ROUND(ROUND(AF104*AJ104,0)*CX104,0)</f>
        <v>845</v>
      </c>
      <c r="DH104">
        <f>ROUND(ROUND(AG104*AK104,0)*CX104,0)</f>
        <v>236</v>
      </c>
      <c r="DI104">
        <f t="shared" si="50"/>
        <v>0</v>
      </c>
      <c r="DJ104">
        <f>DG104</f>
        <v>845</v>
      </c>
      <c r="DK104">
        <v>0</v>
      </c>
      <c r="DL104" t="s">
        <v>3</v>
      </c>
      <c r="DM104">
        <v>0</v>
      </c>
      <c r="DN104" t="s">
        <v>3</v>
      </c>
      <c r="DO104">
        <v>0</v>
      </c>
    </row>
    <row r="105" spans="1:119" x14ac:dyDescent="0.2">
      <c r="A105">
        <f>ROW(Source!A96)</f>
        <v>96</v>
      </c>
      <c r="B105">
        <v>64973731</v>
      </c>
      <c r="C105">
        <v>64974312</v>
      </c>
      <c r="D105">
        <v>29110793</v>
      </c>
      <c r="E105">
        <v>1</v>
      </c>
      <c r="F105">
        <v>1</v>
      </c>
      <c r="G105">
        <v>1</v>
      </c>
      <c r="H105">
        <v>3</v>
      </c>
      <c r="I105" t="s">
        <v>442</v>
      </c>
      <c r="J105" t="s">
        <v>443</v>
      </c>
      <c r="K105" t="s">
        <v>444</v>
      </c>
      <c r="L105">
        <v>1308</v>
      </c>
      <c r="N105">
        <v>1003</v>
      </c>
      <c r="O105" t="s">
        <v>206</v>
      </c>
      <c r="P105" t="s">
        <v>206</v>
      </c>
      <c r="Q105">
        <v>100</v>
      </c>
      <c r="W105">
        <v>0</v>
      </c>
      <c r="X105">
        <v>611857035</v>
      </c>
      <c r="Y105">
        <f t="shared" si="42"/>
        <v>9.5999999999999992E-3</v>
      </c>
      <c r="AA105">
        <v>1096.48</v>
      </c>
      <c r="AB105">
        <v>0</v>
      </c>
      <c r="AC105">
        <v>0</v>
      </c>
      <c r="AD105">
        <v>0</v>
      </c>
      <c r="AE105">
        <v>120.36</v>
      </c>
      <c r="AF105">
        <v>0</v>
      </c>
      <c r="AG105">
        <v>0</v>
      </c>
      <c r="AH105">
        <v>0</v>
      </c>
      <c r="AI105">
        <v>9.11</v>
      </c>
      <c r="AJ105">
        <v>1</v>
      </c>
      <c r="AK105">
        <v>1</v>
      </c>
      <c r="AL105">
        <v>1</v>
      </c>
      <c r="AM105">
        <v>2</v>
      </c>
      <c r="AN105">
        <v>0</v>
      </c>
      <c r="AO105">
        <v>1</v>
      </c>
      <c r="AP105">
        <v>1</v>
      </c>
      <c r="AQ105">
        <v>0</v>
      </c>
      <c r="AR105">
        <v>0</v>
      </c>
      <c r="AS105" t="s">
        <v>3</v>
      </c>
      <c r="AT105">
        <v>9.5999999999999992E-3</v>
      </c>
      <c r="AU105" t="s">
        <v>3</v>
      </c>
      <c r="AV105">
        <v>0</v>
      </c>
      <c r="AW105">
        <v>2</v>
      </c>
      <c r="AX105">
        <v>64974329</v>
      </c>
      <c r="AY105">
        <v>1</v>
      </c>
      <c r="AZ105">
        <v>0</v>
      </c>
      <c r="BA105">
        <v>105</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CV105">
        <v>0</v>
      </c>
      <c r="CW105">
        <v>0</v>
      </c>
      <c r="CX105">
        <f>ROUND(Y105*Source!I96,7)</f>
        <v>1.9199999999999998E-2</v>
      </c>
      <c r="CY105">
        <f>AA105</f>
        <v>1096.48</v>
      </c>
      <c r="CZ105">
        <f>AE105</f>
        <v>120.36</v>
      </c>
      <c r="DA105">
        <f>AI105</f>
        <v>9.11</v>
      </c>
      <c r="DB105">
        <f t="shared" si="43"/>
        <v>1.1599999999999999</v>
      </c>
      <c r="DC105">
        <f t="shared" si="44"/>
        <v>0</v>
      </c>
      <c r="DD105" t="s">
        <v>3</v>
      </c>
      <c r="DE105" t="s">
        <v>3</v>
      </c>
      <c r="DF105">
        <f>ROUND(ROUND(AE105*AI105,0)*CX105,0)</f>
        <v>21</v>
      </c>
      <c r="DG105">
        <f>ROUND(ROUND(AF105,0)*CX105,0)</f>
        <v>0</v>
      </c>
      <c r="DH105">
        <f>ROUND(ROUND(AG105,0)*CX105,0)</f>
        <v>0</v>
      </c>
      <c r="DI105">
        <f t="shared" si="50"/>
        <v>0</v>
      </c>
      <c r="DJ105">
        <f>DF105</f>
        <v>21</v>
      </c>
      <c r="DK105">
        <v>0</v>
      </c>
      <c r="DL105" t="s">
        <v>3</v>
      </c>
      <c r="DM105">
        <v>0</v>
      </c>
      <c r="DN105" t="s">
        <v>3</v>
      </c>
      <c r="DO105">
        <v>0</v>
      </c>
    </row>
    <row r="106" spans="1:119" x14ac:dyDescent="0.2">
      <c r="A106">
        <f>ROW(Source!A96)</f>
        <v>96</v>
      </c>
      <c r="B106">
        <v>64973731</v>
      </c>
      <c r="C106">
        <v>64974312</v>
      </c>
      <c r="D106">
        <v>29122430</v>
      </c>
      <c r="E106">
        <v>1</v>
      </c>
      <c r="F106">
        <v>1</v>
      </c>
      <c r="G106">
        <v>1</v>
      </c>
      <c r="H106">
        <v>3</v>
      </c>
      <c r="I106" t="s">
        <v>445</v>
      </c>
      <c r="J106" t="s">
        <v>446</v>
      </c>
      <c r="K106" t="s">
        <v>447</v>
      </c>
      <c r="L106">
        <v>1348</v>
      </c>
      <c r="N106">
        <v>1009</v>
      </c>
      <c r="O106" t="s">
        <v>429</v>
      </c>
      <c r="P106" t="s">
        <v>429</v>
      </c>
      <c r="Q106">
        <v>1000</v>
      </c>
      <c r="W106">
        <v>0</v>
      </c>
      <c r="X106">
        <v>-2033855571</v>
      </c>
      <c r="Y106">
        <f t="shared" si="42"/>
        <v>6.0000000000000002E-5</v>
      </c>
      <c r="AA106">
        <v>146271.10999999999</v>
      </c>
      <c r="AB106">
        <v>0</v>
      </c>
      <c r="AC106">
        <v>0</v>
      </c>
      <c r="AD106">
        <v>0</v>
      </c>
      <c r="AE106">
        <v>9073.89</v>
      </c>
      <c r="AF106">
        <v>0</v>
      </c>
      <c r="AG106">
        <v>0</v>
      </c>
      <c r="AH106">
        <v>0</v>
      </c>
      <c r="AI106">
        <v>16.12</v>
      </c>
      <c r="AJ106">
        <v>1</v>
      </c>
      <c r="AK106">
        <v>1</v>
      </c>
      <c r="AL106">
        <v>1</v>
      </c>
      <c r="AM106">
        <v>2</v>
      </c>
      <c r="AN106">
        <v>0</v>
      </c>
      <c r="AO106">
        <v>1</v>
      </c>
      <c r="AP106">
        <v>1</v>
      </c>
      <c r="AQ106">
        <v>0</v>
      </c>
      <c r="AR106">
        <v>0</v>
      </c>
      <c r="AS106" t="s">
        <v>3</v>
      </c>
      <c r="AT106">
        <v>6.0000000000000002E-5</v>
      </c>
      <c r="AU106" t="s">
        <v>3</v>
      </c>
      <c r="AV106">
        <v>0</v>
      </c>
      <c r="AW106">
        <v>2</v>
      </c>
      <c r="AX106">
        <v>64974330</v>
      </c>
      <c r="AY106">
        <v>1</v>
      </c>
      <c r="AZ106">
        <v>0</v>
      </c>
      <c r="BA106">
        <v>106</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CV106">
        <v>0</v>
      </c>
      <c r="CW106">
        <v>0</v>
      </c>
      <c r="CX106">
        <f>ROUND(Y106*Source!I96,7)</f>
        <v>1.2E-4</v>
      </c>
      <c r="CY106">
        <f>AA106</f>
        <v>146271.10999999999</v>
      </c>
      <c r="CZ106">
        <f>AE106</f>
        <v>9073.89</v>
      </c>
      <c r="DA106">
        <f>AI106</f>
        <v>16.12</v>
      </c>
      <c r="DB106">
        <f t="shared" si="43"/>
        <v>0.54</v>
      </c>
      <c r="DC106">
        <f t="shared" si="44"/>
        <v>0</v>
      </c>
      <c r="DD106" t="s">
        <v>3</v>
      </c>
      <c r="DE106" t="s">
        <v>3</v>
      </c>
      <c r="DF106">
        <f>ROUND(ROUND(AE106*AI106,0)*CX106,0)</f>
        <v>18</v>
      </c>
      <c r="DG106">
        <f>ROUND(ROUND(AF106,0)*CX106,0)</f>
        <v>0</v>
      </c>
      <c r="DH106">
        <f>ROUND(ROUND(AG106,0)*CX106,0)</f>
        <v>0</v>
      </c>
      <c r="DI106">
        <f t="shared" si="50"/>
        <v>0</v>
      </c>
      <c r="DJ106">
        <f>DF106</f>
        <v>18</v>
      </c>
      <c r="DK106">
        <v>0</v>
      </c>
      <c r="DL106" t="s">
        <v>3</v>
      </c>
      <c r="DM106">
        <v>0</v>
      </c>
      <c r="DN106" t="s">
        <v>3</v>
      </c>
      <c r="DO106">
        <v>0</v>
      </c>
    </row>
    <row r="107" spans="1:119" x14ac:dyDescent="0.2">
      <c r="A107">
        <f>ROW(Source!A96)</f>
        <v>96</v>
      </c>
      <c r="B107">
        <v>64973731</v>
      </c>
      <c r="C107">
        <v>64974312</v>
      </c>
      <c r="D107">
        <v>29158011</v>
      </c>
      <c r="E107">
        <v>1</v>
      </c>
      <c r="F107">
        <v>1</v>
      </c>
      <c r="G107">
        <v>1</v>
      </c>
      <c r="H107">
        <v>3</v>
      </c>
      <c r="I107" t="s">
        <v>448</v>
      </c>
      <c r="J107" t="s">
        <v>449</v>
      </c>
      <c r="K107" t="s">
        <v>450</v>
      </c>
      <c r="L107">
        <v>1346</v>
      </c>
      <c r="N107">
        <v>1009</v>
      </c>
      <c r="O107" t="s">
        <v>403</v>
      </c>
      <c r="P107" t="s">
        <v>403</v>
      </c>
      <c r="Q107">
        <v>1</v>
      </c>
      <c r="W107">
        <v>0</v>
      </c>
      <c r="X107">
        <v>-993947972</v>
      </c>
      <c r="Y107">
        <f t="shared" si="42"/>
        <v>0.5</v>
      </c>
      <c r="AA107">
        <v>765.99</v>
      </c>
      <c r="AB107">
        <v>0</v>
      </c>
      <c r="AC107">
        <v>0</v>
      </c>
      <c r="AD107">
        <v>0</v>
      </c>
      <c r="AE107">
        <v>68.27</v>
      </c>
      <c r="AF107">
        <v>0</v>
      </c>
      <c r="AG107">
        <v>0</v>
      </c>
      <c r="AH107">
        <v>0</v>
      </c>
      <c r="AI107">
        <v>11.22</v>
      </c>
      <c r="AJ107">
        <v>1</v>
      </c>
      <c r="AK107">
        <v>1</v>
      </c>
      <c r="AL107">
        <v>1</v>
      </c>
      <c r="AM107">
        <v>2</v>
      </c>
      <c r="AN107">
        <v>0</v>
      </c>
      <c r="AO107">
        <v>1</v>
      </c>
      <c r="AP107">
        <v>1</v>
      </c>
      <c r="AQ107">
        <v>0</v>
      </c>
      <c r="AR107">
        <v>0</v>
      </c>
      <c r="AS107" t="s">
        <v>3</v>
      </c>
      <c r="AT107">
        <v>0.5</v>
      </c>
      <c r="AU107" t="s">
        <v>3</v>
      </c>
      <c r="AV107">
        <v>0</v>
      </c>
      <c r="AW107">
        <v>2</v>
      </c>
      <c r="AX107">
        <v>64974331</v>
      </c>
      <c r="AY107">
        <v>1</v>
      </c>
      <c r="AZ107">
        <v>0</v>
      </c>
      <c r="BA107">
        <v>107</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CV107">
        <v>0</v>
      </c>
      <c r="CW107">
        <v>0</v>
      </c>
      <c r="CX107">
        <f>ROUND(Y107*Source!I96,7)</f>
        <v>1</v>
      </c>
      <c r="CY107">
        <f>AA107</f>
        <v>765.99</v>
      </c>
      <c r="CZ107">
        <f>AE107</f>
        <v>68.27</v>
      </c>
      <c r="DA107">
        <f>AI107</f>
        <v>11.22</v>
      </c>
      <c r="DB107">
        <f t="shared" si="43"/>
        <v>34.14</v>
      </c>
      <c r="DC107">
        <f t="shared" si="44"/>
        <v>0</v>
      </c>
      <c r="DD107" t="s">
        <v>3</v>
      </c>
      <c r="DE107" t="s">
        <v>3</v>
      </c>
      <c r="DF107">
        <f>ROUND(ROUND(AE107*AI107,0)*CX107,0)</f>
        <v>766</v>
      </c>
      <c r="DG107">
        <f>ROUND(ROUND(AF107,0)*CX107,0)</f>
        <v>0</v>
      </c>
      <c r="DH107">
        <f>ROUND(ROUND(AG107,0)*CX107,0)</f>
        <v>0</v>
      </c>
      <c r="DI107">
        <f t="shared" si="50"/>
        <v>0</v>
      </c>
      <c r="DJ107">
        <f>DF107</f>
        <v>766</v>
      </c>
      <c r="DK107">
        <v>0</v>
      </c>
      <c r="DL107" t="s">
        <v>3</v>
      </c>
      <c r="DM107">
        <v>0</v>
      </c>
      <c r="DN107" t="s">
        <v>3</v>
      </c>
      <c r="DO107">
        <v>0</v>
      </c>
    </row>
    <row r="108" spans="1:119" x14ac:dyDescent="0.2">
      <c r="A108">
        <f>ROW(Source!A96)</f>
        <v>96</v>
      </c>
      <c r="B108">
        <v>64973731</v>
      </c>
      <c r="C108">
        <v>64974312</v>
      </c>
      <c r="D108">
        <v>29171808</v>
      </c>
      <c r="E108">
        <v>1</v>
      </c>
      <c r="F108">
        <v>1</v>
      </c>
      <c r="G108">
        <v>1</v>
      </c>
      <c r="H108">
        <v>3</v>
      </c>
      <c r="I108" t="s">
        <v>404</v>
      </c>
      <c r="J108" t="s">
        <v>405</v>
      </c>
      <c r="K108" t="s">
        <v>406</v>
      </c>
      <c r="L108">
        <v>1374</v>
      </c>
      <c r="N108">
        <v>1013</v>
      </c>
      <c r="O108" t="s">
        <v>407</v>
      </c>
      <c r="P108" t="s">
        <v>407</v>
      </c>
      <c r="Q108">
        <v>1</v>
      </c>
      <c r="W108">
        <v>0</v>
      </c>
      <c r="X108">
        <v>-915781824</v>
      </c>
      <c r="Y108">
        <f t="shared" si="42"/>
        <v>1.91</v>
      </c>
      <c r="AA108">
        <v>9.66</v>
      </c>
      <c r="AB108">
        <v>0</v>
      </c>
      <c r="AC108">
        <v>0</v>
      </c>
      <c r="AD108">
        <v>0</v>
      </c>
      <c r="AE108">
        <v>1</v>
      </c>
      <c r="AF108">
        <v>0</v>
      </c>
      <c r="AG108">
        <v>0</v>
      </c>
      <c r="AH108">
        <v>0</v>
      </c>
      <c r="AI108">
        <v>9.66</v>
      </c>
      <c r="AJ108">
        <v>1</v>
      </c>
      <c r="AK108">
        <v>1</v>
      </c>
      <c r="AL108">
        <v>1</v>
      </c>
      <c r="AM108">
        <v>5</v>
      </c>
      <c r="AN108">
        <v>0</v>
      </c>
      <c r="AO108">
        <v>1</v>
      </c>
      <c r="AP108">
        <v>1</v>
      </c>
      <c r="AQ108">
        <v>0</v>
      </c>
      <c r="AR108">
        <v>0</v>
      </c>
      <c r="AS108" t="s">
        <v>3</v>
      </c>
      <c r="AT108">
        <v>1.91</v>
      </c>
      <c r="AU108" t="s">
        <v>3</v>
      </c>
      <c r="AV108">
        <v>0</v>
      </c>
      <c r="AW108">
        <v>2</v>
      </c>
      <c r="AX108">
        <v>64974332</v>
      </c>
      <c r="AY108">
        <v>1</v>
      </c>
      <c r="AZ108">
        <v>0</v>
      </c>
      <c r="BA108">
        <v>108</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CV108">
        <v>0</v>
      </c>
      <c r="CW108">
        <v>0</v>
      </c>
      <c r="CX108">
        <f>ROUND(Y108*Source!I96,7)</f>
        <v>3.82</v>
      </c>
      <c r="CY108">
        <f>AA108</f>
        <v>9.66</v>
      </c>
      <c r="CZ108">
        <f>AE108</f>
        <v>1</v>
      </c>
      <c r="DA108">
        <f>AI108</f>
        <v>9.66</v>
      </c>
      <c r="DB108">
        <f t="shared" si="43"/>
        <v>1.91</v>
      </c>
      <c r="DC108">
        <f t="shared" si="44"/>
        <v>0</v>
      </c>
      <c r="DD108" t="s">
        <v>3</v>
      </c>
      <c r="DE108" t="s">
        <v>3</v>
      </c>
      <c r="DF108">
        <f>ROUND(ROUND(AE108*AI108,0)*CX108,0)</f>
        <v>38</v>
      </c>
      <c r="DG108">
        <f>ROUND(ROUND(AF108,0)*CX108,0)</f>
        <v>0</v>
      </c>
      <c r="DH108">
        <f>ROUND(ROUND(AG108,0)*CX108,0)</f>
        <v>0</v>
      </c>
      <c r="DI108">
        <f t="shared" si="50"/>
        <v>0</v>
      </c>
      <c r="DJ108">
        <f>DF108</f>
        <v>38</v>
      </c>
      <c r="DK108">
        <v>0</v>
      </c>
      <c r="DL108" t="s">
        <v>3</v>
      </c>
      <c r="DM108">
        <v>0</v>
      </c>
      <c r="DN108" t="s">
        <v>3</v>
      </c>
      <c r="DO108">
        <v>0</v>
      </c>
    </row>
    <row r="109" spans="1:119" x14ac:dyDescent="0.2">
      <c r="A109">
        <f>ROW(Source!A97)</f>
        <v>97</v>
      </c>
      <c r="B109">
        <v>64973733</v>
      </c>
      <c r="C109">
        <v>64974333</v>
      </c>
      <c r="D109">
        <v>29362762</v>
      </c>
      <c r="E109">
        <v>1</v>
      </c>
      <c r="F109">
        <v>1</v>
      </c>
      <c r="G109">
        <v>1</v>
      </c>
      <c r="H109">
        <v>1</v>
      </c>
      <c r="I109" t="s">
        <v>388</v>
      </c>
      <c r="J109" t="s">
        <v>3</v>
      </c>
      <c r="K109" t="s">
        <v>389</v>
      </c>
      <c r="L109">
        <v>1369</v>
      </c>
      <c r="N109">
        <v>1013</v>
      </c>
      <c r="O109" t="s">
        <v>390</v>
      </c>
      <c r="P109" t="s">
        <v>390</v>
      </c>
      <c r="Q109">
        <v>1</v>
      </c>
      <c r="W109">
        <v>0</v>
      </c>
      <c r="X109">
        <v>604758886</v>
      </c>
      <c r="Y109">
        <f t="shared" si="42"/>
        <v>9.2799999999999994</v>
      </c>
      <c r="AA109">
        <v>0</v>
      </c>
      <c r="AB109">
        <v>0</v>
      </c>
      <c r="AC109">
        <v>0</v>
      </c>
      <c r="AD109">
        <v>9.6199999999999992</v>
      </c>
      <c r="AE109">
        <v>0</v>
      </c>
      <c r="AF109">
        <v>0</v>
      </c>
      <c r="AG109">
        <v>0</v>
      </c>
      <c r="AH109">
        <v>9.6199999999999992</v>
      </c>
      <c r="AI109">
        <v>1</v>
      </c>
      <c r="AJ109">
        <v>1</v>
      </c>
      <c r="AK109">
        <v>1</v>
      </c>
      <c r="AL109">
        <v>1</v>
      </c>
      <c r="AM109">
        <v>-2</v>
      </c>
      <c r="AN109">
        <v>0</v>
      </c>
      <c r="AO109">
        <v>1</v>
      </c>
      <c r="AP109">
        <v>1</v>
      </c>
      <c r="AQ109">
        <v>0</v>
      </c>
      <c r="AR109">
        <v>0</v>
      </c>
      <c r="AS109" t="s">
        <v>3</v>
      </c>
      <c r="AT109">
        <v>9.2799999999999994</v>
      </c>
      <c r="AU109" t="s">
        <v>3</v>
      </c>
      <c r="AV109">
        <v>1</v>
      </c>
      <c r="AW109">
        <v>2</v>
      </c>
      <c r="AX109">
        <v>64974347</v>
      </c>
      <c r="AY109">
        <v>1</v>
      </c>
      <c r="AZ109">
        <v>0</v>
      </c>
      <c r="BA109">
        <v>109</v>
      </c>
      <c r="BB109">
        <v>0</v>
      </c>
      <c r="BC109">
        <v>0</v>
      </c>
      <c r="BD109">
        <v>0</v>
      </c>
      <c r="BE109">
        <v>0</v>
      </c>
      <c r="BF109">
        <v>0</v>
      </c>
      <c r="BG109">
        <v>0</v>
      </c>
      <c r="BH109">
        <v>0</v>
      </c>
      <c r="BI109">
        <v>0</v>
      </c>
      <c r="BJ109">
        <v>0</v>
      </c>
      <c r="BK109">
        <v>0</v>
      </c>
      <c r="BL109">
        <v>0</v>
      </c>
      <c r="BM109">
        <v>0</v>
      </c>
      <c r="BN109">
        <v>0</v>
      </c>
      <c r="BO109">
        <v>0</v>
      </c>
      <c r="BP109">
        <v>0</v>
      </c>
      <c r="BQ109">
        <v>0</v>
      </c>
      <c r="BR109">
        <v>0</v>
      </c>
      <c r="BS109">
        <v>0</v>
      </c>
      <c r="BT109">
        <v>0</v>
      </c>
      <c r="BU109">
        <v>0</v>
      </c>
      <c r="BV109">
        <v>0</v>
      </c>
      <c r="BW109">
        <v>0</v>
      </c>
      <c r="CU109">
        <f>ROUND(AT109*Source!I97*AH109*AL109,0)</f>
        <v>129</v>
      </c>
      <c r="CV109">
        <f>ROUND(Y109*Source!I97,7)</f>
        <v>13.456</v>
      </c>
      <c r="CW109">
        <v>0</v>
      </c>
      <c r="CX109">
        <f>ROUND(Y109*Source!I97,7)</f>
        <v>13.456</v>
      </c>
      <c r="CY109">
        <f>AD109</f>
        <v>9.6199999999999992</v>
      </c>
      <c r="CZ109">
        <f>AH109</f>
        <v>9.6199999999999992</v>
      </c>
      <c r="DA109">
        <f>AL109</f>
        <v>1</v>
      </c>
      <c r="DB109">
        <f t="shared" si="43"/>
        <v>89.27</v>
      </c>
      <c r="DC109">
        <f t="shared" si="44"/>
        <v>0</v>
      </c>
      <c r="DD109" t="s">
        <v>3</v>
      </c>
      <c r="DE109" t="s">
        <v>3</v>
      </c>
      <c r="DF109">
        <f t="shared" ref="DF109:DF119" si="51">ROUND(ROUND(AE109,2)*CX109,2)</f>
        <v>0</v>
      </c>
      <c r="DG109">
        <f t="shared" ref="DG109:DG119" si="52">ROUND(ROUND(AF109,2)*CX109,2)</f>
        <v>0</v>
      </c>
      <c r="DH109">
        <f t="shared" ref="DH109:DH119" si="53">ROUND(ROUND(AG109,2)*CX109,2)</f>
        <v>0</v>
      </c>
      <c r="DI109">
        <f t="shared" ref="DI109:DI119" si="54">ROUND(ROUND(AH109,2)*CX109,2)</f>
        <v>129.44999999999999</v>
      </c>
      <c r="DJ109">
        <f>DI109</f>
        <v>129.44999999999999</v>
      </c>
      <c r="DK109">
        <v>0</v>
      </c>
      <c r="DL109" t="s">
        <v>3</v>
      </c>
      <c r="DM109">
        <v>0</v>
      </c>
      <c r="DN109" t="s">
        <v>3</v>
      </c>
      <c r="DO109">
        <v>0</v>
      </c>
    </row>
    <row r="110" spans="1:119" x14ac:dyDescent="0.2">
      <c r="A110">
        <f>ROW(Source!A97)</f>
        <v>97</v>
      </c>
      <c r="B110">
        <v>64973733</v>
      </c>
      <c r="C110">
        <v>64974333</v>
      </c>
      <c r="D110">
        <v>121548</v>
      </c>
      <c r="E110">
        <v>1</v>
      </c>
      <c r="F110">
        <v>1</v>
      </c>
      <c r="G110">
        <v>1</v>
      </c>
      <c r="H110">
        <v>1</v>
      </c>
      <c r="I110" t="s">
        <v>37</v>
      </c>
      <c r="J110" t="s">
        <v>3</v>
      </c>
      <c r="K110" t="s">
        <v>391</v>
      </c>
      <c r="L110">
        <v>608254</v>
      </c>
      <c r="N110">
        <v>1013</v>
      </c>
      <c r="O110" t="s">
        <v>392</v>
      </c>
      <c r="P110" t="s">
        <v>392</v>
      </c>
      <c r="Q110">
        <v>1</v>
      </c>
      <c r="W110">
        <v>0</v>
      </c>
      <c r="X110">
        <v>-185737400</v>
      </c>
      <c r="Y110">
        <f t="shared" si="42"/>
        <v>0.2</v>
      </c>
      <c r="AA110">
        <v>0</v>
      </c>
      <c r="AB110">
        <v>0</v>
      </c>
      <c r="AC110">
        <v>0</v>
      </c>
      <c r="AD110">
        <v>0</v>
      </c>
      <c r="AE110">
        <v>0</v>
      </c>
      <c r="AF110">
        <v>0</v>
      </c>
      <c r="AG110">
        <v>0</v>
      </c>
      <c r="AH110">
        <v>0</v>
      </c>
      <c r="AI110">
        <v>1</v>
      </c>
      <c r="AJ110">
        <v>1</v>
      </c>
      <c r="AK110">
        <v>1</v>
      </c>
      <c r="AL110">
        <v>1</v>
      </c>
      <c r="AM110">
        <v>-2</v>
      </c>
      <c r="AN110">
        <v>0</v>
      </c>
      <c r="AO110">
        <v>1</v>
      </c>
      <c r="AP110">
        <v>1</v>
      </c>
      <c r="AQ110">
        <v>0</v>
      </c>
      <c r="AR110">
        <v>0</v>
      </c>
      <c r="AS110" t="s">
        <v>3</v>
      </c>
      <c r="AT110">
        <v>0.2</v>
      </c>
      <c r="AU110" t="s">
        <v>3</v>
      </c>
      <c r="AV110">
        <v>2</v>
      </c>
      <c r="AW110">
        <v>2</v>
      </c>
      <c r="AX110">
        <v>64974348</v>
      </c>
      <c r="AY110">
        <v>1</v>
      </c>
      <c r="AZ110">
        <v>0</v>
      </c>
      <c r="BA110">
        <v>110</v>
      </c>
      <c r="BB110">
        <v>0</v>
      </c>
      <c r="BC110">
        <v>0</v>
      </c>
      <c r="BD110">
        <v>0</v>
      </c>
      <c r="BE110">
        <v>0</v>
      </c>
      <c r="BF110">
        <v>0</v>
      </c>
      <c r="BG110">
        <v>0</v>
      </c>
      <c r="BH110">
        <v>0</v>
      </c>
      <c r="BI110">
        <v>0</v>
      </c>
      <c r="BJ110">
        <v>0</v>
      </c>
      <c r="BK110">
        <v>0</v>
      </c>
      <c r="BL110">
        <v>0</v>
      </c>
      <c r="BM110">
        <v>0</v>
      </c>
      <c r="BN110">
        <v>0</v>
      </c>
      <c r="BO110">
        <v>0</v>
      </c>
      <c r="BP110">
        <v>0</v>
      </c>
      <c r="BQ110">
        <v>0</v>
      </c>
      <c r="BR110">
        <v>0</v>
      </c>
      <c r="BS110">
        <v>0</v>
      </c>
      <c r="BT110">
        <v>0</v>
      </c>
      <c r="BU110">
        <v>0</v>
      </c>
      <c r="BV110">
        <v>0</v>
      </c>
      <c r="BW110">
        <v>0</v>
      </c>
      <c r="CV110">
        <v>0</v>
      </c>
      <c r="CW110">
        <v>0</v>
      </c>
      <c r="CX110">
        <f>ROUND(Y110*Source!I97,7)</f>
        <v>0.28999999999999998</v>
      </c>
      <c r="CY110">
        <f>AD110</f>
        <v>0</v>
      </c>
      <c r="CZ110">
        <f>AH110</f>
        <v>0</v>
      </c>
      <c r="DA110">
        <f>AL110</f>
        <v>1</v>
      </c>
      <c r="DB110">
        <f t="shared" si="43"/>
        <v>0</v>
      </c>
      <c r="DC110">
        <f t="shared" si="44"/>
        <v>0</v>
      </c>
      <c r="DD110" t="s">
        <v>3</v>
      </c>
      <c r="DE110" t="s">
        <v>3</v>
      </c>
      <c r="DF110">
        <f t="shared" si="51"/>
        <v>0</v>
      </c>
      <c r="DG110">
        <f t="shared" si="52"/>
        <v>0</v>
      </c>
      <c r="DH110">
        <f t="shared" si="53"/>
        <v>0</v>
      </c>
      <c r="DI110">
        <f t="shared" si="54"/>
        <v>0</v>
      </c>
      <c r="DJ110">
        <f>DI110</f>
        <v>0</v>
      </c>
      <c r="DK110">
        <v>0</v>
      </c>
      <c r="DL110" t="s">
        <v>3</v>
      </c>
      <c r="DM110">
        <v>0</v>
      </c>
      <c r="DN110" t="s">
        <v>3</v>
      </c>
      <c r="DO110">
        <v>0</v>
      </c>
    </row>
    <row r="111" spans="1:119" x14ac:dyDescent="0.2">
      <c r="A111">
        <f>ROW(Source!A97)</f>
        <v>97</v>
      </c>
      <c r="B111">
        <v>64973733</v>
      </c>
      <c r="C111">
        <v>64974333</v>
      </c>
      <c r="D111">
        <v>29172362</v>
      </c>
      <c r="E111">
        <v>1</v>
      </c>
      <c r="F111">
        <v>1</v>
      </c>
      <c r="G111">
        <v>1</v>
      </c>
      <c r="H111">
        <v>2</v>
      </c>
      <c r="I111" t="s">
        <v>393</v>
      </c>
      <c r="J111" t="s">
        <v>394</v>
      </c>
      <c r="K111" t="s">
        <v>395</v>
      </c>
      <c r="L111">
        <v>1368</v>
      </c>
      <c r="N111">
        <v>1011</v>
      </c>
      <c r="O111" t="s">
        <v>396</v>
      </c>
      <c r="P111" t="s">
        <v>396</v>
      </c>
      <c r="Q111">
        <v>1</v>
      </c>
      <c r="W111">
        <v>0</v>
      </c>
      <c r="X111">
        <v>783836208</v>
      </c>
      <c r="Y111">
        <f t="shared" si="42"/>
        <v>0.2</v>
      </c>
      <c r="AA111">
        <v>0</v>
      </c>
      <c r="AB111">
        <v>134.65</v>
      </c>
      <c r="AC111">
        <v>13.5</v>
      </c>
      <c r="AD111">
        <v>0</v>
      </c>
      <c r="AE111">
        <v>0</v>
      </c>
      <c r="AF111">
        <v>134.65</v>
      </c>
      <c r="AG111">
        <v>13.5</v>
      </c>
      <c r="AH111">
        <v>0</v>
      </c>
      <c r="AI111">
        <v>1</v>
      </c>
      <c r="AJ111">
        <v>1</v>
      </c>
      <c r="AK111">
        <v>1</v>
      </c>
      <c r="AL111">
        <v>1</v>
      </c>
      <c r="AM111">
        <v>-2</v>
      </c>
      <c r="AN111">
        <v>0</v>
      </c>
      <c r="AO111">
        <v>1</v>
      </c>
      <c r="AP111">
        <v>1</v>
      </c>
      <c r="AQ111">
        <v>0</v>
      </c>
      <c r="AR111">
        <v>0</v>
      </c>
      <c r="AS111" t="s">
        <v>3</v>
      </c>
      <c r="AT111">
        <v>0.2</v>
      </c>
      <c r="AU111" t="s">
        <v>3</v>
      </c>
      <c r="AV111">
        <v>0</v>
      </c>
      <c r="AW111">
        <v>2</v>
      </c>
      <c r="AX111">
        <v>64974349</v>
      </c>
      <c r="AY111">
        <v>1</v>
      </c>
      <c r="AZ111">
        <v>0</v>
      </c>
      <c r="BA111">
        <v>111</v>
      </c>
      <c r="BB111">
        <v>0</v>
      </c>
      <c r="BC111">
        <v>0</v>
      </c>
      <c r="BD111">
        <v>0</v>
      </c>
      <c r="BE111">
        <v>0</v>
      </c>
      <c r="BF111">
        <v>0</v>
      </c>
      <c r="BG111">
        <v>0</v>
      </c>
      <c r="BH111">
        <v>0</v>
      </c>
      <c r="BI111">
        <v>0</v>
      </c>
      <c r="BJ111">
        <v>0</v>
      </c>
      <c r="BK111">
        <v>0</v>
      </c>
      <c r="BL111">
        <v>0</v>
      </c>
      <c r="BM111">
        <v>0</v>
      </c>
      <c r="BN111">
        <v>0</v>
      </c>
      <c r="BO111">
        <v>0</v>
      </c>
      <c r="BP111">
        <v>0</v>
      </c>
      <c r="BQ111">
        <v>0</v>
      </c>
      <c r="BR111">
        <v>0</v>
      </c>
      <c r="BS111">
        <v>0</v>
      </c>
      <c r="BT111">
        <v>0</v>
      </c>
      <c r="BU111">
        <v>0</v>
      </c>
      <c r="BV111">
        <v>0</v>
      </c>
      <c r="BW111">
        <v>0</v>
      </c>
      <c r="CV111">
        <v>0</v>
      </c>
      <c r="CW111">
        <f>ROUND(Y111*Source!I97*DO111,7)</f>
        <v>0</v>
      </c>
      <c r="CX111">
        <f>ROUND(Y111*Source!I97,7)</f>
        <v>0.28999999999999998</v>
      </c>
      <c r="CY111">
        <f>AB111</f>
        <v>134.65</v>
      </c>
      <c r="CZ111">
        <f>AF111</f>
        <v>134.65</v>
      </c>
      <c r="DA111">
        <f>AJ111</f>
        <v>1</v>
      </c>
      <c r="DB111">
        <f t="shared" si="43"/>
        <v>26.93</v>
      </c>
      <c r="DC111">
        <f t="shared" si="44"/>
        <v>2.7</v>
      </c>
      <c r="DD111" t="s">
        <v>3</v>
      </c>
      <c r="DE111" t="s">
        <v>3</v>
      </c>
      <c r="DF111">
        <f t="shared" si="51"/>
        <v>0</v>
      </c>
      <c r="DG111">
        <f t="shared" si="52"/>
        <v>39.049999999999997</v>
      </c>
      <c r="DH111">
        <f t="shared" si="53"/>
        <v>3.92</v>
      </c>
      <c r="DI111">
        <f t="shared" si="54"/>
        <v>0</v>
      </c>
      <c r="DJ111">
        <f>DG111</f>
        <v>39.049999999999997</v>
      </c>
      <c r="DK111">
        <v>0</v>
      </c>
      <c r="DL111" t="s">
        <v>3</v>
      </c>
      <c r="DM111">
        <v>0</v>
      </c>
      <c r="DN111" t="s">
        <v>3</v>
      </c>
      <c r="DO111">
        <v>0</v>
      </c>
    </row>
    <row r="112" spans="1:119" x14ac:dyDescent="0.2">
      <c r="A112">
        <f>ROW(Source!A97)</f>
        <v>97</v>
      </c>
      <c r="B112">
        <v>64973733</v>
      </c>
      <c r="C112">
        <v>64974333</v>
      </c>
      <c r="D112">
        <v>29172498</v>
      </c>
      <c r="E112">
        <v>1</v>
      </c>
      <c r="F112">
        <v>1</v>
      </c>
      <c r="G112">
        <v>1</v>
      </c>
      <c r="H112">
        <v>2</v>
      </c>
      <c r="I112" t="s">
        <v>436</v>
      </c>
      <c r="J112" t="s">
        <v>437</v>
      </c>
      <c r="K112" t="s">
        <v>438</v>
      </c>
      <c r="L112">
        <v>1368</v>
      </c>
      <c r="N112">
        <v>1011</v>
      </c>
      <c r="O112" t="s">
        <v>396</v>
      </c>
      <c r="P112" t="s">
        <v>396</v>
      </c>
      <c r="Q112">
        <v>1</v>
      </c>
      <c r="W112">
        <v>0</v>
      </c>
      <c r="X112">
        <v>-426164714</v>
      </c>
      <c r="Y112">
        <f t="shared" si="42"/>
        <v>2.2000000000000002</v>
      </c>
      <c r="AA112">
        <v>0</v>
      </c>
      <c r="AB112">
        <v>2.37</v>
      </c>
      <c r="AC112">
        <v>0</v>
      </c>
      <c r="AD112">
        <v>0</v>
      </c>
      <c r="AE112">
        <v>0</v>
      </c>
      <c r="AF112">
        <v>2.37</v>
      </c>
      <c r="AG112">
        <v>0</v>
      </c>
      <c r="AH112">
        <v>0</v>
      </c>
      <c r="AI112">
        <v>1</v>
      </c>
      <c r="AJ112">
        <v>1</v>
      </c>
      <c r="AK112">
        <v>1</v>
      </c>
      <c r="AL112">
        <v>1</v>
      </c>
      <c r="AM112">
        <v>-2</v>
      </c>
      <c r="AN112">
        <v>0</v>
      </c>
      <c r="AO112">
        <v>1</v>
      </c>
      <c r="AP112">
        <v>1</v>
      </c>
      <c r="AQ112">
        <v>0</v>
      </c>
      <c r="AR112">
        <v>0</v>
      </c>
      <c r="AS112" t="s">
        <v>3</v>
      </c>
      <c r="AT112">
        <v>2.2000000000000002</v>
      </c>
      <c r="AU112" t="s">
        <v>3</v>
      </c>
      <c r="AV112">
        <v>0</v>
      </c>
      <c r="AW112">
        <v>2</v>
      </c>
      <c r="AX112">
        <v>64974350</v>
      </c>
      <c r="AY112">
        <v>1</v>
      </c>
      <c r="AZ112">
        <v>0</v>
      </c>
      <c r="BA112">
        <v>112</v>
      </c>
      <c r="BB112">
        <v>0</v>
      </c>
      <c r="BC112">
        <v>0</v>
      </c>
      <c r="BD112">
        <v>0</v>
      </c>
      <c r="BE112">
        <v>0</v>
      </c>
      <c r="BF112">
        <v>0</v>
      </c>
      <c r="BG112">
        <v>0</v>
      </c>
      <c r="BH112">
        <v>0</v>
      </c>
      <c r="BI112">
        <v>0</v>
      </c>
      <c r="BJ112">
        <v>0</v>
      </c>
      <c r="BK112">
        <v>0</v>
      </c>
      <c r="BL112">
        <v>0</v>
      </c>
      <c r="BM112">
        <v>0</v>
      </c>
      <c r="BN112">
        <v>0</v>
      </c>
      <c r="BO112">
        <v>0</v>
      </c>
      <c r="BP112">
        <v>0</v>
      </c>
      <c r="BQ112">
        <v>0</v>
      </c>
      <c r="BR112">
        <v>0</v>
      </c>
      <c r="BS112">
        <v>0</v>
      </c>
      <c r="BT112">
        <v>0</v>
      </c>
      <c r="BU112">
        <v>0</v>
      </c>
      <c r="BV112">
        <v>0</v>
      </c>
      <c r="BW112">
        <v>0</v>
      </c>
      <c r="CV112">
        <v>0</v>
      </c>
      <c r="CW112">
        <f>ROUND(Y112*Source!I97*DO112,7)</f>
        <v>0</v>
      </c>
      <c r="CX112">
        <f>ROUND(Y112*Source!I97,7)</f>
        <v>3.19</v>
      </c>
      <c r="CY112">
        <f>AB112</f>
        <v>2.37</v>
      </c>
      <c r="CZ112">
        <f>AF112</f>
        <v>2.37</v>
      </c>
      <c r="DA112">
        <f>AJ112</f>
        <v>1</v>
      </c>
      <c r="DB112">
        <f t="shared" si="43"/>
        <v>5.21</v>
      </c>
      <c r="DC112">
        <f t="shared" si="44"/>
        <v>0</v>
      </c>
      <c r="DD112" t="s">
        <v>3</v>
      </c>
      <c r="DE112" t="s">
        <v>3</v>
      </c>
      <c r="DF112">
        <f t="shared" si="51"/>
        <v>0</v>
      </c>
      <c r="DG112">
        <f t="shared" si="52"/>
        <v>7.56</v>
      </c>
      <c r="DH112">
        <f t="shared" si="53"/>
        <v>0</v>
      </c>
      <c r="DI112">
        <f t="shared" si="54"/>
        <v>0</v>
      </c>
      <c r="DJ112">
        <f>DG112</f>
        <v>7.56</v>
      </c>
      <c r="DK112">
        <v>0</v>
      </c>
      <c r="DL112" t="s">
        <v>3</v>
      </c>
      <c r="DM112">
        <v>0</v>
      </c>
      <c r="DN112" t="s">
        <v>3</v>
      </c>
      <c r="DO112">
        <v>0</v>
      </c>
    </row>
    <row r="113" spans="1:119" x14ac:dyDescent="0.2">
      <c r="A113">
        <f>ROW(Source!A97)</f>
        <v>97</v>
      </c>
      <c r="B113">
        <v>64973733</v>
      </c>
      <c r="C113">
        <v>64974333</v>
      </c>
      <c r="D113">
        <v>29172514</v>
      </c>
      <c r="E113">
        <v>1</v>
      </c>
      <c r="F113">
        <v>1</v>
      </c>
      <c r="G113">
        <v>1</v>
      </c>
      <c r="H113">
        <v>2</v>
      </c>
      <c r="I113" t="s">
        <v>439</v>
      </c>
      <c r="J113" t="s">
        <v>440</v>
      </c>
      <c r="K113" t="s">
        <v>441</v>
      </c>
      <c r="L113">
        <v>1368</v>
      </c>
      <c r="N113">
        <v>1011</v>
      </c>
      <c r="O113" t="s">
        <v>396</v>
      </c>
      <c r="P113" t="s">
        <v>396</v>
      </c>
      <c r="Q113">
        <v>1</v>
      </c>
      <c r="W113">
        <v>0</v>
      </c>
      <c r="X113">
        <v>1983991698</v>
      </c>
      <c r="Y113">
        <f t="shared" si="42"/>
        <v>2.2000000000000002</v>
      </c>
      <c r="AA113">
        <v>0</v>
      </c>
      <c r="AB113">
        <v>3.6</v>
      </c>
      <c r="AC113">
        <v>0</v>
      </c>
      <c r="AD113">
        <v>0</v>
      </c>
      <c r="AE113">
        <v>0</v>
      </c>
      <c r="AF113">
        <v>3.6</v>
      </c>
      <c r="AG113">
        <v>0</v>
      </c>
      <c r="AH113">
        <v>0</v>
      </c>
      <c r="AI113">
        <v>1</v>
      </c>
      <c r="AJ113">
        <v>1</v>
      </c>
      <c r="AK113">
        <v>1</v>
      </c>
      <c r="AL113">
        <v>1</v>
      </c>
      <c r="AM113">
        <v>-2</v>
      </c>
      <c r="AN113">
        <v>0</v>
      </c>
      <c r="AO113">
        <v>1</v>
      </c>
      <c r="AP113">
        <v>1</v>
      </c>
      <c r="AQ113">
        <v>0</v>
      </c>
      <c r="AR113">
        <v>0</v>
      </c>
      <c r="AS113" t="s">
        <v>3</v>
      </c>
      <c r="AT113">
        <v>2.2000000000000002</v>
      </c>
      <c r="AU113" t="s">
        <v>3</v>
      </c>
      <c r="AV113">
        <v>0</v>
      </c>
      <c r="AW113">
        <v>2</v>
      </c>
      <c r="AX113">
        <v>64974351</v>
      </c>
      <c r="AY113">
        <v>1</v>
      </c>
      <c r="AZ113">
        <v>0</v>
      </c>
      <c r="BA113">
        <v>113</v>
      </c>
      <c r="BB113">
        <v>0</v>
      </c>
      <c r="BC113">
        <v>0</v>
      </c>
      <c r="BD113">
        <v>0</v>
      </c>
      <c r="BE113">
        <v>0</v>
      </c>
      <c r="BF113">
        <v>0</v>
      </c>
      <c r="BG113">
        <v>0</v>
      </c>
      <c r="BH113">
        <v>0</v>
      </c>
      <c r="BI113">
        <v>0</v>
      </c>
      <c r="BJ113">
        <v>0</v>
      </c>
      <c r="BK113">
        <v>0</v>
      </c>
      <c r="BL113">
        <v>0</v>
      </c>
      <c r="BM113">
        <v>0</v>
      </c>
      <c r="BN113">
        <v>0</v>
      </c>
      <c r="BO113">
        <v>0</v>
      </c>
      <c r="BP113">
        <v>0</v>
      </c>
      <c r="BQ113">
        <v>0</v>
      </c>
      <c r="BR113">
        <v>0</v>
      </c>
      <c r="BS113">
        <v>0</v>
      </c>
      <c r="BT113">
        <v>0</v>
      </c>
      <c r="BU113">
        <v>0</v>
      </c>
      <c r="BV113">
        <v>0</v>
      </c>
      <c r="BW113">
        <v>0</v>
      </c>
      <c r="CV113">
        <v>0</v>
      </c>
      <c r="CW113">
        <f>ROUND(Y113*Source!I97*DO113,7)</f>
        <v>0</v>
      </c>
      <c r="CX113">
        <f>ROUND(Y113*Source!I97,7)</f>
        <v>3.19</v>
      </c>
      <c r="CY113">
        <f>AB113</f>
        <v>3.6</v>
      </c>
      <c r="CZ113">
        <f>AF113</f>
        <v>3.6</v>
      </c>
      <c r="DA113">
        <f>AJ113</f>
        <v>1</v>
      </c>
      <c r="DB113">
        <f t="shared" si="43"/>
        <v>7.92</v>
      </c>
      <c r="DC113">
        <f t="shared" si="44"/>
        <v>0</v>
      </c>
      <c r="DD113" t="s">
        <v>3</v>
      </c>
      <c r="DE113" t="s">
        <v>3</v>
      </c>
      <c r="DF113">
        <f t="shared" si="51"/>
        <v>0</v>
      </c>
      <c r="DG113">
        <f t="shared" si="52"/>
        <v>11.48</v>
      </c>
      <c r="DH113">
        <f t="shared" si="53"/>
        <v>0</v>
      </c>
      <c r="DI113">
        <f t="shared" si="54"/>
        <v>0</v>
      </c>
      <c r="DJ113">
        <f>DG113</f>
        <v>11.48</v>
      </c>
      <c r="DK113">
        <v>0</v>
      </c>
      <c r="DL113" t="s">
        <v>3</v>
      </c>
      <c r="DM113">
        <v>0</v>
      </c>
      <c r="DN113" t="s">
        <v>3</v>
      </c>
      <c r="DO113">
        <v>0</v>
      </c>
    </row>
    <row r="114" spans="1:119" x14ac:dyDescent="0.2">
      <c r="A114">
        <f>ROW(Source!A97)</f>
        <v>97</v>
      </c>
      <c r="B114">
        <v>64973733</v>
      </c>
      <c r="C114">
        <v>64974333</v>
      </c>
      <c r="D114">
        <v>29174913</v>
      </c>
      <c r="E114">
        <v>1</v>
      </c>
      <c r="F114">
        <v>1</v>
      </c>
      <c r="G114">
        <v>1</v>
      </c>
      <c r="H114">
        <v>2</v>
      </c>
      <c r="I114" t="s">
        <v>397</v>
      </c>
      <c r="J114" t="s">
        <v>398</v>
      </c>
      <c r="K114" t="s">
        <v>399</v>
      </c>
      <c r="L114">
        <v>1368</v>
      </c>
      <c r="N114">
        <v>1011</v>
      </c>
      <c r="O114" t="s">
        <v>396</v>
      </c>
      <c r="P114" t="s">
        <v>396</v>
      </c>
      <c r="Q114">
        <v>1</v>
      </c>
      <c r="W114">
        <v>0</v>
      </c>
      <c r="X114">
        <v>1230759911</v>
      </c>
      <c r="Y114">
        <f t="shared" si="42"/>
        <v>0.2</v>
      </c>
      <c r="AA114">
        <v>0</v>
      </c>
      <c r="AB114">
        <v>87.17</v>
      </c>
      <c r="AC114">
        <v>11.6</v>
      </c>
      <c r="AD114">
        <v>0</v>
      </c>
      <c r="AE114">
        <v>0</v>
      </c>
      <c r="AF114">
        <v>87.17</v>
      </c>
      <c r="AG114">
        <v>11.6</v>
      </c>
      <c r="AH114">
        <v>0</v>
      </c>
      <c r="AI114">
        <v>1</v>
      </c>
      <c r="AJ114">
        <v>1</v>
      </c>
      <c r="AK114">
        <v>1</v>
      </c>
      <c r="AL114">
        <v>1</v>
      </c>
      <c r="AM114">
        <v>-2</v>
      </c>
      <c r="AN114">
        <v>0</v>
      </c>
      <c r="AO114">
        <v>1</v>
      </c>
      <c r="AP114">
        <v>1</v>
      </c>
      <c r="AQ114">
        <v>0</v>
      </c>
      <c r="AR114">
        <v>0</v>
      </c>
      <c r="AS114" t="s">
        <v>3</v>
      </c>
      <c r="AT114">
        <v>0.2</v>
      </c>
      <c r="AU114" t="s">
        <v>3</v>
      </c>
      <c r="AV114">
        <v>0</v>
      </c>
      <c r="AW114">
        <v>2</v>
      </c>
      <c r="AX114">
        <v>64974352</v>
      </c>
      <c r="AY114">
        <v>1</v>
      </c>
      <c r="AZ114">
        <v>0</v>
      </c>
      <c r="BA114">
        <v>114</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CV114">
        <v>0</v>
      </c>
      <c r="CW114">
        <f>ROUND(Y114*Source!I97*DO114,7)</f>
        <v>0</v>
      </c>
      <c r="CX114">
        <f>ROUND(Y114*Source!I97,7)</f>
        <v>0.28999999999999998</v>
      </c>
      <c r="CY114">
        <f>AB114</f>
        <v>87.17</v>
      </c>
      <c r="CZ114">
        <f>AF114</f>
        <v>87.17</v>
      </c>
      <c r="DA114">
        <f>AJ114</f>
        <v>1</v>
      </c>
      <c r="DB114">
        <f t="shared" si="43"/>
        <v>17.43</v>
      </c>
      <c r="DC114">
        <f t="shared" si="44"/>
        <v>2.3199999999999998</v>
      </c>
      <c r="DD114" t="s">
        <v>3</v>
      </c>
      <c r="DE114" t="s">
        <v>3</v>
      </c>
      <c r="DF114">
        <f t="shared" si="51"/>
        <v>0</v>
      </c>
      <c r="DG114">
        <f t="shared" si="52"/>
        <v>25.28</v>
      </c>
      <c r="DH114">
        <f t="shared" si="53"/>
        <v>3.36</v>
      </c>
      <c r="DI114">
        <f t="shared" si="54"/>
        <v>0</v>
      </c>
      <c r="DJ114">
        <f>DG114</f>
        <v>25.28</v>
      </c>
      <c r="DK114">
        <v>0</v>
      </c>
      <c r="DL114" t="s">
        <v>3</v>
      </c>
      <c r="DM114">
        <v>0</v>
      </c>
      <c r="DN114" t="s">
        <v>3</v>
      </c>
      <c r="DO114">
        <v>0</v>
      </c>
    </row>
    <row r="115" spans="1:119" x14ac:dyDescent="0.2">
      <c r="A115">
        <f>ROW(Source!A97)</f>
        <v>97</v>
      </c>
      <c r="B115">
        <v>64973733</v>
      </c>
      <c r="C115">
        <v>64974333</v>
      </c>
      <c r="D115">
        <v>29114688</v>
      </c>
      <c r="E115">
        <v>1</v>
      </c>
      <c r="F115">
        <v>1</v>
      </c>
      <c r="G115">
        <v>1</v>
      </c>
      <c r="H115">
        <v>3</v>
      </c>
      <c r="I115" t="s">
        <v>451</v>
      </c>
      <c r="J115" t="s">
        <v>452</v>
      </c>
      <c r="K115" t="s">
        <v>453</v>
      </c>
      <c r="L115">
        <v>1348</v>
      </c>
      <c r="N115">
        <v>1009</v>
      </c>
      <c r="O115" t="s">
        <v>429</v>
      </c>
      <c r="P115" t="s">
        <v>429</v>
      </c>
      <c r="Q115">
        <v>1000</v>
      </c>
      <c r="W115">
        <v>0</v>
      </c>
      <c r="X115">
        <v>546198954</v>
      </c>
      <c r="Y115">
        <f t="shared" si="42"/>
        <v>1.1E-4</v>
      </c>
      <c r="AA115">
        <v>12430</v>
      </c>
      <c r="AB115">
        <v>0</v>
      </c>
      <c r="AC115">
        <v>0</v>
      </c>
      <c r="AD115">
        <v>0</v>
      </c>
      <c r="AE115">
        <v>12430</v>
      </c>
      <c r="AF115">
        <v>0</v>
      </c>
      <c r="AG115">
        <v>0</v>
      </c>
      <c r="AH115">
        <v>0</v>
      </c>
      <c r="AI115">
        <v>1</v>
      </c>
      <c r="AJ115">
        <v>1</v>
      </c>
      <c r="AK115">
        <v>1</v>
      </c>
      <c r="AL115">
        <v>1</v>
      </c>
      <c r="AM115">
        <v>-2</v>
      </c>
      <c r="AN115">
        <v>0</v>
      </c>
      <c r="AO115">
        <v>1</v>
      </c>
      <c r="AP115">
        <v>1</v>
      </c>
      <c r="AQ115">
        <v>0</v>
      </c>
      <c r="AR115">
        <v>0</v>
      </c>
      <c r="AS115" t="s">
        <v>3</v>
      </c>
      <c r="AT115">
        <v>1.1E-4</v>
      </c>
      <c r="AU115" t="s">
        <v>3</v>
      </c>
      <c r="AV115">
        <v>0</v>
      </c>
      <c r="AW115">
        <v>2</v>
      </c>
      <c r="AX115">
        <v>64974353</v>
      </c>
      <c r="AY115">
        <v>1</v>
      </c>
      <c r="AZ115">
        <v>0</v>
      </c>
      <c r="BA115">
        <v>115</v>
      </c>
      <c r="BB115">
        <v>0</v>
      </c>
      <c r="BC115">
        <v>0</v>
      </c>
      <c r="BD115">
        <v>0</v>
      </c>
      <c r="BE115">
        <v>0</v>
      </c>
      <c r="BF115">
        <v>0</v>
      </c>
      <c r="BG115">
        <v>0</v>
      </c>
      <c r="BH115">
        <v>0</v>
      </c>
      <c r="BI115">
        <v>0</v>
      </c>
      <c r="BJ115">
        <v>0</v>
      </c>
      <c r="BK115">
        <v>0</v>
      </c>
      <c r="BL115">
        <v>0</v>
      </c>
      <c r="BM115">
        <v>0</v>
      </c>
      <c r="BN115">
        <v>0</v>
      </c>
      <c r="BO115">
        <v>0</v>
      </c>
      <c r="BP115">
        <v>0</v>
      </c>
      <c r="BQ115">
        <v>0</v>
      </c>
      <c r="BR115">
        <v>0</v>
      </c>
      <c r="BS115">
        <v>0</v>
      </c>
      <c r="BT115">
        <v>0</v>
      </c>
      <c r="BU115">
        <v>0</v>
      </c>
      <c r="BV115">
        <v>0</v>
      </c>
      <c r="BW115">
        <v>0</v>
      </c>
      <c r="CV115">
        <v>0</v>
      </c>
      <c r="CW115">
        <v>0</v>
      </c>
      <c r="CX115">
        <f>ROUND(Y115*Source!I97,7)</f>
        <v>1.595E-4</v>
      </c>
      <c r="CY115">
        <f>AA115</f>
        <v>12430</v>
      </c>
      <c r="CZ115">
        <f>AE115</f>
        <v>12430</v>
      </c>
      <c r="DA115">
        <f>AI115</f>
        <v>1</v>
      </c>
      <c r="DB115">
        <f t="shared" si="43"/>
        <v>1.37</v>
      </c>
      <c r="DC115">
        <f t="shared" si="44"/>
        <v>0</v>
      </c>
      <c r="DD115" t="s">
        <v>3</v>
      </c>
      <c r="DE115" t="s">
        <v>3</v>
      </c>
      <c r="DF115">
        <f t="shared" si="51"/>
        <v>1.98</v>
      </c>
      <c r="DG115">
        <f t="shared" si="52"/>
        <v>0</v>
      </c>
      <c r="DH115">
        <f t="shared" si="53"/>
        <v>0</v>
      </c>
      <c r="DI115">
        <f t="shared" si="54"/>
        <v>0</v>
      </c>
      <c r="DJ115">
        <f>DF115</f>
        <v>1.98</v>
      </c>
      <c r="DK115">
        <v>0</v>
      </c>
      <c r="DL115" t="s">
        <v>3</v>
      </c>
      <c r="DM115">
        <v>0</v>
      </c>
      <c r="DN115" t="s">
        <v>3</v>
      </c>
      <c r="DO115">
        <v>0</v>
      </c>
    </row>
    <row r="116" spans="1:119" x14ac:dyDescent="0.2">
      <c r="A116">
        <f>ROW(Source!A97)</f>
        <v>97</v>
      </c>
      <c r="B116">
        <v>64973733</v>
      </c>
      <c r="C116">
        <v>64974333</v>
      </c>
      <c r="D116">
        <v>29110793</v>
      </c>
      <c r="E116">
        <v>1</v>
      </c>
      <c r="F116">
        <v>1</v>
      </c>
      <c r="G116">
        <v>1</v>
      </c>
      <c r="H116">
        <v>3</v>
      </c>
      <c r="I116" t="s">
        <v>442</v>
      </c>
      <c r="J116" t="s">
        <v>443</v>
      </c>
      <c r="K116" t="s">
        <v>444</v>
      </c>
      <c r="L116">
        <v>1308</v>
      </c>
      <c r="N116">
        <v>1003</v>
      </c>
      <c r="O116" t="s">
        <v>206</v>
      </c>
      <c r="P116" t="s">
        <v>206</v>
      </c>
      <c r="Q116">
        <v>100</v>
      </c>
      <c r="W116">
        <v>0</v>
      </c>
      <c r="X116">
        <v>611857035</v>
      </c>
      <c r="Y116">
        <f t="shared" ref="Y116:Y147" si="55">AT116</f>
        <v>2.4500000000000001E-2</v>
      </c>
      <c r="AA116">
        <v>120.36</v>
      </c>
      <c r="AB116">
        <v>0</v>
      </c>
      <c r="AC116">
        <v>0</v>
      </c>
      <c r="AD116">
        <v>0</v>
      </c>
      <c r="AE116">
        <v>120.36</v>
      </c>
      <c r="AF116">
        <v>0</v>
      </c>
      <c r="AG116">
        <v>0</v>
      </c>
      <c r="AH116">
        <v>0</v>
      </c>
      <c r="AI116">
        <v>1</v>
      </c>
      <c r="AJ116">
        <v>1</v>
      </c>
      <c r="AK116">
        <v>1</v>
      </c>
      <c r="AL116">
        <v>1</v>
      </c>
      <c r="AM116">
        <v>-2</v>
      </c>
      <c r="AN116">
        <v>0</v>
      </c>
      <c r="AO116">
        <v>1</v>
      </c>
      <c r="AP116">
        <v>1</v>
      </c>
      <c r="AQ116">
        <v>0</v>
      </c>
      <c r="AR116">
        <v>0</v>
      </c>
      <c r="AS116" t="s">
        <v>3</v>
      </c>
      <c r="AT116">
        <v>2.4500000000000001E-2</v>
      </c>
      <c r="AU116" t="s">
        <v>3</v>
      </c>
      <c r="AV116">
        <v>0</v>
      </c>
      <c r="AW116">
        <v>2</v>
      </c>
      <c r="AX116">
        <v>64974354</v>
      </c>
      <c r="AY116">
        <v>1</v>
      </c>
      <c r="AZ116">
        <v>0</v>
      </c>
      <c r="BA116">
        <v>116</v>
      </c>
      <c r="BB116">
        <v>0</v>
      </c>
      <c r="BC116">
        <v>0</v>
      </c>
      <c r="BD116">
        <v>0</v>
      </c>
      <c r="BE116">
        <v>0</v>
      </c>
      <c r="BF116">
        <v>0</v>
      </c>
      <c r="BG116">
        <v>0</v>
      </c>
      <c r="BH116">
        <v>0</v>
      </c>
      <c r="BI116">
        <v>0</v>
      </c>
      <c r="BJ116">
        <v>0</v>
      </c>
      <c r="BK116">
        <v>0</v>
      </c>
      <c r="BL116">
        <v>0</v>
      </c>
      <c r="BM116">
        <v>0</v>
      </c>
      <c r="BN116">
        <v>0</v>
      </c>
      <c r="BO116">
        <v>0</v>
      </c>
      <c r="BP116">
        <v>0</v>
      </c>
      <c r="BQ116">
        <v>0</v>
      </c>
      <c r="BR116">
        <v>0</v>
      </c>
      <c r="BS116">
        <v>0</v>
      </c>
      <c r="BT116">
        <v>0</v>
      </c>
      <c r="BU116">
        <v>0</v>
      </c>
      <c r="BV116">
        <v>0</v>
      </c>
      <c r="BW116">
        <v>0</v>
      </c>
      <c r="CV116">
        <v>0</v>
      </c>
      <c r="CW116">
        <v>0</v>
      </c>
      <c r="CX116">
        <f>ROUND(Y116*Source!I97,7)</f>
        <v>3.5525000000000001E-2</v>
      </c>
      <c r="CY116">
        <f>AA116</f>
        <v>120.36</v>
      </c>
      <c r="CZ116">
        <f>AE116</f>
        <v>120.36</v>
      </c>
      <c r="DA116">
        <f>AI116</f>
        <v>1</v>
      </c>
      <c r="DB116">
        <f t="shared" ref="DB116:DB147" si="56">ROUND(ROUND(AT116*CZ116,2),2)</f>
        <v>2.95</v>
      </c>
      <c r="DC116">
        <f t="shared" ref="DC116:DC147" si="57">ROUND(ROUND(AT116*AG116,2),2)</f>
        <v>0</v>
      </c>
      <c r="DD116" t="s">
        <v>3</v>
      </c>
      <c r="DE116" t="s">
        <v>3</v>
      </c>
      <c r="DF116">
        <f t="shared" si="51"/>
        <v>4.28</v>
      </c>
      <c r="DG116">
        <f t="shared" si="52"/>
        <v>0</v>
      </c>
      <c r="DH116">
        <f t="shared" si="53"/>
        <v>0</v>
      </c>
      <c r="DI116">
        <f t="shared" si="54"/>
        <v>0</v>
      </c>
      <c r="DJ116">
        <f>DF116</f>
        <v>4.28</v>
      </c>
      <c r="DK116">
        <v>0</v>
      </c>
      <c r="DL116" t="s">
        <v>3</v>
      </c>
      <c r="DM116">
        <v>0</v>
      </c>
      <c r="DN116" t="s">
        <v>3</v>
      </c>
      <c r="DO116">
        <v>0</v>
      </c>
    </row>
    <row r="117" spans="1:119" x14ac:dyDescent="0.2">
      <c r="A117">
        <f>ROW(Source!A97)</f>
        <v>97</v>
      </c>
      <c r="B117">
        <v>64973733</v>
      </c>
      <c r="C117">
        <v>64974333</v>
      </c>
      <c r="D117">
        <v>29122430</v>
      </c>
      <c r="E117">
        <v>1</v>
      </c>
      <c r="F117">
        <v>1</v>
      </c>
      <c r="G117">
        <v>1</v>
      </c>
      <c r="H117">
        <v>3</v>
      </c>
      <c r="I117" t="s">
        <v>445</v>
      </c>
      <c r="J117" t="s">
        <v>446</v>
      </c>
      <c r="K117" t="s">
        <v>447</v>
      </c>
      <c r="L117">
        <v>1348</v>
      </c>
      <c r="N117">
        <v>1009</v>
      </c>
      <c r="O117" t="s">
        <v>429</v>
      </c>
      <c r="P117" t="s">
        <v>429</v>
      </c>
      <c r="Q117">
        <v>1000</v>
      </c>
      <c r="W117">
        <v>0</v>
      </c>
      <c r="X117">
        <v>-2033855571</v>
      </c>
      <c r="Y117">
        <f t="shared" si="55"/>
        <v>7.2000000000000005E-4</v>
      </c>
      <c r="AA117">
        <v>9073.89</v>
      </c>
      <c r="AB117">
        <v>0</v>
      </c>
      <c r="AC117">
        <v>0</v>
      </c>
      <c r="AD117">
        <v>0</v>
      </c>
      <c r="AE117">
        <v>9073.89</v>
      </c>
      <c r="AF117">
        <v>0</v>
      </c>
      <c r="AG117">
        <v>0</v>
      </c>
      <c r="AH117">
        <v>0</v>
      </c>
      <c r="AI117">
        <v>1</v>
      </c>
      <c r="AJ117">
        <v>1</v>
      </c>
      <c r="AK117">
        <v>1</v>
      </c>
      <c r="AL117">
        <v>1</v>
      </c>
      <c r="AM117">
        <v>-2</v>
      </c>
      <c r="AN117">
        <v>0</v>
      </c>
      <c r="AO117">
        <v>1</v>
      </c>
      <c r="AP117">
        <v>1</v>
      </c>
      <c r="AQ117">
        <v>0</v>
      </c>
      <c r="AR117">
        <v>0</v>
      </c>
      <c r="AS117" t="s">
        <v>3</v>
      </c>
      <c r="AT117">
        <v>7.2000000000000005E-4</v>
      </c>
      <c r="AU117" t="s">
        <v>3</v>
      </c>
      <c r="AV117">
        <v>0</v>
      </c>
      <c r="AW117">
        <v>2</v>
      </c>
      <c r="AX117">
        <v>64974355</v>
      </c>
      <c r="AY117">
        <v>1</v>
      </c>
      <c r="AZ117">
        <v>0</v>
      </c>
      <c r="BA117">
        <v>117</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CV117">
        <v>0</v>
      </c>
      <c r="CW117">
        <v>0</v>
      </c>
      <c r="CX117">
        <f>ROUND(Y117*Source!I97,7)</f>
        <v>1.044E-3</v>
      </c>
      <c r="CY117">
        <f>AA117</f>
        <v>9073.89</v>
      </c>
      <c r="CZ117">
        <f>AE117</f>
        <v>9073.89</v>
      </c>
      <c r="DA117">
        <f>AI117</f>
        <v>1</v>
      </c>
      <c r="DB117">
        <f t="shared" si="56"/>
        <v>6.53</v>
      </c>
      <c r="DC117">
        <f t="shared" si="57"/>
        <v>0</v>
      </c>
      <c r="DD117" t="s">
        <v>3</v>
      </c>
      <c r="DE117" t="s">
        <v>3</v>
      </c>
      <c r="DF117">
        <f t="shared" si="51"/>
        <v>9.4700000000000006</v>
      </c>
      <c r="DG117">
        <f t="shared" si="52"/>
        <v>0</v>
      </c>
      <c r="DH117">
        <f t="shared" si="53"/>
        <v>0</v>
      </c>
      <c r="DI117">
        <f t="shared" si="54"/>
        <v>0</v>
      </c>
      <c r="DJ117">
        <f>DF117</f>
        <v>9.4700000000000006</v>
      </c>
      <c r="DK117">
        <v>0</v>
      </c>
      <c r="DL117" t="s">
        <v>3</v>
      </c>
      <c r="DM117">
        <v>0</v>
      </c>
      <c r="DN117" t="s">
        <v>3</v>
      </c>
      <c r="DO117">
        <v>0</v>
      </c>
    </row>
    <row r="118" spans="1:119" x14ac:dyDescent="0.2">
      <c r="A118">
        <f>ROW(Source!A97)</f>
        <v>97</v>
      </c>
      <c r="B118">
        <v>64973733</v>
      </c>
      <c r="C118">
        <v>64974333</v>
      </c>
      <c r="D118">
        <v>29158011</v>
      </c>
      <c r="E118">
        <v>1</v>
      </c>
      <c r="F118">
        <v>1</v>
      </c>
      <c r="G118">
        <v>1</v>
      </c>
      <c r="H118">
        <v>3</v>
      </c>
      <c r="I118" t="s">
        <v>448</v>
      </c>
      <c r="J118" t="s">
        <v>449</v>
      </c>
      <c r="K118" t="s">
        <v>450</v>
      </c>
      <c r="L118">
        <v>1346</v>
      </c>
      <c r="N118">
        <v>1009</v>
      </c>
      <c r="O118" t="s">
        <v>403</v>
      </c>
      <c r="P118" t="s">
        <v>403</v>
      </c>
      <c r="Q118">
        <v>1</v>
      </c>
      <c r="W118">
        <v>0</v>
      </c>
      <c r="X118">
        <v>-993947972</v>
      </c>
      <c r="Y118">
        <f t="shared" si="55"/>
        <v>0.26</v>
      </c>
      <c r="AA118">
        <v>68.27</v>
      </c>
      <c r="AB118">
        <v>0</v>
      </c>
      <c r="AC118">
        <v>0</v>
      </c>
      <c r="AD118">
        <v>0</v>
      </c>
      <c r="AE118">
        <v>68.27</v>
      </c>
      <c r="AF118">
        <v>0</v>
      </c>
      <c r="AG118">
        <v>0</v>
      </c>
      <c r="AH118">
        <v>0</v>
      </c>
      <c r="AI118">
        <v>1</v>
      </c>
      <c r="AJ118">
        <v>1</v>
      </c>
      <c r="AK118">
        <v>1</v>
      </c>
      <c r="AL118">
        <v>1</v>
      </c>
      <c r="AM118">
        <v>-2</v>
      </c>
      <c r="AN118">
        <v>0</v>
      </c>
      <c r="AO118">
        <v>1</v>
      </c>
      <c r="AP118">
        <v>1</v>
      </c>
      <c r="AQ118">
        <v>0</v>
      </c>
      <c r="AR118">
        <v>0</v>
      </c>
      <c r="AS118" t="s">
        <v>3</v>
      </c>
      <c r="AT118">
        <v>0.26</v>
      </c>
      <c r="AU118" t="s">
        <v>3</v>
      </c>
      <c r="AV118">
        <v>0</v>
      </c>
      <c r="AW118">
        <v>2</v>
      </c>
      <c r="AX118">
        <v>64974356</v>
      </c>
      <c r="AY118">
        <v>1</v>
      </c>
      <c r="AZ118">
        <v>0</v>
      </c>
      <c r="BA118">
        <v>118</v>
      </c>
      <c r="BB118">
        <v>0</v>
      </c>
      <c r="BC118">
        <v>0</v>
      </c>
      <c r="BD118">
        <v>0</v>
      </c>
      <c r="BE118">
        <v>0</v>
      </c>
      <c r="BF118">
        <v>0</v>
      </c>
      <c r="BG118">
        <v>0</v>
      </c>
      <c r="BH118">
        <v>0</v>
      </c>
      <c r="BI118">
        <v>0</v>
      </c>
      <c r="BJ118">
        <v>0</v>
      </c>
      <c r="BK118">
        <v>0</v>
      </c>
      <c r="BL118">
        <v>0</v>
      </c>
      <c r="BM118">
        <v>0</v>
      </c>
      <c r="BN118">
        <v>0</v>
      </c>
      <c r="BO118">
        <v>0</v>
      </c>
      <c r="BP118">
        <v>0</v>
      </c>
      <c r="BQ118">
        <v>0</v>
      </c>
      <c r="BR118">
        <v>0</v>
      </c>
      <c r="BS118">
        <v>0</v>
      </c>
      <c r="BT118">
        <v>0</v>
      </c>
      <c r="BU118">
        <v>0</v>
      </c>
      <c r="BV118">
        <v>0</v>
      </c>
      <c r="BW118">
        <v>0</v>
      </c>
      <c r="CV118">
        <v>0</v>
      </c>
      <c r="CW118">
        <v>0</v>
      </c>
      <c r="CX118">
        <f>ROUND(Y118*Source!I97,7)</f>
        <v>0.377</v>
      </c>
      <c r="CY118">
        <f>AA118</f>
        <v>68.27</v>
      </c>
      <c r="CZ118">
        <f>AE118</f>
        <v>68.27</v>
      </c>
      <c r="DA118">
        <f>AI118</f>
        <v>1</v>
      </c>
      <c r="DB118">
        <f t="shared" si="56"/>
        <v>17.75</v>
      </c>
      <c r="DC118">
        <f t="shared" si="57"/>
        <v>0</v>
      </c>
      <c r="DD118" t="s">
        <v>3</v>
      </c>
      <c r="DE118" t="s">
        <v>3</v>
      </c>
      <c r="DF118">
        <f t="shared" si="51"/>
        <v>25.74</v>
      </c>
      <c r="DG118">
        <f t="shared" si="52"/>
        <v>0</v>
      </c>
      <c r="DH118">
        <f t="shared" si="53"/>
        <v>0</v>
      </c>
      <c r="DI118">
        <f t="shared" si="54"/>
        <v>0</v>
      </c>
      <c r="DJ118">
        <f>DF118</f>
        <v>25.74</v>
      </c>
      <c r="DK118">
        <v>0</v>
      </c>
      <c r="DL118" t="s">
        <v>3</v>
      </c>
      <c r="DM118">
        <v>0</v>
      </c>
      <c r="DN118" t="s">
        <v>3</v>
      </c>
      <c r="DO118">
        <v>0</v>
      </c>
    </row>
    <row r="119" spans="1:119" x14ac:dyDescent="0.2">
      <c r="A119">
        <f>ROW(Source!A97)</f>
        <v>97</v>
      </c>
      <c r="B119">
        <v>64973733</v>
      </c>
      <c r="C119">
        <v>64974333</v>
      </c>
      <c r="D119">
        <v>29171808</v>
      </c>
      <c r="E119">
        <v>1</v>
      </c>
      <c r="F119">
        <v>1</v>
      </c>
      <c r="G119">
        <v>1</v>
      </c>
      <c r="H119">
        <v>3</v>
      </c>
      <c r="I119" t="s">
        <v>404</v>
      </c>
      <c r="J119" t="s">
        <v>405</v>
      </c>
      <c r="K119" t="s">
        <v>406</v>
      </c>
      <c r="L119">
        <v>1374</v>
      </c>
      <c r="N119">
        <v>1013</v>
      </c>
      <c r="O119" t="s">
        <v>407</v>
      </c>
      <c r="P119" t="s">
        <v>407</v>
      </c>
      <c r="Q119">
        <v>1</v>
      </c>
      <c r="W119">
        <v>0</v>
      </c>
      <c r="X119">
        <v>-915781824</v>
      </c>
      <c r="Y119">
        <f t="shared" si="55"/>
        <v>1.79</v>
      </c>
      <c r="AA119">
        <v>1</v>
      </c>
      <c r="AB119">
        <v>0</v>
      </c>
      <c r="AC119">
        <v>0</v>
      </c>
      <c r="AD119">
        <v>0</v>
      </c>
      <c r="AE119">
        <v>1</v>
      </c>
      <c r="AF119">
        <v>0</v>
      </c>
      <c r="AG119">
        <v>0</v>
      </c>
      <c r="AH119">
        <v>0</v>
      </c>
      <c r="AI119">
        <v>1</v>
      </c>
      <c r="AJ119">
        <v>1</v>
      </c>
      <c r="AK119">
        <v>1</v>
      </c>
      <c r="AL119">
        <v>1</v>
      </c>
      <c r="AM119">
        <v>-2</v>
      </c>
      <c r="AN119">
        <v>0</v>
      </c>
      <c r="AO119">
        <v>1</v>
      </c>
      <c r="AP119">
        <v>1</v>
      </c>
      <c r="AQ119">
        <v>0</v>
      </c>
      <c r="AR119">
        <v>0</v>
      </c>
      <c r="AS119" t="s">
        <v>3</v>
      </c>
      <c r="AT119">
        <v>1.79</v>
      </c>
      <c r="AU119" t="s">
        <v>3</v>
      </c>
      <c r="AV119">
        <v>0</v>
      </c>
      <c r="AW119">
        <v>2</v>
      </c>
      <c r="AX119">
        <v>64974357</v>
      </c>
      <c r="AY119">
        <v>1</v>
      </c>
      <c r="AZ119">
        <v>0</v>
      </c>
      <c r="BA119">
        <v>119</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CV119">
        <v>0</v>
      </c>
      <c r="CW119">
        <v>0</v>
      </c>
      <c r="CX119">
        <f>ROUND(Y119*Source!I97,7)</f>
        <v>2.5954999999999999</v>
      </c>
      <c r="CY119">
        <f>AA119</f>
        <v>1</v>
      </c>
      <c r="CZ119">
        <f>AE119</f>
        <v>1</v>
      </c>
      <c r="DA119">
        <f>AI119</f>
        <v>1</v>
      </c>
      <c r="DB119">
        <f t="shared" si="56"/>
        <v>1.79</v>
      </c>
      <c r="DC119">
        <f t="shared" si="57"/>
        <v>0</v>
      </c>
      <c r="DD119" t="s">
        <v>3</v>
      </c>
      <c r="DE119" t="s">
        <v>3</v>
      </c>
      <c r="DF119">
        <f t="shared" si="51"/>
        <v>2.6</v>
      </c>
      <c r="DG119">
        <f t="shared" si="52"/>
        <v>0</v>
      </c>
      <c r="DH119">
        <f t="shared" si="53"/>
        <v>0</v>
      </c>
      <c r="DI119">
        <f t="shared" si="54"/>
        <v>0</v>
      </c>
      <c r="DJ119">
        <f>DF119</f>
        <v>2.6</v>
      </c>
      <c r="DK119">
        <v>0</v>
      </c>
      <c r="DL119" t="s">
        <v>3</v>
      </c>
      <c r="DM119">
        <v>0</v>
      </c>
      <c r="DN119" t="s">
        <v>3</v>
      </c>
      <c r="DO119">
        <v>0</v>
      </c>
    </row>
    <row r="120" spans="1:119" x14ac:dyDescent="0.2">
      <c r="A120">
        <f>ROW(Source!A98)</f>
        <v>98</v>
      </c>
      <c r="B120">
        <v>64973731</v>
      </c>
      <c r="C120">
        <v>64974333</v>
      </c>
      <c r="D120">
        <v>29362762</v>
      </c>
      <c r="E120">
        <v>1</v>
      </c>
      <c r="F120">
        <v>1</v>
      </c>
      <c r="G120">
        <v>1</v>
      </c>
      <c r="H120">
        <v>1</v>
      </c>
      <c r="I120" t="s">
        <v>388</v>
      </c>
      <c r="J120" t="s">
        <v>3</v>
      </c>
      <c r="K120" t="s">
        <v>389</v>
      </c>
      <c r="L120">
        <v>1369</v>
      </c>
      <c r="N120">
        <v>1013</v>
      </c>
      <c r="O120" t="s">
        <v>390</v>
      </c>
      <c r="P120" t="s">
        <v>390</v>
      </c>
      <c r="Q120">
        <v>1</v>
      </c>
      <c r="W120">
        <v>0</v>
      </c>
      <c r="X120">
        <v>604758886</v>
      </c>
      <c r="Y120">
        <f t="shared" si="55"/>
        <v>9.2799999999999994</v>
      </c>
      <c r="AA120">
        <v>0</v>
      </c>
      <c r="AB120">
        <v>0</v>
      </c>
      <c r="AC120">
        <v>0</v>
      </c>
      <c r="AD120">
        <v>9.6199999999999992</v>
      </c>
      <c r="AE120">
        <v>0</v>
      </c>
      <c r="AF120">
        <v>0</v>
      </c>
      <c r="AG120">
        <v>0</v>
      </c>
      <c r="AH120">
        <v>9.6199999999999992</v>
      </c>
      <c r="AI120">
        <v>1</v>
      </c>
      <c r="AJ120">
        <v>1</v>
      </c>
      <c r="AK120">
        <v>1</v>
      </c>
      <c r="AL120">
        <v>1</v>
      </c>
      <c r="AM120">
        <v>5</v>
      </c>
      <c r="AN120">
        <v>0</v>
      </c>
      <c r="AO120">
        <v>1</v>
      </c>
      <c r="AP120">
        <v>1</v>
      </c>
      <c r="AQ120">
        <v>0</v>
      </c>
      <c r="AR120">
        <v>0</v>
      </c>
      <c r="AS120" t="s">
        <v>3</v>
      </c>
      <c r="AT120">
        <v>9.2799999999999994</v>
      </c>
      <c r="AU120" t="s">
        <v>3</v>
      </c>
      <c r="AV120">
        <v>1</v>
      </c>
      <c r="AW120">
        <v>2</v>
      </c>
      <c r="AX120">
        <v>64974347</v>
      </c>
      <c r="AY120">
        <v>1</v>
      </c>
      <c r="AZ120">
        <v>0</v>
      </c>
      <c r="BA120">
        <v>120</v>
      </c>
      <c r="BB120">
        <v>0</v>
      </c>
      <c r="BC120">
        <v>0</v>
      </c>
      <c r="BD120">
        <v>0</v>
      </c>
      <c r="BE120">
        <v>0</v>
      </c>
      <c r="BF120">
        <v>0</v>
      </c>
      <c r="BG120">
        <v>0</v>
      </c>
      <c r="BH120">
        <v>0</v>
      </c>
      <c r="BI120">
        <v>0</v>
      </c>
      <c r="BJ120">
        <v>0</v>
      </c>
      <c r="BK120">
        <v>0</v>
      </c>
      <c r="BL120">
        <v>0</v>
      </c>
      <c r="BM120">
        <v>0</v>
      </c>
      <c r="BN120">
        <v>0</v>
      </c>
      <c r="BO120">
        <v>0</v>
      </c>
      <c r="BP120">
        <v>0</v>
      </c>
      <c r="BQ120">
        <v>0</v>
      </c>
      <c r="BR120">
        <v>0</v>
      </c>
      <c r="BS120">
        <v>0</v>
      </c>
      <c r="BT120">
        <v>0</v>
      </c>
      <c r="BU120">
        <v>0</v>
      </c>
      <c r="BV120">
        <v>0</v>
      </c>
      <c r="BW120">
        <v>0</v>
      </c>
      <c r="CU120">
        <f>ROUND(AT120*Source!I98*AH120*AL120,0)</f>
        <v>129</v>
      </c>
      <c r="CV120">
        <f>ROUND(Y120*Source!I98,7)</f>
        <v>13.456</v>
      </c>
      <c r="CW120">
        <v>0</v>
      </c>
      <c r="CX120">
        <f>ROUND(Y120*Source!I98,7)</f>
        <v>13.456</v>
      </c>
      <c r="CY120">
        <f>AD120</f>
        <v>9.6199999999999992</v>
      </c>
      <c r="CZ120">
        <f>AH120</f>
        <v>9.6199999999999992</v>
      </c>
      <c r="DA120">
        <f>AL120</f>
        <v>1</v>
      </c>
      <c r="DB120">
        <f t="shared" si="56"/>
        <v>89.27</v>
      </c>
      <c r="DC120">
        <f t="shared" si="57"/>
        <v>0</v>
      </c>
      <c r="DD120" t="s">
        <v>3</v>
      </c>
      <c r="DE120" t="s">
        <v>3</v>
      </c>
      <c r="DF120">
        <f t="shared" ref="DF120:DF125" si="58">ROUND(ROUND(AE120,0)*CX120,0)</f>
        <v>0</v>
      </c>
      <c r="DG120">
        <f>ROUND(ROUND(AF120,0)*CX120,0)</f>
        <v>0</v>
      </c>
      <c r="DH120">
        <f>ROUND(ROUND(AG120,0)*CX120,0)</f>
        <v>0</v>
      </c>
      <c r="DI120">
        <f t="shared" ref="DI120:DI130" si="59">ROUND(ROUND(AH120,0)*CX120,0)</f>
        <v>135</v>
      </c>
      <c r="DJ120">
        <f>DI120</f>
        <v>135</v>
      </c>
      <c r="DK120">
        <v>0</v>
      </c>
      <c r="DL120" t="s">
        <v>3</v>
      </c>
      <c r="DM120">
        <v>0</v>
      </c>
      <c r="DN120" t="s">
        <v>3</v>
      </c>
      <c r="DO120">
        <v>0</v>
      </c>
    </row>
    <row r="121" spans="1:119" x14ac:dyDescent="0.2">
      <c r="A121">
        <f>ROW(Source!A98)</f>
        <v>98</v>
      </c>
      <c r="B121">
        <v>64973731</v>
      </c>
      <c r="C121">
        <v>64974333</v>
      </c>
      <c r="D121">
        <v>121548</v>
      </c>
      <c r="E121">
        <v>1</v>
      </c>
      <c r="F121">
        <v>1</v>
      </c>
      <c r="G121">
        <v>1</v>
      </c>
      <c r="H121">
        <v>1</v>
      </c>
      <c r="I121" t="s">
        <v>37</v>
      </c>
      <c r="J121" t="s">
        <v>3</v>
      </c>
      <c r="K121" t="s">
        <v>391</v>
      </c>
      <c r="L121">
        <v>608254</v>
      </c>
      <c r="N121">
        <v>1013</v>
      </c>
      <c r="O121" t="s">
        <v>392</v>
      </c>
      <c r="P121" t="s">
        <v>392</v>
      </c>
      <c r="Q121">
        <v>1</v>
      </c>
      <c r="W121">
        <v>0</v>
      </c>
      <c r="X121">
        <v>-185737400</v>
      </c>
      <c r="Y121">
        <f t="shared" si="55"/>
        <v>0.2</v>
      </c>
      <c r="AA121">
        <v>0</v>
      </c>
      <c r="AB121">
        <v>0</v>
      </c>
      <c r="AC121">
        <v>0</v>
      </c>
      <c r="AD121">
        <v>0</v>
      </c>
      <c r="AE121">
        <v>0</v>
      </c>
      <c r="AF121">
        <v>0</v>
      </c>
      <c r="AG121">
        <v>0</v>
      </c>
      <c r="AH121">
        <v>0</v>
      </c>
      <c r="AI121">
        <v>1</v>
      </c>
      <c r="AJ121">
        <v>1</v>
      </c>
      <c r="AK121">
        <v>1</v>
      </c>
      <c r="AL121">
        <v>1</v>
      </c>
      <c r="AM121">
        <v>5</v>
      </c>
      <c r="AN121">
        <v>0</v>
      </c>
      <c r="AO121">
        <v>1</v>
      </c>
      <c r="AP121">
        <v>1</v>
      </c>
      <c r="AQ121">
        <v>0</v>
      </c>
      <c r="AR121">
        <v>0</v>
      </c>
      <c r="AS121" t="s">
        <v>3</v>
      </c>
      <c r="AT121">
        <v>0.2</v>
      </c>
      <c r="AU121" t="s">
        <v>3</v>
      </c>
      <c r="AV121">
        <v>2</v>
      </c>
      <c r="AW121">
        <v>2</v>
      </c>
      <c r="AX121">
        <v>64974348</v>
      </c>
      <c r="AY121">
        <v>1</v>
      </c>
      <c r="AZ121">
        <v>0</v>
      </c>
      <c r="BA121">
        <v>121</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CV121">
        <v>0</v>
      </c>
      <c r="CW121">
        <v>0</v>
      </c>
      <c r="CX121">
        <f>ROUND(Y121*Source!I98,7)</f>
        <v>0.28999999999999998</v>
      </c>
      <c r="CY121">
        <f>AD121</f>
        <v>0</v>
      </c>
      <c r="CZ121">
        <f>AH121</f>
        <v>0</v>
      </c>
      <c r="DA121">
        <f>AL121</f>
        <v>1</v>
      </c>
      <c r="DB121">
        <f t="shared" si="56"/>
        <v>0</v>
      </c>
      <c r="DC121">
        <f t="shared" si="57"/>
        <v>0</v>
      </c>
      <c r="DD121" t="s">
        <v>3</v>
      </c>
      <c r="DE121" t="s">
        <v>3</v>
      </c>
      <c r="DF121">
        <f t="shared" si="58"/>
        <v>0</v>
      </c>
      <c r="DG121">
        <f>ROUND(ROUND(AF121,0)*CX121,0)</f>
        <v>0</v>
      </c>
      <c r="DH121">
        <f>ROUND(ROUND(AG121,0)*CX121,0)</f>
        <v>0</v>
      </c>
      <c r="DI121">
        <f t="shared" si="59"/>
        <v>0</v>
      </c>
      <c r="DJ121">
        <f>DI121</f>
        <v>0</v>
      </c>
      <c r="DK121">
        <v>0</v>
      </c>
      <c r="DL121" t="s">
        <v>3</v>
      </c>
      <c r="DM121">
        <v>0</v>
      </c>
      <c r="DN121" t="s">
        <v>3</v>
      </c>
      <c r="DO121">
        <v>0</v>
      </c>
    </row>
    <row r="122" spans="1:119" x14ac:dyDescent="0.2">
      <c r="A122">
        <f>ROW(Source!A98)</f>
        <v>98</v>
      </c>
      <c r="B122">
        <v>64973731</v>
      </c>
      <c r="C122">
        <v>64974333</v>
      </c>
      <c r="D122">
        <v>29172362</v>
      </c>
      <c r="E122">
        <v>1</v>
      </c>
      <c r="F122">
        <v>1</v>
      </c>
      <c r="G122">
        <v>1</v>
      </c>
      <c r="H122">
        <v>2</v>
      </c>
      <c r="I122" t="s">
        <v>393</v>
      </c>
      <c r="J122" t="s">
        <v>394</v>
      </c>
      <c r="K122" t="s">
        <v>395</v>
      </c>
      <c r="L122">
        <v>1368</v>
      </c>
      <c r="N122">
        <v>1011</v>
      </c>
      <c r="O122" t="s">
        <v>396</v>
      </c>
      <c r="P122" t="s">
        <v>396</v>
      </c>
      <c r="Q122">
        <v>1</v>
      </c>
      <c r="W122">
        <v>0</v>
      </c>
      <c r="X122">
        <v>783836208</v>
      </c>
      <c r="Y122">
        <f t="shared" si="55"/>
        <v>0.2</v>
      </c>
      <c r="AA122">
        <v>0</v>
      </c>
      <c r="AB122">
        <v>1485.19</v>
      </c>
      <c r="AC122">
        <v>687.56</v>
      </c>
      <c r="AD122">
        <v>0</v>
      </c>
      <c r="AE122">
        <v>0</v>
      </c>
      <c r="AF122">
        <v>134.65</v>
      </c>
      <c r="AG122">
        <v>13.5</v>
      </c>
      <c r="AH122">
        <v>0</v>
      </c>
      <c r="AI122">
        <v>1</v>
      </c>
      <c r="AJ122">
        <v>11.03</v>
      </c>
      <c r="AK122">
        <v>50.93</v>
      </c>
      <c r="AL122">
        <v>1</v>
      </c>
      <c r="AM122">
        <v>2</v>
      </c>
      <c r="AN122">
        <v>0</v>
      </c>
      <c r="AO122">
        <v>1</v>
      </c>
      <c r="AP122">
        <v>1</v>
      </c>
      <c r="AQ122">
        <v>0</v>
      </c>
      <c r="AR122">
        <v>0</v>
      </c>
      <c r="AS122" t="s">
        <v>3</v>
      </c>
      <c r="AT122">
        <v>0.2</v>
      </c>
      <c r="AU122" t="s">
        <v>3</v>
      </c>
      <c r="AV122">
        <v>0</v>
      </c>
      <c r="AW122">
        <v>2</v>
      </c>
      <c r="AX122">
        <v>64974349</v>
      </c>
      <c r="AY122">
        <v>1</v>
      </c>
      <c r="AZ122">
        <v>0</v>
      </c>
      <c r="BA122">
        <v>122</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CV122">
        <v>0</v>
      </c>
      <c r="CW122">
        <f>ROUND(Y122*Source!I98*DO122,7)</f>
        <v>0</v>
      </c>
      <c r="CX122">
        <f>ROUND(Y122*Source!I98,7)</f>
        <v>0.28999999999999998</v>
      </c>
      <c r="CY122">
        <f>AB122</f>
        <v>1485.19</v>
      </c>
      <c r="CZ122">
        <f>AF122</f>
        <v>134.65</v>
      </c>
      <c r="DA122">
        <f>AJ122</f>
        <v>11.03</v>
      </c>
      <c r="DB122">
        <f t="shared" si="56"/>
        <v>26.93</v>
      </c>
      <c r="DC122">
        <f t="shared" si="57"/>
        <v>2.7</v>
      </c>
      <c r="DD122" t="s">
        <v>3</v>
      </c>
      <c r="DE122" t="s">
        <v>3</v>
      </c>
      <c r="DF122">
        <f t="shared" si="58"/>
        <v>0</v>
      </c>
      <c r="DG122">
        <f>ROUND(ROUND(AF122*AJ122,0)*CX122,0)</f>
        <v>431</v>
      </c>
      <c r="DH122">
        <f>ROUND(ROUND(AG122*AK122,0)*CX122,0)</f>
        <v>200</v>
      </c>
      <c r="DI122">
        <f t="shared" si="59"/>
        <v>0</v>
      </c>
      <c r="DJ122">
        <f>DG122</f>
        <v>431</v>
      </c>
      <c r="DK122">
        <v>0</v>
      </c>
      <c r="DL122" t="s">
        <v>3</v>
      </c>
      <c r="DM122">
        <v>0</v>
      </c>
      <c r="DN122" t="s">
        <v>3</v>
      </c>
      <c r="DO122">
        <v>0</v>
      </c>
    </row>
    <row r="123" spans="1:119" x14ac:dyDescent="0.2">
      <c r="A123">
        <f>ROW(Source!A98)</f>
        <v>98</v>
      </c>
      <c r="B123">
        <v>64973731</v>
      </c>
      <c r="C123">
        <v>64974333</v>
      </c>
      <c r="D123">
        <v>29172498</v>
      </c>
      <c r="E123">
        <v>1</v>
      </c>
      <c r="F123">
        <v>1</v>
      </c>
      <c r="G123">
        <v>1</v>
      </c>
      <c r="H123">
        <v>2</v>
      </c>
      <c r="I123" t="s">
        <v>436</v>
      </c>
      <c r="J123" t="s">
        <v>437</v>
      </c>
      <c r="K123" t="s">
        <v>438</v>
      </c>
      <c r="L123">
        <v>1368</v>
      </c>
      <c r="N123">
        <v>1011</v>
      </c>
      <c r="O123" t="s">
        <v>396</v>
      </c>
      <c r="P123" t="s">
        <v>396</v>
      </c>
      <c r="Q123">
        <v>1</v>
      </c>
      <c r="W123">
        <v>0</v>
      </c>
      <c r="X123">
        <v>-426164714</v>
      </c>
      <c r="Y123">
        <f t="shared" si="55"/>
        <v>2.2000000000000002</v>
      </c>
      <c r="AA123">
        <v>0</v>
      </c>
      <c r="AB123">
        <v>12.25</v>
      </c>
      <c r="AC123">
        <v>0</v>
      </c>
      <c r="AD123">
        <v>0</v>
      </c>
      <c r="AE123">
        <v>0</v>
      </c>
      <c r="AF123">
        <v>2.37</v>
      </c>
      <c r="AG123">
        <v>0</v>
      </c>
      <c r="AH123">
        <v>0</v>
      </c>
      <c r="AI123">
        <v>1</v>
      </c>
      <c r="AJ123">
        <v>5.17</v>
      </c>
      <c r="AK123">
        <v>50.93</v>
      </c>
      <c r="AL123">
        <v>1</v>
      </c>
      <c r="AM123">
        <v>2</v>
      </c>
      <c r="AN123">
        <v>0</v>
      </c>
      <c r="AO123">
        <v>1</v>
      </c>
      <c r="AP123">
        <v>1</v>
      </c>
      <c r="AQ123">
        <v>0</v>
      </c>
      <c r="AR123">
        <v>0</v>
      </c>
      <c r="AS123" t="s">
        <v>3</v>
      </c>
      <c r="AT123">
        <v>2.2000000000000002</v>
      </c>
      <c r="AU123" t="s">
        <v>3</v>
      </c>
      <c r="AV123">
        <v>0</v>
      </c>
      <c r="AW123">
        <v>2</v>
      </c>
      <c r="AX123">
        <v>64974350</v>
      </c>
      <c r="AY123">
        <v>1</v>
      </c>
      <c r="AZ123">
        <v>0</v>
      </c>
      <c r="BA123">
        <v>123</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CV123">
        <v>0</v>
      </c>
      <c r="CW123">
        <f>ROUND(Y123*Source!I98*DO123,7)</f>
        <v>0</v>
      </c>
      <c r="CX123">
        <f>ROUND(Y123*Source!I98,7)</f>
        <v>3.19</v>
      </c>
      <c r="CY123">
        <f>AB123</f>
        <v>12.25</v>
      </c>
      <c r="CZ123">
        <f>AF123</f>
        <v>2.37</v>
      </c>
      <c r="DA123">
        <f>AJ123</f>
        <v>5.17</v>
      </c>
      <c r="DB123">
        <f t="shared" si="56"/>
        <v>5.21</v>
      </c>
      <c r="DC123">
        <f t="shared" si="57"/>
        <v>0</v>
      </c>
      <c r="DD123" t="s">
        <v>3</v>
      </c>
      <c r="DE123" t="s">
        <v>3</v>
      </c>
      <c r="DF123">
        <f t="shared" si="58"/>
        <v>0</v>
      </c>
      <c r="DG123">
        <f>ROUND(ROUND(AF123*AJ123,0)*CX123,0)</f>
        <v>38</v>
      </c>
      <c r="DH123">
        <f>ROUND(ROUND(AG123*AK123,0)*CX123,0)</f>
        <v>0</v>
      </c>
      <c r="DI123">
        <f t="shared" si="59"/>
        <v>0</v>
      </c>
      <c r="DJ123">
        <f>DG123</f>
        <v>38</v>
      </c>
      <c r="DK123">
        <v>0</v>
      </c>
      <c r="DL123" t="s">
        <v>3</v>
      </c>
      <c r="DM123">
        <v>0</v>
      </c>
      <c r="DN123" t="s">
        <v>3</v>
      </c>
      <c r="DO123">
        <v>0</v>
      </c>
    </row>
    <row r="124" spans="1:119" x14ac:dyDescent="0.2">
      <c r="A124">
        <f>ROW(Source!A98)</f>
        <v>98</v>
      </c>
      <c r="B124">
        <v>64973731</v>
      </c>
      <c r="C124">
        <v>64974333</v>
      </c>
      <c r="D124">
        <v>29172514</v>
      </c>
      <c r="E124">
        <v>1</v>
      </c>
      <c r="F124">
        <v>1</v>
      </c>
      <c r="G124">
        <v>1</v>
      </c>
      <c r="H124">
        <v>2</v>
      </c>
      <c r="I124" t="s">
        <v>439</v>
      </c>
      <c r="J124" t="s">
        <v>440</v>
      </c>
      <c r="K124" t="s">
        <v>441</v>
      </c>
      <c r="L124">
        <v>1368</v>
      </c>
      <c r="N124">
        <v>1011</v>
      </c>
      <c r="O124" t="s">
        <v>396</v>
      </c>
      <c r="P124" t="s">
        <v>396</v>
      </c>
      <c r="Q124">
        <v>1</v>
      </c>
      <c r="W124">
        <v>0</v>
      </c>
      <c r="X124">
        <v>1983991698</v>
      </c>
      <c r="Y124">
        <f t="shared" si="55"/>
        <v>2.2000000000000002</v>
      </c>
      <c r="AA124">
        <v>0</v>
      </c>
      <c r="AB124">
        <v>35.46</v>
      </c>
      <c r="AC124">
        <v>0</v>
      </c>
      <c r="AD124">
        <v>0</v>
      </c>
      <c r="AE124">
        <v>0</v>
      </c>
      <c r="AF124">
        <v>3.6</v>
      </c>
      <c r="AG124">
        <v>0</v>
      </c>
      <c r="AH124">
        <v>0</v>
      </c>
      <c r="AI124">
        <v>1</v>
      </c>
      <c r="AJ124">
        <v>9.85</v>
      </c>
      <c r="AK124">
        <v>50.93</v>
      </c>
      <c r="AL124">
        <v>1</v>
      </c>
      <c r="AM124">
        <v>2</v>
      </c>
      <c r="AN124">
        <v>0</v>
      </c>
      <c r="AO124">
        <v>1</v>
      </c>
      <c r="AP124">
        <v>1</v>
      </c>
      <c r="AQ124">
        <v>0</v>
      </c>
      <c r="AR124">
        <v>0</v>
      </c>
      <c r="AS124" t="s">
        <v>3</v>
      </c>
      <c r="AT124">
        <v>2.2000000000000002</v>
      </c>
      <c r="AU124" t="s">
        <v>3</v>
      </c>
      <c r="AV124">
        <v>0</v>
      </c>
      <c r="AW124">
        <v>2</v>
      </c>
      <c r="AX124">
        <v>64974351</v>
      </c>
      <c r="AY124">
        <v>1</v>
      </c>
      <c r="AZ124">
        <v>0</v>
      </c>
      <c r="BA124">
        <v>124</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CV124">
        <v>0</v>
      </c>
      <c r="CW124">
        <f>ROUND(Y124*Source!I98*DO124,7)</f>
        <v>0</v>
      </c>
      <c r="CX124">
        <f>ROUND(Y124*Source!I98,7)</f>
        <v>3.19</v>
      </c>
      <c r="CY124">
        <f>AB124</f>
        <v>35.46</v>
      </c>
      <c r="CZ124">
        <f>AF124</f>
        <v>3.6</v>
      </c>
      <c r="DA124">
        <f>AJ124</f>
        <v>9.85</v>
      </c>
      <c r="DB124">
        <f t="shared" si="56"/>
        <v>7.92</v>
      </c>
      <c r="DC124">
        <f t="shared" si="57"/>
        <v>0</v>
      </c>
      <c r="DD124" t="s">
        <v>3</v>
      </c>
      <c r="DE124" t="s">
        <v>3</v>
      </c>
      <c r="DF124">
        <f t="shared" si="58"/>
        <v>0</v>
      </c>
      <c r="DG124">
        <f>ROUND(ROUND(AF124*AJ124,0)*CX124,0)</f>
        <v>112</v>
      </c>
      <c r="DH124">
        <f>ROUND(ROUND(AG124*AK124,0)*CX124,0)</f>
        <v>0</v>
      </c>
      <c r="DI124">
        <f t="shared" si="59"/>
        <v>0</v>
      </c>
      <c r="DJ124">
        <f>DG124</f>
        <v>112</v>
      </c>
      <c r="DK124">
        <v>0</v>
      </c>
      <c r="DL124" t="s">
        <v>3</v>
      </c>
      <c r="DM124">
        <v>0</v>
      </c>
      <c r="DN124" t="s">
        <v>3</v>
      </c>
      <c r="DO124">
        <v>0</v>
      </c>
    </row>
    <row r="125" spans="1:119" x14ac:dyDescent="0.2">
      <c r="A125">
        <f>ROW(Source!A98)</f>
        <v>98</v>
      </c>
      <c r="B125">
        <v>64973731</v>
      </c>
      <c r="C125">
        <v>64974333</v>
      </c>
      <c r="D125">
        <v>29174913</v>
      </c>
      <c r="E125">
        <v>1</v>
      </c>
      <c r="F125">
        <v>1</v>
      </c>
      <c r="G125">
        <v>1</v>
      </c>
      <c r="H125">
        <v>2</v>
      </c>
      <c r="I125" t="s">
        <v>397</v>
      </c>
      <c r="J125" t="s">
        <v>398</v>
      </c>
      <c r="K125" t="s">
        <v>399</v>
      </c>
      <c r="L125">
        <v>1368</v>
      </c>
      <c r="N125">
        <v>1011</v>
      </c>
      <c r="O125" t="s">
        <v>396</v>
      </c>
      <c r="P125" t="s">
        <v>396</v>
      </c>
      <c r="Q125">
        <v>1</v>
      </c>
      <c r="W125">
        <v>0</v>
      </c>
      <c r="X125">
        <v>1230759911</v>
      </c>
      <c r="Y125">
        <f t="shared" si="55"/>
        <v>0.2</v>
      </c>
      <c r="AA125">
        <v>0</v>
      </c>
      <c r="AB125">
        <v>2113</v>
      </c>
      <c r="AC125">
        <v>590.79</v>
      </c>
      <c r="AD125">
        <v>0</v>
      </c>
      <c r="AE125">
        <v>0</v>
      </c>
      <c r="AF125">
        <v>87.17</v>
      </c>
      <c r="AG125">
        <v>11.6</v>
      </c>
      <c r="AH125">
        <v>0</v>
      </c>
      <c r="AI125">
        <v>1</v>
      </c>
      <c r="AJ125">
        <v>24.24</v>
      </c>
      <c r="AK125">
        <v>50.93</v>
      </c>
      <c r="AL125">
        <v>1</v>
      </c>
      <c r="AM125">
        <v>2</v>
      </c>
      <c r="AN125">
        <v>0</v>
      </c>
      <c r="AO125">
        <v>1</v>
      </c>
      <c r="AP125">
        <v>1</v>
      </c>
      <c r="AQ125">
        <v>0</v>
      </c>
      <c r="AR125">
        <v>0</v>
      </c>
      <c r="AS125" t="s">
        <v>3</v>
      </c>
      <c r="AT125">
        <v>0.2</v>
      </c>
      <c r="AU125" t="s">
        <v>3</v>
      </c>
      <c r="AV125">
        <v>0</v>
      </c>
      <c r="AW125">
        <v>2</v>
      </c>
      <c r="AX125">
        <v>64974352</v>
      </c>
      <c r="AY125">
        <v>1</v>
      </c>
      <c r="AZ125">
        <v>0</v>
      </c>
      <c r="BA125">
        <v>125</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CV125">
        <v>0</v>
      </c>
      <c r="CW125">
        <f>ROUND(Y125*Source!I98*DO125,7)</f>
        <v>0</v>
      </c>
      <c r="CX125">
        <f>ROUND(Y125*Source!I98,7)</f>
        <v>0.28999999999999998</v>
      </c>
      <c r="CY125">
        <f>AB125</f>
        <v>2113</v>
      </c>
      <c r="CZ125">
        <f>AF125</f>
        <v>87.17</v>
      </c>
      <c r="DA125">
        <f>AJ125</f>
        <v>24.24</v>
      </c>
      <c r="DB125">
        <f t="shared" si="56"/>
        <v>17.43</v>
      </c>
      <c r="DC125">
        <f t="shared" si="57"/>
        <v>2.3199999999999998</v>
      </c>
      <c r="DD125" t="s">
        <v>3</v>
      </c>
      <c r="DE125" t="s">
        <v>3</v>
      </c>
      <c r="DF125">
        <f t="shared" si="58"/>
        <v>0</v>
      </c>
      <c r="DG125">
        <f>ROUND(ROUND(AF125*AJ125,0)*CX125,0)</f>
        <v>613</v>
      </c>
      <c r="DH125">
        <f>ROUND(ROUND(AG125*AK125,0)*CX125,0)</f>
        <v>171</v>
      </c>
      <c r="DI125">
        <f t="shared" si="59"/>
        <v>0</v>
      </c>
      <c r="DJ125">
        <f>DG125</f>
        <v>613</v>
      </c>
      <c r="DK125">
        <v>0</v>
      </c>
      <c r="DL125" t="s">
        <v>3</v>
      </c>
      <c r="DM125">
        <v>0</v>
      </c>
      <c r="DN125" t="s">
        <v>3</v>
      </c>
      <c r="DO125">
        <v>0</v>
      </c>
    </row>
    <row r="126" spans="1:119" x14ac:dyDescent="0.2">
      <c r="A126">
        <f>ROW(Source!A98)</f>
        <v>98</v>
      </c>
      <c r="B126">
        <v>64973731</v>
      </c>
      <c r="C126">
        <v>64974333</v>
      </c>
      <c r="D126">
        <v>29114688</v>
      </c>
      <c r="E126">
        <v>1</v>
      </c>
      <c r="F126">
        <v>1</v>
      </c>
      <c r="G126">
        <v>1</v>
      </c>
      <c r="H126">
        <v>3</v>
      </c>
      <c r="I126" t="s">
        <v>451</v>
      </c>
      <c r="J126" t="s">
        <v>452</v>
      </c>
      <c r="K126" t="s">
        <v>453</v>
      </c>
      <c r="L126">
        <v>1348</v>
      </c>
      <c r="N126">
        <v>1009</v>
      </c>
      <c r="O126" t="s">
        <v>429</v>
      </c>
      <c r="P126" t="s">
        <v>429</v>
      </c>
      <c r="Q126">
        <v>1000</v>
      </c>
      <c r="W126">
        <v>0</v>
      </c>
      <c r="X126">
        <v>546198954</v>
      </c>
      <c r="Y126">
        <f t="shared" si="55"/>
        <v>1.1E-4</v>
      </c>
      <c r="AA126">
        <v>155747.9</v>
      </c>
      <c r="AB126">
        <v>0</v>
      </c>
      <c r="AC126">
        <v>0</v>
      </c>
      <c r="AD126">
        <v>0</v>
      </c>
      <c r="AE126">
        <v>12430</v>
      </c>
      <c r="AF126">
        <v>0</v>
      </c>
      <c r="AG126">
        <v>0</v>
      </c>
      <c r="AH126">
        <v>0</v>
      </c>
      <c r="AI126">
        <v>12.53</v>
      </c>
      <c r="AJ126">
        <v>1</v>
      </c>
      <c r="AK126">
        <v>1</v>
      </c>
      <c r="AL126">
        <v>1</v>
      </c>
      <c r="AM126">
        <v>2</v>
      </c>
      <c r="AN126">
        <v>0</v>
      </c>
      <c r="AO126">
        <v>1</v>
      </c>
      <c r="AP126">
        <v>1</v>
      </c>
      <c r="AQ126">
        <v>0</v>
      </c>
      <c r="AR126">
        <v>0</v>
      </c>
      <c r="AS126" t="s">
        <v>3</v>
      </c>
      <c r="AT126">
        <v>1.1E-4</v>
      </c>
      <c r="AU126" t="s">
        <v>3</v>
      </c>
      <c r="AV126">
        <v>0</v>
      </c>
      <c r="AW126">
        <v>2</v>
      </c>
      <c r="AX126">
        <v>64974353</v>
      </c>
      <c r="AY126">
        <v>1</v>
      </c>
      <c r="AZ126">
        <v>0</v>
      </c>
      <c r="BA126">
        <v>126</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CV126">
        <v>0</v>
      </c>
      <c r="CW126">
        <v>0</v>
      </c>
      <c r="CX126">
        <f>ROUND(Y126*Source!I98,7)</f>
        <v>1.595E-4</v>
      </c>
      <c r="CY126">
        <f>AA126</f>
        <v>155747.9</v>
      </c>
      <c r="CZ126">
        <f>AE126</f>
        <v>12430</v>
      </c>
      <c r="DA126">
        <f>AI126</f>
        <v>12.53</v>
      </c>
      <c r="DB126">
        <f t="shared" si="56"/>
        <v>1.37</v>
      </c>
      <c r="DC126">
        <f t="shared" si="57"/>
        <v>0</v>
      </c>
      <c r="DD126" t="s">
        <v>3</v>
      </c>
      <c r="DE126" t="s">
        <v>3</v>
      </c>
      <c r="DF126">
        <f>ROUND(ROUND(AE126*AI126,0)*CX126,0)</f>
        <v>25</v>
      </c>
      <c r="DG126">
        <f>ROUND(ROUND(AF126,0)*CX126,0)</f>
        <v>0</v>
      </c>
      <c r="DH126">
        <f>ROUND(ROUND(AG126,0)*CX126,0)</f>
        <v>0</v>
      </c>
      <c r="DI126">
        <f t="shared" si="59"/>
        <v>0</v>
      </c>
      <c r="DJ126">
        <f>DF126</f>
        <v>25</v>
      </c>
      <c r="DK126">
        <v>0</v>
      </c>
      <c r="DL126" t="s">
        <v>3</v>
      </c>
      <c r="DM126">
        <v>0</v>
      </c>
      <c r="DN126" t="s">
        <v>3</v>
      </c>
      <c r="DO126">
        <v>0</v>
      </c>
    </row>
    <row r="127" spans="1:119" x14ac:dyDescent="0.2">
      <c r="A127">
        <f>ROW(Source!A98)</f>
        <v>98</v>
      </c>
      <c r="B127">
        <v>64973731</v>
      </c>
      <c r="C127">
        <v>64974333</v>
      </c>
      <c r="D127">
        <v>29110793</v>
      </c>
      <c r="E127">
        <v>1</v>
      </c>
      <c r="F127">
        <v>1</v>
      </c>
      <c r="G127">
        <v>1</v>
      </c>
      <c r="H127">
        <v>3</v>
      </c>
      <c r="I127" t="s">
        <v>442</v>
      </c>
      <c r="J127" t="s">
        <v>443</v>
      </c>
      <c r="K127" t="s">
        <v>444</v>
      </c>
      <c r="L127">
        <v>1308</v>
      </c>
      <c r="N127">
        <v>1003</v>
      </c>
      <c r="O127" t="s">
        <v>206</v>
      </c>
      <c r="P127" t="s">
        <v>206</v>
      </c>
      <c r="Q127">
        <v>100</v>
      </c>
      <c r="W127">
        <v>0</v>
      </c>
      <c r="X127">
        <v>611857035</v>
      </c>
      <c r="Y127">
        <f t="shared" si="55"/>
        <v>2.4500000000000001E-2</v>
      </c>
      <c r="AA127">
        <v>1096.48</v>
      </c>
      <c r="AB127">
        <v>0</v>
      </c>
      <c r="AC127">
        <v>0</v>
      </c>
      <c r="AD127">
        <v>0</v>
      </c>
      <c r="AE127">
        <v>120.36</v>
      </c>
      <c r="AF127">
        <v>0</v>
      </c>
      <c r="AG127">
        <v>0</v>
      </c>
      <c r="AH127">
        <v>0</v>
      </c>
      <c r="AI127">
        <v>9.11</v>
      </c>
      <c r="AJ127">
        <v>1</v>
      </c>
      <c r="AK127">
        <v>1</v>
      </c>
      <c r="AL127">
        <v>1</v>
      </c>
      <c r="AM127">
        <v>2</v>
      </c>
      <c r="AN127">
        <v>0</v>
      </c>
      <c r="AO127">
        <v>1</v>
      </c>
      <c r="AP127">
        <v>1</v>
      </c>
      <c r="AQ127">
        <v>0</v>
      </c>
      <c r="AR127">
        <v>0</v>
      </c>
      <c r="AS127" t="s">
        <v>3</v>
      </c>
      <c r="AT127">
        <v>2.4500000000000001E-2</v>
      </c>
      <c r="AU127" t="s">
        <v>3</v>
      </c>
      <c r="AV127">
        <v>0</v>
      </c>
      <c r="AW127">
        <v>2</v>
      </c>
      <c r="AX127">
        <v>64974354</v>
      </c>
      <c r="AY127">
        <v>1</v>
      </c>
      <c r="AZ127">
        <v>0</v>
      </c>
      <c r="BA127">
        <v>127</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CV127">
        <v>0</v>
      </c>
      <c r="CW127">
        <v>0</v>
      </c>
      <c r="CX127">
        <f>ROUND(Y127*Source!I98,7)</f>
        <v>3.5525000000000001E-2</v>
      </c>
      <c r="CY127">
        <f>AA127</f>
        <v>1096.48</v>
      </c>
      <c r="CZ127">
        <f>AE127</f>
        <v>120.36</v>
      </c>
      <c r="DA127">
        <f>AI127</f>
        <v>9.11</v>
      </c>
      <c r="DB127">
        <f t="shared" si="56"/>
        <v>2.95</v>
      </c>
      <c r="DC127">
        <f t="shared" si="57"/>
        <v>0</v>
      </c>
      <c r="DD127" t="s">
        <v>3</v>
      </c>
      <c r="DE127" t="s">
        <v>3</v>
      </c>
      <c r="DF127">
        <f>ROUND(ROUND(AE127*AI127,0)*CX127,0)</f>
        <v>39</v>
      </c>
      <c r="DG127">
        <f>ROUND(ROUND(AF127,0)*CX127,0)</f>
        <v>0</v>
      </c>
      <c r="DH127">
        <f>ROUND(ROUND(AG127,0)*CX127,0)</f>
        <v>0</v>
      </c>
      <c r="DI127">
        <f t="shared" si="59"/>
        <v>0</v>
      </c>
      <c r="DJ127">
        <f>DF127</f>
        <v>39</v>
      </c>
      <c r="DK127">
        <v>0</v>
      </c>
      <c r="DL127" t="s">
        <v>3</v>
      </c>
      <c r="DM127">
        <v>0</v>
      </c>
      <c r="DN127" t="s">
        <v>3</v>
      </c>
      <c r="DO127">
        <v>0</v>
      </c>
    </row>
    <row r="128" spans="1:119" x14ac:dyDescent="0.2">
      <c r="A128">
        <f>ROW(Source!A98)</f>
        <v>98</v>
      </c>
      <c r="B128">
        <v>64973731</v>
      </c>
      <c r="C128">
        <v>64974333</v>
      </c>
      <c r="D128">
        <v>29122430</v>
      </c>
      <c r="E128">
        <v>1</v>
      </c>
      <c r="F128">
        <v>1</v>
      </c>
      <c r="G128">
        <v>1</v>
      </c>
      <c r="H128">
        <v>3</v>
      </c>
      <c r="I128" t="s">
        <v>445</v>
      </c>
      <c r="J128" t="s">
        <v>446</v>
      </c>
      <c r="K128" t="s">
        <v>447</v>
      </c>
      <c r="L128">
        <v>1348</v>
      </c>
      <c r="N128">
        <v>1009</v>
      </c>
      <c r="O128" t="s">
        <v>429</v>
      </c>
      <c r="P128" t="s">
        <v>429</v>
      </c>
      <c r="Q128">
        <v>1000</v>
      </c>
      <c r="W128">
        <v>0</v>
      </c>
      <c r="X128">
        <v>-2033855571</v>
      </c>
      <c r="Y128">
        <f t="shared" si="55"/>
        <v>7.2000000000000005E-4</v>
      </c>
      <c r="AA128">
        <v>146271.10999999999</v>
      </c>
      <c r="AB128">
        <v>0</v>
      </c>
      <c r="AC128">
        <v>0</v>
      </c>
      <c r="AD128">
        <v>0</v>
      </c>
      <c r="AE128">
        <v>9073.89</v>
      </c>
      <c r="AF128">
        <v>0</v>
      </c>
      <c r="AG128">
        <v>0</v>
      </c>
      <c r="AH128">
        <v>0</v>
      </c>
      <c r="AI128">
        <v>16.12</v>
      </c>
      <c r="AJ128">
        <v>1</v>
      </c>
      <c r="AK128">
        <v>1</v>
      </c>
      <c r="AL128">
        <v>1</v>
      </c>
      <c r="AM128">
        <v>2</v>
      </c>
      <c r="AN128">
        <v>0</v>
      </c>
      <c r="AO128">
        <v>1</v>
      </c>
      <c r="AP128">
        <v>1</v>
      </c>
      <c r="AQ128">
        <v>0</v>
      </c>
      <c r="AR128">
        <v>0</v>
      </c>
      <c r="AS128" t="s">
        <v>3</v>
      </c>
      <c r="AT128">
        <v>7.2000000000000005E-4</v>
      </c>
      <c r="AU128" t="s">
        <v>3</v>
      </c>
      <c r="AV128">
        <v>0</v>
      </c>
      <c r="AW128">
        <v>2</v>
      </c>
      <c r="AX128">
        <v>64974355</v>
      </c>
      <c r="AY128">
        <v>1</v>
      </c>
      <c r="AZ128">
        <v>0</v>
      </c>
      <c r="BA128">
        <v>128</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CV128">
        <v>0</v>
      </c>
      <c r="CW128">
        <v>0</v>
      </c>
      <c r="CX128">
        <f>ROUND(Y128*Source!I98,7)</f>
        <v>1.044E-3</v>
      </c>
      <c r="CY128">
        <f>AA128</f>
        <v>146271.10999999999</v>
      </c>
      <c r="CZ128">
        <f>AE128</f>
        <v>9073.89</v>
      </c>
      <c r="DA128">
        <f>AI128</f>
        <v>16.12</v>
      </c>
      <c r="DB128">
        <f t="shared" si="56"/>
        <v>6.53</v>
      </c>
      <c r="DC128">
        <f t="shared" si="57"/>
        <v>0</v>
      </c>
      <c r="DD128" t="s">
        <v>3</v>
      </c>
      <c r="DE128" t="s">
        <v>3</v>
      </c>
      <c r="DF128">
        <f>ROUND(ROUND(AE128*AI128,0)*CX128,0)</f>
        <v>153</v>
      </c>
      <c r="DG128">
        <f>ROUND(ROUND(AF128,0)*CX128,0)</f>
        <v>0</v>
      </c>
      <c r="DH128">
        <f>ROUND(ROUND(AG128,0)*CX128,0)</f>
        <v>0</v>
      </c>
      <c r="DI128">
        <f t="shared" si="59"/>
        <v>0</v>
      </c>
      <c r="DJ128">
        <f>DF128</f>
        <v>153</v>
      </c>
      <c r="DK128">
        <v>0</v>
      </c>
      <c r="DL128" t="s">
        <v>3</v>
      </c>
      <c r="DM128">
        <v>0</v>
      </c>
      <c r="DN128" t="s">
        <v>3</v>
      </c>
      <c r="DO128">
        <v>0</v>
      </c>
    </row>
    <row r="129" spans="1:119" x14ac:dyDescent="0.2">
      <c r="A129">
        <f>ROW(Source!A98)</f>
        <v>98</v>
      </c>
      <c r="B129">
        <v>64973731</v>
      </c>
      <c r="C129">
        <v>64974333</v>
      </c>
      <c r="D129">
        <v>29158011</v>
      </c>
      <c r="E129">
        <v>1</v>
      </c>
      <c r="F129">
        <v>1</v>
      </c>
      <c r="G129">
        <v>1</v>
      </c>
      <c r="H129">
        <v>3</v>
      </c>
      <c r="I129" t="s">
        <v>448</v>
      </c>
      <c r="J129" t="s">
        <v>449</v>
      </c>
      <c r="K129" t="s">
        <v>450</v>
      </c>
      <c r="L129">
        <v>1346</v>
      </c>
      <c r="N129">
        <v>1009</v>
      </c>
      <c r="O129" t="s">
        <v>403</v>
      </c>
      <c r="P129" t="s">
        <v>403</v>
      </c>
      <c r="Q129">
        <v>1</v>
      </c>
      <c r="W129">
        <v>0</v>
      </c>
      <c r="X129">
        <v>-993947972</v>
      </c>
      <c r="Y129">
        <f t="shared" si="55"/>
        <v>0.26</v>
      </c>
      <c r="AA129">
        <v>765.99</v>
      </c>
      <c r="AB129">
        <v>0</v>
      </c>
      <c r="AC129">
        <v>0</v>
      </c>
      <c r="AD129">
        <v>0</v>
      </c>
      <c r="AE129">
        <v>68.27</v>
      </c>
      <c r="AF129">
        <v>0</v>
      </c>
      <c r="AG129">
        <v>0</v>
      </c>
      <c r="AH129">
        <v>0</v>
      </c>
      <c r="AI129">
        <v>11.22</v>
      </c>
      <c r="AJ129">
        <v>1</v>
      </c>
      <c r="AK129">
        <v>1</v>
      </c>
      <c r="AL129">
        <v>1</v>
      </c>
      <c r="AM129">
        <v>2</v>
      </c>
      <c r="AN129">
        <v>0</v>
      </c>
      <c r="AO129">
        <v>1</v>
      </c>
      <c r="AP129">
        <v>1</v>
      </c>
      <c r="AQ129">
        <v>0</v>
      </c>
      <c r="AR129">
        <v>0</v>
      </c>
      <c r="AS129" t="s">
        <v>3</v>
      </c>
      <c r="AT129">
        <v>0.26</v>
      </c>
      <c r="AU129" t="s">
        <v>3</v>
      </c>
      <c r="AV129">
        <v>0</v>
      </c>
      <c r="AW129">
        <v>2</v>
      </c>
      <c r="AX129">
        <v>64974356</v>
      </c>
      <c r="AY129">
        <v>1</v>
      </c>
      <c r="AZ129">
        <v>0</v>
      </c>
      <c r="BA129">
        <v>129</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CV129">
        <v>0</v>
      </c>
      <c r="CW129">
        <v>0</v>
      </c>
      <c r="CX129">
        <f>ROUND(Y129*Source!I98,7)</f>
        <v>0.377</v>
      </c>
      <c r="CY129">
        <f>AA129</f>
        <v>765.99</v>
      </c>
      <c r="CZ129">
        <f>AE129</f>
        <v>68.27</v>
      </c>
      <c r="DA129">
        <f>AI129</f>
        <v>11.22</v>
      </c>
      <c r="DB129">
        <f t="shared" si="56"/>
        <v>17.75</v>
      </c>
      <c r="DC129">
        <f t="shared" si="57"/>
        <v>0</v>
      </c>
      <c r="DD129" t="s">
        <v>3</v>
      </c>
      <c r="DE129" t="s">
        <v>3</v>
      </c>
      <c r="DF129">
        <f>ROUND(ROUND(AE129*AI129,0)*CX129,0)</f>
        <v>289</v>
      </c>
      <c r="DG129">
        <f>ROUND(ROUND(AF129,0)*CX129,0)</f>
        <v>0</v>
      </c>
      <c r="DH129">
        <f>ROUND(ROUND(AG129,0)*CX129,0)</f>
        <v>0</v>
      </c>
      <c r="DI129">
        <f t="shared" si="59"/>
        <v>0</v>
      </c>
      <c r="DJ129">
        <f>DF129</f>
        <v>289</v>
      </c>
      <c r="DK129">
        <v>0</v>
      </c>
      <c r="DL129" t="s">
        <v>3</v>
      </c>
      <c r="DM129">
        <v>0</v>
      </c>
      <c r="DN129" t="s">
        <v>3</v>
      </c>
      <c r="DO129">
        <v>0</v>
      </c>
    </row>
    <row r="130" spans="1:119" x14ac:dyDescent="0.2">
      <c r="A130">
        <f>ROW(Source!A98)</f>
        <v>98</v>
      </c>
      <c r="B130">
        <v>64973731</v>
      </c>
      <c r="C130">
        <v>64974333</v>
      </c>
      <c r="D130">
        <v>29171808</v>
      </c>
      <c r="E130">
        <v>1</v>
      </c>
      <c r="F130">
        <v>1</v>
      </c>
      <c r="G130">
        <v>1</v>
      </c>
      <c r="H130">
        <v>3</v>
      </c>
      <c r="I130" t="s">
        <v>404</v>
      </c>
      <c r="J130" t="s">
        <v>405</v>
      </c>
      <c r="K130" t="s">
        <v>406</v>
      </c>
      <c r="L130">
        <v>1374</v>
      </c>
      <c r="N130">
        <v>1013</v>
      </c>
      <c r="O130" t="s">
        <v>407</v>
      </c>
      <c r="P130" t="s">
        <v>407</v>
      </c>
      <c r="Q130">
        <v>1</v>
      </c>
      <c r="W130">
        <v>0</v>
      </c>
      <c r="X130">
        <v>-915781824</v>
      </c>
      <c r="Y130">
        <f t="shared" si="55"/>
        <v>1.79</v>
      </c>
      <c r="AA130">
        <v>9.66</v>
      </c>
      <c r="AB130">
        <v>0</v>
      </c>
      <c r="AC130">
        <v>0</v>
      </c>
      <c r="AD130">
        <v>0</v>
      </c>
      <c r="AE130">
        <v>1</v>
      </c>
      <c r="AF130">
        <v>0</v>
      </c>
      <c r="AG130">
        <v>0</v>
      </c>
      <c r="AH130">
        <v>0</v>
      </c>
      <c r="AI130">
        <v>9.66</v>
      </c>
      <c r="AJ130">
        <v>1</v>
      </c>
      <c r="AK130">
        <v>1</v>
      </c>
      <c r="AL130">
        <v>1</v>
      </c>
      <c r="AM130">
        <v>5</v>
      </c>
      <c r="AN130">
        <v>0</v>
      </c>
      <c r="AO130">
        <v>1</v>
      </c>
      <c r="AP130">
        <v>1</v>
      </c>
      <c r="AQ130">
        <v>0</v>
      </c>
      <c r="AR130">
        <v>0</v>
      </c>
      <c r="AS130" t="s">
        <v>3</v>
      </c>
      <c r="AT130">
        <v>1.79</v>
      </c>
      <c r="AU130" t="s">
        <v>3</v>
      </c>
      <c r="AV130">
        <v>0</v>
      </c>
      <c r="AW130">
        <v>2</v>
      </c>
      <c r="AX130">
        <v>64974357</v>
      </c>
      <c r="AY130">
        <v>1</v>
      </c>
      <c r="AZ130">
        <v>0</v>
      </c>
      <c r="BA130">
        <v>130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CV130">
        <v>0</v>
      </c>
      <c r="CW130">
        <v>0</v>
      </c>
      <c r="CX130">
        <f>ROUND(Y130*Source!I98,7)</f>
        <v>2.5954999999999999</v>
      </c>
      <c r="CY130">
        <f>AA130</f>
        <v>9.66</v>
      </c>
      <c r="CZ130">
        <f>AE130</f>
        <v>1</v>
      </c>
      <c r="DA130">
        <f>AI130</f>
        <v>9.66</v>
      </c>
      <c r="DB130">
        <f t="shared" si="56"/>
        <v>1.79</v>
      </c>
      <c r="DC130">
        <f t="shared" si="57"/>
        <v>0</v>
      </c>
      <c r="DD130" t="s">
        <v>3</v>
      </c>
      <c r="DE130" t="s">
        <v>3</v>
      </c>
      <c r="DF130">
        <f>ROUND(ROUND(AE130*AI130,0)*CX130,0)</f>
        <v>26</v>
      </c>
      <c r="DG130">
        <f>ROUND(ROUND(AF130,0)*CX130,0)</f>
        <v>0</v>
      </c>
      <c r="DH130">
        <f>ROUND(ROUND(AG130,0)*CX130,0)</f>
        <v>0</v>
      </c>
      <c r="DI130">
        <f t="shared" si="59"/>
        <v>0</v>
      </c>
      <c r="DJ130">
        <f>DF130</f>
        <v>26</v>
      </c>
      <c r="DK130">
        <v>0</v>
      </c>
      <c r="DL130" t="s">
        <v>3</v>
      </c>
      <c r="DM130">
        <v>0</v>
      </c>
      <c r="DN130" t="s">
        <v>3</v>
      </c>
      <c r="DO130">
        <v>0</v>
      </c>
    </row>
    <row r="131" spans="1:119" x14ac:dyDescent="0.2">
      <c r="A131">
        <f>ROW(Source!A107)</f>
        <v>107</v>
      </c>
      <c r="B131">
        <v>64973733</v>
      </c>
      <c r="C131">
        <v>64974362</v>
      </c>
      <c r="D131">
        <v>29362762</v>
      </c>
      <c r="E131">
        <v>1</v>
      </c>
      <c r="F131">
        <v>1</v>
      </c>
      <c r="G131">
        <v>1</v>
      </c>
      <c r="H131">
        <v>1</v>
      </c>
      <c r="I131" t="s">
        <v>388</v>
      </c>
      <c r="J131" t="s">
        <v>3</v>
      </c>
      <c r="K131" t="s">
        <v>389</v>
      </c>
      <c r="L131">
        <v>1369</v>
      </c>
      <c r="N131">
        <v>1013</v>
      </c>
      <c r="O131" t="s">
        <v>390</v>
      </c>
      <c r="P131" t="s">
        <v>390</v>
      </c>
      <c r="Q131">
        <v>1</v>
      </c>
      <c r="W131">
        <v>0</v>
      </c>
      <c r="X131">
        <v>604758886</v>
      </c>
      <c r="Y131">
        <f t="shared" si="55"/>
        <v>9.3000000000000007</v>
      </c>
      <c r="AA131">
        <v>0</v>
      </c>
      <c r="AB131">
        <v>0</v>
      </c>
      <c r="AC131">
        <v>0</v>
      </c>
      <c r="AD131">
        <v>9.6199999999999992</v>
      </c>
      <c r="AE131">
        <v>0</v>
      </c>
      <c r="AF131">
        <v>0</v>
      </c>
      <c r="AG131">
        <v>0</v>
      </c>
      <c r="AH131">
        <v>9.6199999999999992</v>
      </c>
      <c r="AI131">
        <v>1</v>
      </c>
      <c r="AJ131">
        <v>1</v>
      </c>
      <c r="AK131">
        <v>1</v>
      </c>
      <c r="AL131">
        <v>1</v>
      </c>
      <c r="AM131">
        <v>-2</v>
      </c>
      <c r="AN131">
        <v>0</v>
      </c>
      <c r="AO131">
        <v>1</v>
      </c>
      <c r="AP131">
        <v>1</v>
      </c>
      <c r="AQ131">
        <v>0</v>
      </c>
      <c r="AR131">
        <v>0</v>
      </c>
      <c r="AS131" t="s">
        <v>3</v>
      </c>
      <c r="AT131">
        <v>9.3000000000000007</v>
      </c>
      <c r="AU131" t="s">
        <v>3</v>
      </c>
      <c r="AV131">
        <v>1</v>
      </c>
      <c r="AW131">
        <v>2</v>
      </c>
      <c r="AX131">
        <v>64974367</v>
      </c>
      <c r="AY131">
        <v>1</v>
      </c>
      <c r="AZ131">
        <v>0</v>
      </c>
      <c r="BA131">
        <v>131</v>
      </c>
      <c r="BB131">
        <v>0</v>
      </c>
      <c r="BC131">
        <v>0</v>
      </c>
      <c r="BD131">
        <v>0</v>
      </c>
      <c r="BE131">
        <v>0</v>
      </c>
      <c r="BF131">
        <v>0</v>
      </c>
      <c r="BG131">
        <v>0</v>
      </c>
      <c r="BH131">
        <v>0</v>
      </c>
      <c r="BI131">
        <v>0</v>
      </c>
      <c r="BJ131">
        <v>0</v>
      </c>
      <c r="BK131">
        <v>0</v>
      </c>
      <c r="BL131">
        <v>0</v>
      </c>
      <c r="BM131">
        <v>0</v>
      </c>
      <c r="BN131">
        <v>0</v>
      </c>
      <c r="BO131">
        <v>0</v>
      </c>
      <c r="BP131">
        <v>0</v>
      </c>
      <c r="BQ131">
        <v>0</v>
      </c>
      <c r="BR131">
        <v>0</v>
      </c>
      <c r="BS131">
        <v>0</v>
      </c>
      <c r="BT131">
        <v>0</v>
      </c>
      <c r="BU131">
        <v>0</v>
      </c>
      <c r="BV131">
        <v>0</v>
      </c>
      <c r="BW131">
        <v>0</v>
      </c>
      <c r="CU131">
        <f>ROUND(AT131*Source!I107*AH131*AL131,0)</f>
        <v>107</v>
      </c>
      <c r="CV131">
        <f>ROUND(Y131*Source!I107,7)</f>
        <v>11.16</v>
      </c>
      <c r="CW131">
        <v>0</v>
      </c>
      <c r="CX131">
        <f>ROUND(Y131*Source!I107,7)</f>
        <v>11.16</v>
      </c>
      <c r="CY131">
        <f>AD131</f>
        <v>9.6199999999999992</v>
      </c>
      <c r="CZ131">
        <f>AH131</f>
        <v>9.6199999999999992</v>
      </c>
      <c r="DA131">
        <f>AL131</f>
        <v>1</v>
      </c>
      <c r="DB131">
        <f t="shared" si="56"/>
        <v>89.47</v>
      </c>
      <c r="DC131">
        <f t="shared" si="57"/>
        <v>0</v>
      </c>
      <c r="DD131" t="s">
        <v>3</v>
      </c>
      <c r="DE131" t="s">
        <v>3</v>
      </c>
      <c r="DF131">
        <f>ROUND(ROUND(AE131,2)*CX131,2)</f>
        <v>0</v>
      </c>
      <c r="DG131">
        <f>ROUND(ROUND(AF131,2)*CX131,2)</f>
        <v>0</v>
      </c>
      <c r="DH131">
        <f>ROUND(ROUND(AG131,2)*CX131,2)</f>
        <v>0</v>
      </c>
      <c r="DI131">
        <f>ROUND(ROUND(AH131,2)*CX131,2)</f>
        <v>107.36</v>
      </c>
      <c r="DJ131">
        <f>DI131</f>
        <v>107.36</v>
      </c>
      <c r="DK131">
        <v>0</v>
      </c>
      <c r="DL131" t="s">
        <v>3</v>
      </c>
      <c r="DM131">
        <v>0</v>
      </c>
      <c r="DN131" t="s">
        <v>3</v>
      </c>
      <c r="DO131">
        <v>0</v>
      </c>
    </row>
    <row r="132" spans="1:119" x14ac:dyDescent="0.2">
      <c r="A132">
        <f>ROW(Source!A107)</f>
        <v>107</v>
      </c>
      <c r="B132">
        <v>64973733</v>
      </c>
      <c r="C132">
        <v>64974362</v>
      </c>
      <c r="D132">
        <v>29107959</v>
      </c>
      <c r="E132">
        <v>1</v>
      </c>
      <c r="F132">
        <v>1</v>
      </c>
      <c r="G132">
        <v>1</v>
      </c>
      <c r="H132">
        <v>3</v>
      </c>
      <c r="I132" t="s">
        <v>454</v>
      </c>
      <c r="J132" t="s">
        <v>455</v>
      </c>
      <c r="K132" t="s">
        <v>456</v>
      </c>
      <c r="L132">
        <v>1346</v>
      </c>
      <c r="N132">
        <v>1009</v>
      </c>
      <c r="O132" t="s">
        <v>403</v>
      </c>
      <c r="P132" t="s">
        <v>403</v>
      </c>
      <c r="Q132">
        <v>1</v>
      </c>
      <c r="W132">
        <v>0</v>
      </c>
      <c r="X132">
        <v>-1808187047</v>
      </c>
      <c r="Y132">
        <f t="shared" si="55"/>
        <v>0.02</v>
      </c>
      <c r="AA132">
        <v>155.01</v>
      </c>
      <c r="AB132">
        <v>0</v>
      </c>
      <c r="AC132">
        <v>0</v>
      </c>
      <c r="AD132">
        <v>0</v>
      </c>
      <c r="AE132">
        <v>155.01</v>
      </c>
      <c r="AF132">
        <v>0</v>
      </c>
      <c r="AG132">
        <v>0</v>
      </c>
      <c r="AH132">
        <v>0</v>
      </c>
      <c r="AI132">
        <v>1</v>
      </c>
      <c r="AJ132">
        <v>1</v>
      </c>
      <c r="AK132">
        <v>1</v>
      </c>
      <c r="AL132">
        <v>1</v>
      </c>
      <c r="AM132">
        <v>-2</v>
      </c>
      <c r="AN132">
        <v>0</v>
      </c>
      <c r="AO132">
        <v>1</v>
      </c>
      <c r="AP132">
        <v>1</v>
      </c>
      <c r="AQ132">
        <v>0</v>
      </c>
      <c r="AR132">
        <v>0</v>
      </c>
      <c r="AS132" t="s">
        <v>3</v>
      </c>
      <c r="AT132">
        <v>0.02</v>
      </c>
      <c r="AU132" t="s">
        <v>3</v>
      </c>
      <c r="AV132">
        <v>0</v>
      </c>
      <c r="AW132">
        <v>2</v>
      </c>
      <c r="AX132">
        <v>64974368</v>
      </c>
      <c r="AY132">
        <v>1</v>
      </c>
      <c r="AZ132">
        <v>0</v>
      </c>
      <c r="BA132">
        <v>132</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CV132">
        <v>0</v>
      </c>
      <c r="CW132">
        <v>0</v>
      </c>
      <c r="CX132">
        <f>ROUND(Y132*Source!I107,7)</f>
        <v>2.4E-2</v>
      </c>
      <c r="CY132">
        <f>AA132</f>
        <v>155.01</v>
      </c>
      <c r="CZ132">
        <f>AE132</f>
        <v>155.01</v>
      </c>
      <c r="DA132">
        <f>AI132</f>
        <v>1</v>
      </c>
      <c r="DB132">
        <f t="shared" si="56"/>
        <v>3.1</v>
      </c>
      <c r="DC132">
        <f t="shared" si="57"/>
        <v>0</v>
      </c>
      <c r="DD132" t="s">
        <v>3</v>
      </c>
      <c r="DE132" t="s">
        <v>3</v>
      </c>
      <c r="DF132">
        <f>ROUND(ROUND(AE132,2)*CX132,2)</f>
        <v>3.72</v>
      </c>
      <c r="DG132">
        <f>ROUND(ROUND(AF132,2)*CX132,2)</f>
        <v>0</v>
      </c>
      <c r="DH132">
        <f>ROUND(ROUND(AG132,2)*CX132,2)</f>
        <v>0</v>
      </c>
      <c r="DI132">
        <f>ROUND(ROUND(AH132,2)*CX132,2)</f>
        <v>0</v>
      </c>
      <c r="DJ132">
        <f>DF132</f>
        <v>3.72</v>
      </c>
      <c r="DK132">
        <v>0</v>
      </c>
      <c r="DL132" t="s">
        <v>3</v>
      </c>
      <c r="DM132">
        <v>0</v>
      </c>
      <c r="DN132" t="s">
        <v>3</v>
      </c>
      <c r="DO132">
        <v>0</v>
      </c>
    </row>
    <row r="133" spans="1:119" x14ac:dyDescent="0.2">
      <c r="A133">
        <f>ROW(Source!A107)</f>
        <v>107</v>
      </c>
      <c r="B133">
        <v>64973733</v>
      </c>
      <c r="C133">
        <v>64974362</v>
      </c>
      <c r="D133">
        <v>29110748</v>
      </c>
      <c r="E133">
        <v>1</v>
      </c>
      <c r="F133">
        <v>1</v>
      </c>
      <c r="G133">
        <v>1</v>
      </c>
      <c r="H133">
        <v>3</v>
      </c>
      <c r="I133" t="s">
        <v>457</v>
      </c>
      <c r="J133" t="s">
        <v>458</v>
      </c>
      <c r="K133" t="s">
        <v>459</v>
      </c>
      <c r="L133">
        <v>1308</v>
      </c>
      <c r="N133">
        <v>1003</v>
      </c>
      <c r="O133" t="s">
        <v>206</v>
      </c>
      <c r="P133" t="s">
        <v>206</v>
      </c>
      <c r="Q133">
        <v>100</v>
      </c>
      <c r="W133">
        <v>0</v>
      </c>
      <c r="X133">
        <v>-111061189</v>
      </c>
      <c r="Y133">
        <f t="shared" si="55"/>
        <v>0.05</v>
      </c>
      <c r="AA133">
        <v>94.4</v>
      </c>
      <c r="AB133">
        <v>0</v>
      </c>
      <c r="AC133">
        <v>0</v>
      </c>
      <c r="AD133">
        <v>0</v>
      </c>
      <c r="AE133">
        <v>94.4</v>
      </c>
      <c r="AF133">
        <v>0</v>
      </c>
      <c r="AG133">
        <v>0</v>
      </c>
      <c r="AH133">
        <v>0</v>
      </c>
      <c r="AI133">
        <v>1</v>
      </c>
      <c r="AJ133">
        <v>1</v>
      </c>
      <c r="AK133">
        <v>1</v>
      </c>
      <c r="AL133">
        <v>1</v>
      </c>
      <c r="AM133">
        <v>-2</v>
      </c>
      <c r="AN133">
        <v>0</v>
      </c>
      <c r="AO133">
        <v>1</v>
      </c>
      <c r="AP133">
        <v>1</v>
      </c>
      <c r="AQ133">
        <v>0</v>
      </c>
      <c r="AR133">
        <v>0</v>
      </c>
      <c r="AS133" t="s">
        <v>3</v>
      </c>
      <c r="AT133">
        <v>0.05</v>
      </c>
      <c r="AU133" t="s">
        <v>3</v>
      </c>
      <c r="AV133">
        <v>0</v>
      </c>
      <c r="AW133">
        <v>2</v>
      </c>
      <c r="AX133">
        <v>64974369</v>
      </c>
      <c r="AY133">
        <v>1</v>
      </c>
      <c r="AZ133">
        <v>0</v>
      </c>
      <c r="BA133">
        <v>133</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CV133">
        <v>0</v>
      </c>
      <c r="CW133">
        <v>0</v>
      </c>
      <c r="CX133">
        <f>ROUND(Y133*Source!I107,7)</f>
        <v>0.06</v>
      </c>
      <c r="CY133">
        <f>AA133</f>
        <v>94.4</v>
      </c>
      <c r="CZ133">
        <f>AE133</f>
        <v>94.4</v>
      </c>
      <c r="DA133">
        <f>AI133</f>
        <v>1</v>
      </c>
      <c r="DB133">
        <f t="shared" si="56"/>
        <v>4.72</v>
      </c>
      <c r="DC133">
        <f t="shared" si="57"/>
        <v>0</v>
      </c>
      <c r="DD133" t="s">
        <v>3</v>
      </c>
      <c r="DE133" t="s">
        <v>3</v>
      </c>
      <c r="DF133">
        <f>ROUND(ROUND(AE133,2)*CX133,2)</f>
        <v>5.66</v>
      </c>
      <c r="DG133">
        <f>ROUND(ROUND(AF133,2)*CX133,2)</f>
        <v>0</v>
      </c>
      <c r="DH133">
        <f>ROUND(ROUND(AG133,2)*CX133,2)</f>
        <v>0</v>
      </c>
      <c r="DI133">
        <f>ROUND(ROUND(AH133,2)*CX133,2)</f>
        <v>0</v>
      </c>
      <c r="DJ133">
        <f>DF133</f>
        <v>5.66</v>
      </c>
      <c r="DK133">
        <v>0</v>
      </c>
      <c r="DL133" t="s">
        <v>3</v>
      </c>
      <c r="DM133">
        <v>0</v>
      </c>
      <c r="DN133" t="s">
        <v>3</v>
      </c>
      <c r="DO133">
        <v>0</v>
      </c>
    </row>
    <row r="134" spans="1:119" x14ac:dyDescent="0.2">
      <c r="A134">
        <f>ROW(Source!A107)</f>
        <v>107</v>
      </c>
      <c r="B134">
        <v>64973733</v>
      </c>
      <c r="C134">
        <v>64974362</v>
      </c>
      <c r="D134">
        <v>29171808</v>
      </c>
      <c r="E134">
        <v>1</v>
      </c>
      <c r="F134">
        <v>1</v>
      </c>
      <c r="G134">
        <v>1</v>
      </c>
      <c r="H134">
        <v>3</v>
      </c>
      <c r="I134" t="s">
        <v>404</v>
      </c>
      <c r="J134" t="s">
        <v>405</v>
      </c>
      <c r="K134" t="s">
        <v>406</v>
      </c>
      <c r="L134">
        <v>1374</v>
      </c>
      <c r="N134">
        <v>1013</v>
      </c>
      <c r="O134" t="s">
        <v>407</v>
      </c>
      <c r="P134" t="s">
        <v>407</v>
      </c>
      <c r="Q134">
        <v>1</v>
      </c>
      <c r="W134">
        <v>0</v>
      </c>
      <c r="X134">
        <v>-915781824</v>
      </c>
      <c r="Y134">
        <f t="shared" si="55"/>
        <v>1.79</v>
      </c>
      <c r="AA134">
        <v>1</v>
      </c>
      <c r="AB134">
        <v>0</v>
      </c>
      <c r="AC134">
        <v>0</v>
      </c>
      <c r="AD134">
        <v>0</v>
      </c>
      <c r="AE134">
        <v>1</v>
      </c>
      <c r="AF134">
        <v>0</v>
      </c>
      <c r="AG134">
        <v>0</v>
      </c>
      <c r="AH134">
        <v>0</v>
      </c>
      <c r="AI134">
        <v>1</v>
      </c>
      <c r="AJ134">
        <v>1</v>
      </c>
      <c r="AK134">
        <v>1</v>
      </c>
      <c r="AL134">
        <v>1</v>
      </c>
      <c r="AM134">
        <v>-2</v>
      </c>
      <c r="AN134">
        <v>0</v>
      </c>
      <c r="AO134">
        <v>1</v>
      </c>
      <c r="AP134">
        <v>1</v>
      </c>
      <c r="AQ134">
        <v>0</v>
      </c>
      <c r="AR134">
        <v>0</v>
      </c>
      <c r="AS134" t="s">
        <v>3</v>
      </c>
      <c r="AT134">
        <v>1.79</v>
      </c>
      <c r="AU134" t="s">
        <v>3</v>
      </c>
      <c r="AV134">
        <v>0</v>
      </c>
      <c r="AW134">
        <v>2</v>
      </c>
      <c r="AX134">
        <v>64974370</v>
      </c>
      <c r="AY134">
        <v>1</v>
      </c>
      <c r="AZ134">
        <v>0</v>
      </c>
      <c r="BA134">
        <v>134</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CV134">
        <v>0</v>
      </c>
      <c r="CW134">
        <v>0</v>
      </c>
      <c r="CX134">
        <f>ROUND(Y134*Source!I107,7)</f>
        <v>2.1480000000000001</v>
      </c>
      <c r="CY134">
        <f>AA134</f>
        <v>1</v>
      </c>
      <c r="CZ134">
        <f>AE134</f>
        <v>1</v>
      </c>
      <c r="DA134">
        <f>AI134</f>
        <v>1</v>
      </c>
      <c r="DB134">
        <f t="shared" si="56"/>
        <v>1.79</v>
      </c>
      <c r="DC134">
        <f t="shared" si="57"/>
        <v>0</v>
      </c>
      <c r="DD134" t="s">
        <v>3</v>
      </c>
      <c r="DE134" t="s">
        <v>3</v>
      </c>
      <c r="DF134">
        <f>ROUND(ROUND(AE134,2)*CX134,2)</f>
        <v>2.15</v>
      </c>
      <c r="DG134">
        <f>ROUND(ROUND(AF134,2)*CX134,2)</f>
        <v>0</v>
      </c>
      <c r="DH134">
        <f>ROUND(ROUND(AG134,2)*CX134,2)</f>
        <v>0</v>
      </c>
      <c r="DI134">
        <f>ROUND(ROUND(AH134,2)*CX134,2)</f>
        <v>0</v>
      </c>
      <c r="DJ134">
        <f>DF134</f>
        <v>2.15</v>
      </c>
      <c r="DK134">
        <v>0</v>
      </c>
      <c r="DL134" t="s">
        <v>3</v>
      </c>
      <c r="DM134">
        <v>0</v>
      </c>
      <c r="DN134" t="s">
        <v>3</v>
      </c>
      <c r="DO134">
        <v>0</v>
      </c>
    </row>
    <row r="135" spans="1:119" x14ac:dyDescent="0.2">
      <c r="A135">
        <f>ROW(Source!A108)</f>
        <v>108</v>
      </c>
      <c r="B135">
        <v>64973731</v>
      </c>
      <c r="C135">
        <v>64974362</v>
      </c>
      <c r="D135">
        <v>29362762</v>
      </c>
      <c r="E135">
        <v>1</v>
      </c>
      <c r="F135">
        <v>1</v>
      </c>
      <c r="G135">
        <v>1</v>
      </c>
      <c r="H135">
        <v>1</v>
      </c>
      <c r="I135" t="s">
        <v>388</v>
      </c>
      <c r="J135" t="s">
        <v>3</v>
      </c>
      <c r="K135" t="s">
        <v>389</v>
      </c>
      <c r="L135">
        <v>1369</v>
      </c>
      <c r="N135">
        <v>1013</v>
      </c>
      <c r="O135" t="s">
        <v>390</v>
      </c>
      <c r="P135" t="s">
        <v>390</v>
      </c>
      <c r="Q135">
        <v>1</v>
      </c>
      <c r="W135">
        <v>0</v>
      </c>
      <c r="X135">
        <v>604758886</v>
      </c>
      <c r="Y135">
        <f t="shared" si="55"/>
        <v>9.3000000000000007</v>
      </c>
      <c r="AA135">
        <v>0</v>
      </c>
      <c r="AB135">
        <v>0</v>
      </c>
      <c r="AC135">
        <v>0</v>
      </c>
      <c r="AD135">
        <v>9.6199999999999992</v>
      </c>
      <c r="AE135">
        <v>0</v>
      </c>
      <c r="AF135">
        <v>0</v>
      </c>
      <c r="AG135">
        <v>0</v>
      </c>
      <c r="AH135">
        <v>9.6199999999999992</v>
      </c>
      <c r="AI135">
        <v>1</v>
      </c>
      <c r="AJ135">
        <v>1</v>
      </c>
      <c r="AK135">
        <v>1</v>
      </c>
      <c r="AL135">
        <v>1</v>
      </c>
      <c r="AM135">
        <v>5</v>
      </c>
      <c r="AN135">
        <v>0</v>
      </c>
      <c r="AO135">
        <v>1</v>
      </c>
      <c r="AP135">
        <v>1</v>
      </c>
      <c r="AQ135">
        <v>0</v>
      </c>
      <c r="AR135">
        <v>0</v>
      </c>
      <c r="AS135" t="s">
        <v>3</v>
      </c>
      <c r="AT135">
        <v>9.3000000000000007</v>
      </c>
      <c r="AU135" t="s">
        <v>3</v>
      </c>
      <c r="AV135">
        <v>1</v>
      </c>
      <c r="AW135">
        <v>2</v>
      </c>
      <c r="AX135">
        <v>64974367</v>
      </c>
      <c r="AY135">
        <v>1</v>
      </c>
      <c r="AZ135">
        <v>0</v>
      </c>
      <c r="BA135">
        <v>135</v>
      </c>
      <c r="BB135">
        <v>0</v>
      </c>
      <c r="BC135">
        <v>0</v>
      </c>
      <c r="BD135">
        <v>0</v>
      </c>
      <c r="BE135">
        <v>0</v>
      </c>
      <c r="BF135">
        <v>0</v>
      </c>
      <c r="BG135">
        <v>0</v>
      </c>
      <c r="BH135">
        <v>0</v>
      </c>
      <c r="BI135">
        <v>0</v>
      </c>
      <c r="BJ135">
        <v>0</v>
      </c>
      <c r="BK135">
        <v>0</v>
      </c>
      <c r="BL135">
        <v>0</v>
      </c>
      <c r="BM135">
        <v>0</v>
      </c>
      <c r="BN135">
        <v>0</v>
      </c>
      <c r="BO135">
        <v>0</v>
      </c>
      <c r="BP135">
        <v>0</v>
      </c>
      <c r="BQ135">
        <v>0</v>
      </c>
      <c r="BR135">
        <v>0</v>
      </c>
      <c r="BS135">
        <v>0</v>
      </c>
      <c r="BT135">
        <v>0</v>
      </c>
      <c r="BU135">
        <v>0</v>
      </c>
      <c r="BV135">
        <v>0</v>
      </c>
      <c r="BW135">
        <v>0</v>
      </c>
      <c r="CU135">
        <f>ROUND(AT135*Source!I108*AH135*AL135,0)</f>
        <v>107</v>
      </c>
      <c r="CV135">
        <f>ROUND(Y135*Source!I108,7)</f>
        <v>11.16</v>
      </c>
      <c r="CW135">
        <v>0</v>
      </c>
      <c r="CX135">
        <f>ROUND(Y135*Source!I108,7)</f>
        <v>11.16</v>
      </c>
      <c r="CY135">
        <f>AD135</f>
        <v>9.6199999999999992</v>
      </c>
      <c r="CZ135">
        <f>AH135</f>
        <v>9.6199999999999992</v>
      </c>
      <c r="DA135">
        <f>AL135</f>
        <v>1</v>
      </c>
      <c r="DB135">
        <f t="shared" si="56"/>
        <v>89.47</v>
      </c>
      <c r="DC135">
        <f t="shared" si="57"/>
        <v>0</v>
      </c>
      <c r="DD135" t="s">
        <v>3</v>
      </c>
      <c r="DE135" t="s">
        <v>3</v>
      </c>
      <c r="DF135">
        <f>ROUND(ROUND(AE135,0)*CX135,0)</f>
        <v>0</v>
      </c>
      <c r="DG135">
        <f>ROUND(ROUND(AF135,0)*CX135,0)</f>
        <v>0</v>
      </c>
      <c r="DH135">
        <f>ROUND(ROUND(AG135,0)*CX135,0)</f>
        <v>0</v>
      </c>
      <c r="DI135">
        <f>ROUND(ROUND(AH135,0)*CX135,0)</f>
        <v>112</v>
      </c>
      <c r="DJ135">
        <f>DI135</f>
        <v>112</v>
      </c>
      <c r="DK135">
        <v>0</v>
      </c>
      <c r="DL135" t="s">
        <v>3</v>
      </c>
      <c r="DM135">
        <v>0</v>
      </c>
      <c r="DN135" t="s">
        <v>3</v>
      </c>
      <c r="DO135">
        <v>0</v>
      </c>
    </row>
    <row r="136" spans="1:119" x14ac:dyDescent="0.2">
      <c r="A136">
        <f>ROW(Source!A108)</f>
        <v>108</v>
      </c>
      <c r="B136">
        <v>64973731</v>
      </c>
      <c r="C136">
        <v>64974362</v>
      </c>
      <c r="D136">
        <v>29107959</v>
      </c>
      <c r="E136">
        <v>1</v>
      </c>
      <c r="F136">
        <v>1</v>
      </c>
      <c r="G136">
        <v>1</v>
      </c>
      <c r="H136">
        <v>3</v>
      </c>
      <c r="I136" t="s">
        <v>454</v>
      </c>
      <c r="J136" t="s">
        <v>455</v>
      </c>
      <c r="K136" t="s">
        <v>456</v>
      </c>
      <c r="L136">
        <v>1346</v>
      </c>
      <c r="N136">
        <v>1009</v>
      </c>
      <c r="O136" t="s">
        <v>403</v>
      </c>
      <c r="P136" t="s">
        <v>403</v>
      </c>
      <c r="Q136">
        <v>1</v>
      </c>
      <c r="W136">
        <v>0</v>
      </c>
      <c r="X136">
        <v>-1808187047</v>
      </c>
      <c r="Y136">
        <f t="shared" si="55"/>
        <v>0.02</v>
      </c>
      <c r="AA136">
        <v>382.87</v>
      </c>
      <c r="AB136">
        <v>0</v>
      </c>
      <c r="AC136">
        <v>0</v>
      </c>
      <c r="AD136">
        <v>0</v>
      </c>
      <c r="AE136">
        <v>155.01</v>
      </c>
      <c r="AF136">
        <v>0</v>
      </c>
      <c r="AG136">
        <v>0</v>
      </c>
      <c r="AH136">
        <v>0</v>
      </c>
      <c r="AI136">
        <v>2.4700000000000002</v>
      </c>
      <c r="AJ136">
        <v>1</v>
      </c>
      <c r="AK136">
        <v>1</v>
      </c>
      <c r="AL136">
        <v>1</v>
      </c>
      <c r="AM136">
        <v>2</v>
      </c>
      <c r="AN136">
        <v>0</v>
      </c>
      <c r="AO136">
        <v>1</v>
      </c>
      <c r="AP136">
        <v>1</v>
      </c>
      <c r="AQ136">
        <v>0</v>
      </c>
      <c r="AR136">
        <v>0</v>
      </c>
      <c r="AS136" t="s">
        <v>3</v>
      </c>
      <c r="AT136">
        <v>0.02</v>
      </c>
      <c r="AU136" t="s">
        <v>3</v>
      </c>
      <c r="AV136">
        <v>0</v>
      </c>
      <c r="AW136">
        <v>2</v>
      </c>
      <c r="AX136">
        <v>64974368</v>
      </c>
      <c r="AY136">
        <v>1</v>
      </c>
      <c r="AZ136">
        <v>0</v>
      </c>
      <c r="BA136">
        <v>136</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CV136">
        <v>0</v>
      </c>
      <c r="CW136">
        <v>0</v>
      </c>
      <c r="CX136">
        <f>ROUND(Y136*Source!I108,7)</f>
        <v>2.4E-2</v>
      </c>
      <c r="CY136">
        <f>AA136</f>
        <v>382.87</v>
      </c>
      <c r="CZ136">
        <f>AE136</f>
        <v>155.01</v>
      </c>
      <c r="DA136">
        <f>AI136</f>
        <v>2.4700000000000002</v>
      </c>
      <c r="DB136">
        <f t="shared" si="56"/>
        <v>3.1</v>
      </c>
      <c r="DC136">
        <f t="shared" si="57"/>
        <v>0</v>
      </c>
      <c r="DD136" t="s">
        <v>3</v>
      </c>
      <c r="DE136" t="s">
        <v>3</v>
      </c>
      <c r="DF136">
        <f>ROUND(ROUND(AE136*AI136,0)*CX136,0)</f>
        <v>9</v>
      </c>
      <c r="DG136">
        <f>ROUND(ROUND(AF136,0)*CX136,0)</f>
        <v>0</v>
      </c>
      <c r="DH136">
        <f>ROUND(ROUND(AG136,0)*CX136,0)</f>
        <v>0</v>
      </c>
      <c r="DI136">
        <f>ROUND(ROUND(AH136,0)*CX136,0)</f>
        <v>0</v>
      </c>
      <c r="DJ136">
        <f>DF136</f>
        <v>9</v>
      </c>
      <c r="DK136">
        <v>0</v>
      </c>
      <c r="DL136" t="s">
        <v>3</v>
      </c>
      <c r="DM136">
        <v>0</v>
      </c>
      <c r="DN136" t="s">
        <v>3</v>
      </c>
      <c r="DO136">
        <v>0</v>
      </c>
    </row>
    <row r="137" spans="1:119" x14ac:dyDescent="0.2">
      <c r="A137">
        <f>ROW(Source!A108)</f>
        <v>108</v>
      </c>
      <c r="B137">
        <v>64973731</v>
      </c>
      <c r="C137">
        <v>64974362</v>
      </c>
      <c r="D137">
        <v>29110748</v>
      </c>
      <c r="E137">
        <v>1</v>
      </c>
      <c r="F137">
        <v>1</v>
      </c>
      <c r="G137">
        <v>1</v>
      </c>
      <c r="H137">
        <v>3</v>
      </c>
      <c r="I137" t="s">
        <v>457</v>
      </c>
      <c r="J137" t="s">
        <v>458</v>
      </c>
      <c r="K137" t="s">
        <v>459</v>
      </c>
      <c r="L137">
        <v>1308</v>
      </c>
      <c r="N137">
        <v>1003</v>
      </c>
      <c r="O137" t="s">
        <v>206</v>
      </c>
      <c r="P137" t="s">
        <v>206</v>
      </c>
      <c r="Q137">
        <v>100</v>
      </c>
      <c r="W137">
        <v>0</v>
      </c>
      <c r="X137">
        <v>-111061189</v>
      </c>
      <c r="Y137">
        <f t="shared" si="55"/>
        <v>0.05</v>
      </c>
      <c r="AA137">
        <v>470.11</v>
      </c>
      <c r="AB137">
        <v>0</v>
      </c>
      <c r="AC137">
        <v>0</v>
      </c>
      <c r="AD137">
        <v>0</v>
      </c>
      <c r="AE137">
        <v>94.4</v>
      </c>
      <c r="AF137">
        <v>0</v>
      </c>
      <c r="AG137">
        <v>0</v>
      </c>
      <c r="AH137">
        <v>0</v>
      </c>
      <c r="AI137">
        <v>4.9800000000000004</v>
      </c>
      <c r="AJ137">
        <v>1</v>
      </c>
      <c r="AK137">
        <v>1</v>
      </c>
      <c r="AL137">
        <v>1</v>
      </c>
      <c r="AM137">
        <v>2</v>
      </c>
      <c r="AN137">
        <v>0</v>
      </c>
      <c r="AO137">
        <v>1</v>
      </c>
      <c r="AP137">
        <v>1</v>
      </c>
      <c r="AQ137">
        <v>0</v>
      </c>
      <c r="AR137">
        <v>0</v>
      </c>
      <c r="AS137" t="s">
        <v>3</v>
      </c>
      <c r="AT137">
        <v>0.05</v>
      </c>
      <c r="AU137" t="s">
        <v>3</v>
      </c>
      <c r="AV137">
        <v>0</v>
      </c>
      <c r="AW137">
        <v>2</v>
      </c>
      <c r="AX137">
        <v>64974369</v>
      </c>
      <c r="AY137">
        <v>1</v>
      </c>
      <c r="AZ137">
        <v>0</v>
      </c>
      <c r="BA137">
        <v>137</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CV137">
        <v>0</v>
      </c>
      <c r="CW137">
        <v>0</v>
      </c>
      <c r="CX137">
        <f>ROUND(Y137*Source!I108,7)</f>
        <v>0.06</v>
      </c>
      <c r="CY137">
        <f>AA137</f>
        <v>470.11</v>
      </c>
      <c r="CZ137">
        <f>AE137</f>
        <v>94.4</v>
      </c>
      <c r="DA137">
        <f>AI137</f>
        <v>4.9800000000000004</v>
      </c>
      <c r="DB137">
        <f t="shared" si="56"/>
        <v>4.72</v>
      </c>
      <c r="DC137">
        <f t="shared" si="57"/>
        <v>0</v>
      </c>
      <c r="DD137" t="s">
        <v>3</v>
      </c>
      <c r="DE137" t="s">
        <v>3</v>
      </c>
      <c r="DF137">
        <f>ROUND(ROUND(AE137*AI137,0)*CX137,0)</f>
        <v>28</v>
      </c>
      <c r="DG137">
        <f>ROUND(ROUND(AF137,0)*CX137,0)</f>
        <v>0</v>
      </c>
      <c r="DH137">
        <f>ROUND(ROUND(AG137,0)*CX137,0)</f>
        <v>0</v>
      </c>
      <c r="DI137">
        <f>ROUND(ROUND(AH137,0)*CX137,0)</f>
        <v>0</v>
      </c>
      <c r="DJ137">
        <f>DF137</f>
        <v>28</v>
      </c>
      <c r="DK137">
        <v>0</v>
      </c>
      <c r="DL137" t="s">
        <v>3</v>
      </c>
      <c r="DM137">
        <v>0</v>
      </c>
      <c r="DN137" t="s">
        <v>3</v>
      </c>
      <c r="DO137">
        <v>0</v>
      </c>
    </row>
    <row r="138" spans="1:119" x14ac:dyDescent="0.2">
      <c r="A138">
        <f>ROW(Source!A108)</f>
        <v>108</v>
      </c>
      <c r="B138">
        <v>64973731</v>
      </c>
      <c r="C138">
        <v>64974362</v>
      </c>
      <c r="D138">
        <v>29171808</v>
      </c>
      <c r="E138">
        <v>1</v>
      </c>
      <c r="F138">
        <v>1</v>
      </c>
      <c r="G138">
        <v>1</v>
      </c>
      <c r="H138">
        <v>3</v>
      </c>
      <c r="I138" t="s">
        <v>404</v>
      </c>
      <c r="J138" t="s">
        <v>405</v>
      </c>
      <c r="K138" t="s">
        <v>406</v>
      </c>
      <c r="L138">
        <v>1374</v>
      </c>
      <c r="N138">
        <v>1013</v>
      </c>
      <c r="O138" t="s">
        <v>407</v>
      </c>
      <c r="P138" t="s">
        <v>407</v>
      </c>
      <c r="Q138">
        <v>1</v>
      </c>
      <c r="W138">
        <v>0</v>
      </c>
      <c r="X138">
        <v>-915781824</v>
      </c>
      <c r="Y138">
        <f t="shared" si="55"/>
        <v>1.79</v>
      </c>
      <c r="AA138">
        <v>9.66</v>
      </c>
      <c r="AB138">
        <v>0</v>
      </c>
      <c r="AC138">
        <v>0</v>
      </c>
      <c r="AD138">
        <v>0</v>
      </c>
      <c r="AE138">
        <v>1</v>
      </c>
      <c r="AF138">
        <v>0</v>
      </c>
      <c r="AG138">
        <v>0</v>
      </c>
      <c r="AH138">
        <v>0</v>
      </c>
      <c r="AI138">
        <v>9.66</v>
      </c>
      <c r="AJ138">
        <v>1</v>
      </c>
      <c r="AK138">
        <v>1</v>
      </c>
      <c r="AL138">
        <v>1</v>
      </c>
      <c r="AM138">
        <v>5</v>
      </c>
      <c r="AN138">
        <v>0</v>
      </c>
      <c r="AO138">
        <v>1</v>
      </c>
      <c r="AP138">
        <v>1</v>
      </c>
      <c r="AQ138">
        <v>0</v>
      </c>
      <c r="AR138">
        <v>0</v>
      </c>
      <c r="AS138" t="s">
        <v>3</v>
      </c>
      <c r="AT138">
        <v>1.79</v>
      </c>
      <c r="AU138" t="s">
        <v>3</v>
      </c>
      <c r="AV138">
        <v>0</v>
      </c>
      <c r="AW138">
        <v>2</v>
      </c>
      <c r="AX138">
        <v>64974370</v>
      </c>
      <c r="AY138">
        <v>1</v>
      </c>
      <c r="AZ138">
        <v>0</v>
      </c>
      <c r="BA138">
        <v>138</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CV138">
        <v>0</v>
      </c>
      <c r="CW138">
        <v>0</v>
      </c>
      <c r="CX138">
        <f>ROUND(Y138*Source!I108,7)</f>
        <v>2.1480000000000001</v>
      </c>
      <c r="CY138">
        <f>AA138</f>
        <v>9.66</v>
      </c>
      <c r="CZ138">
        <f>AE138</f>
        <v>1</v>
      </c>
      <c r="DA138">
        <f>AI138</f>
        <v>9.66</v>
      </c>
      <c r="DB138">
        <f t="shared" si="56"/>
        <v>1.79</v>
      </c>
      <c r="DC138">
        <f t="shared" si="57"/>
        <v>0</v>
      </c>
      <c r="DD138" t="s">
        <v>3</v>
      </c>
      <c r="DE138" t="s">
        <v>3</v>
      </c>
      <c r="DF138">
        <f>ROUND(ROUND(AE138*AI138,0)*CX138,0)</f>
        <v>21</v>
      </c>
      <c r="DG138">
        <f>ROUND(ROUND(AF138,0)*CX138,0)</f>
        <v>0</v>
      </c>
      <c r="DH138">
        <f>ROUND(ROUND(AG138,0)*CX138,0)</f>
        <v>0</v>
      </c>
      <c r="DI138">
        <f>ROUND(ROUND(AH138,0)*CX138,0)</f>
        <v>0</v>
      </c>
      <c r="DJ138">
        <f>DF138</f>
        <v>21</v>
      </c>
      <c r="DK138">
        <v>0</v>
      </c>
      <c r="DL138" t="s">
        <v>3</v>
      </c>
      <c r="DM138">
        <v>0</v>
      </c>
      <c r="DN138" t="s">
        <v>3</v>
      </c>
      <c r="DO138">
        <v>0</v>
      </c>
    </row>
    <row r="139" spans="1:119" x14ac:dyDescent="0.2">
      <c r="A139">
        <f>ROW(Source!A109)</f>
        <v>109</v>
      </c>
      <c r="B139">
        <v>64973733</v>
      </c>
      <c r="C139">
        <v>64974371</v>
      </c>
      <c r="D139">
        <v>29372988</v>
      </c>
      <c r="E139">
        <v>1</v>
      </c>
      <c r="F139">
        <v>1</v>
      </c>
      <c r="G139">
        <v>1</v>
      </c>
      <c r="H139">
        <v>1</v>
      </c>
      <c r="I139" t="s">
        <v>460</v>
      </c>
      <c r="J139" t="s">
        <v>3</v>
      </c>
      <c r="K139" t="s">
        <v>461</v>
      </c>
      <c r="L139">
        <v>1369</v>
      </c>
      <c r="N139">
        <v>1013</v>
      </c>
      <c r="O139" t="s">
        <v>390</v>
      </c>
      <c r="P139" t="s">
        <v>390</v>
      </c>
      <c r="Q139">
        <v>1</v>
      </c>
      <c r="W139">
        <v>0</v>
      </c>
      <c r="X139">
        <v>-1569667371</v>
      </c>
      <c r="Y139">
        <f t="shared" si="55"/>
        <v>1.03</v>
      </c>
      <c r="AA139">
        <v>0</v>
      </c>
      <c r="AB139">
        <v>0</v>
      </c>
      <c r="AC139">
        <v>0</v>
      </c>
      <c r="AD139">
        <v>11.09</v>
      </c>
      <c r="AE139">
        <v>0</v>
      </c>
      <c r="AF139">
        <v>0</v>
      </c>
      <c r="AG139">
        <v>0</v>
      </c>
      <c r="AH139">
        <v>11.09</v>
      </c>
      <c r="AI139">
        <v>1</v>
      </c>
      <c r="AJ139">
        <v>1</v>
      </c>
      <c r="AK139">
        <v>1</v>
      </c>
      <c r="AL139">
        <v>1</v>
      </c>
      <c r="AM139">
        <v>-2</v>
      </c>
      <c r="AN139">
        <v>0</v>
      </c>
      <c r="AO139">
        <v>1</v>
      </c>
      <c r="AP139">
        <v>0</v>
      </c>
      <c r="AQ139">
        <v>0</v>
      </c>
      <c r="AR139">
        <v>0</v>
      </c>
      <c r="AS139" t="s">
        <v>3</v>
      </c>
      <c r="AT139">
        <v>1.03</v>
      </c>
      <c r="AU139" t="s">
        <v>3</v>
      </c>
      <c r="AV139">
        <v>1</v>
      </c>
      <c r="AW139">
        <v>2</v>
      </c>
      <c r="AX139">
        <v>64974386</v>
      </c>
      <c r="AY139">
        <v>1</v>
      </c>
      <c r="AZ139">
        <v>0</v>
      </c>
      <c r="BA139">
        <v>139</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CU139">
        <f>ROUND(AT139*Source!I109*AH139*AL139,0)</f>
        <v>137</v>
      </c>
      <c r="CV139">
        <f>ROUND(Y139*Source!I109,7)</f>
        <v>12.36</v>
      </c>
      <c r="CW139">
        <v>0</v>
      </c>
      <c r="CX139">
        <f>ROUND(Y139*Source!I109,7)</f>
        <v>12.36</v>
      </c>
      <c r="CY139">
        <f>AD139</f>
        <v>11.09</v>
      </c>
      <c r="CZ139">
        <f>AH139</f>
        <v>11.09</v>
      </c>
      <c r="DA139">
        <f>AL139</f>
        <v>1</v>
      </c>
      <c r="DB139">
        <f t="shared" si="56"/>
        <v>11.42</v>
      </c>
      <c r="DC139">
        <f t="shared" si="57"/>
        <v>0</v>
      </c>
      <c r="DD139" t="s">
        <v>3</v>
      </c>
      <c r="DE139" t="s">
        <v>3</v>
      </c>
      <c r="DF139">
        <f t="shared" ref="DF139:DF150" si="60">ROUND(ROUND(AE139,2)*CX139,2)</f>
        <v>0</v>
      </c>
      <c r="DG139">
        <f t="shared" ref="DG139:DG150" si="61">ROUND(ROUND(AF139,2)*CX139,2)</f>
        <v>0</v>
      </c>
      <c r="DH139">
        <f t="shared" ref="DH139:DH150" si="62">ROUND(ROUND(AG139,2)*CX139,2)</f>
        <v>0</v>
      </c>
      <c r="DI139">
        <f t="shared" ref="DI139:DI150" si="63">ROUND(ROUND(AH139,2)*CX139,2)</f>
        <v>137.07</v>
      </c>
      <c r="DJ139">
        <f>DI139</f>
        <v>137.07</v>
      </c>
      <c r="DK139">
        <v>0</v>
      </c>
      <c r="DL139" t="s">
        <v>3</v>
      </c>
      <c r="DM139">
        <v>0</v>
      </c>
      <c r="DN139" t="s">
        <v>3</v>
      </c>
      <c r="DO139">
        <v>0</v>
      </c>
    </row>
    <row r="140" spans="1:119" x14ac:dyDescent="0.2">
      <c r="A140">
        <f>ROW(Source!A109)</f>
        <v>109</v>
      </c>
      <c r="B140">
        <v>64973733</v>
      </c>
      <c r="C140">
        <v>64974371</v>
      </c>
      <c r="D140">
        <v>29110543</v>
      </c>
      <c r="E140">
        <v>1</v>
      </c>
      <c r="F140">
        <v>1</v>
      </c>
      <c r="G140">
        <v>1</v>
      </c>
      <c r="H140">
        <v>3</v>
      </c>
      <c r="I140" t="s">
        <v>462</v>
      </c>
      <c r="J140" t="s">
        <v>463</v>
      </c>
      <c r="K140" t="s">
        <v>464</v>
      </c>
      <c r="L140">
        <v>1348</v>
      </c>
      <c r="N140">
        <v>1009</v>
      </c>
      <c r="O140" t="s">
        <v>429</v>
      </c>
      <c r="P140" t="s">
        <v>429</v>
      </c>
      <c r="Q140">
        <v>1000</v>
      </c>
      <c r="W140">
        <v>0</v>
      </c>
      <c r="X140">
        <v>-362062678</v>
      </c>
      <c r="Y140">
        <f t="shared" si="55"/>
        <v>1.0000000000000001E-5</v>
      </c>
      <c r="AA140">
        <v>27921.97</v>
      </c>
      <c r="AB140">
        <v>0</v>
      </c>
      <c r="AC140">
        <v>0</v>
      </c>
      <c r="AD140">
        <v>0</v>
      </c>
      <c r="AE140">
        <v>27921.97</v>
      </c>
      <c r="AF140">
        <v>0</v>
      </c>
      <c r="AG140">
        <v>0</v>
      </c>
      <c r="AH140">
        <v>0</v>
      </c>
      <c r="AI140">
        <v>1</v>
      </c>
      <c r="AJ140">
        <v>1</v>
      </c>
      <c r="AK140">
        <v>1</v>
      </c>
      <c r="AL140">
        <v>1</v>
      </c>
      <c r="AM140">
        <v>-2</v>
      </c>
      <c r="AN140">
        <v>0</v>
      </c>
      <c r="AO140">
        <v>1</v>
      </c>
      <c r="AP140">
        <v>0</v>
      </c>
      <c r="AQ140">
        <v>0</v>
      </c>
      <c r="AR140">
        <v>0</v>
      </c>
      <c r="AS140" t="s">
        <v>3</v>
      </c>
      <c r="AT140">
        <v>1.0000000000000001E-5</v>
      </c>
      <c r="AU140" t="s">
        <v>3</v>
      </c>
      <c r="AV140">
        <v>0</v>
      </c>
      <c r="AW140">
        <v>2</v>
      </c>
      <c r="AX140">
        <v>64974387</v>
      </c>
      <c r="AY140">
        <v>1</v>
      </c>
      <c r="AZ140">
        <v>0</v>
      </c>
      <c r="BA140">
        <v>140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CV140">
        <v>0</v>
      </c>
      <c r="CW140">
        <v>0</v>
      </c>
      <c r="CX140">
        <f>ROUND(Y140*Source!I109,7)</f>
        <v>1.2E-4</v>
      </c>
      <c r="CY140">
        <f t="shared" ref="CY140:CY150" si="64">AA140</f>
        <v>27921.97</v>
      </c>
      <c r="CZ140">
        <f t="shared" ref="CZ140:CZ150" si="65">AE140</f>
        <v>27921.97</v>
      </c>
      <c r="DA140">
        <f t="shared" ref="DA140:DA150" si="66">AI140</f>
        <v>1</v>
      </c>
      <c r="DB140">
        <f t="shared" si="56"/>
        <v>0.28000000000000003</v>
      </c>
      <c r="DC140">
        <f t="shared" si="57"/>
        <v>0</v>
      </c>
      <c r="DD140" t="s">
        <v>3</v>
      </c>
      <c r="DE140" t="s">
        <v>3</v>
      </c>
      <c r="DF140">
        <f t="shared" si="60"/>
        <v>3.35</v>
      </c>
      <c r="DG140">
        <f t="shared" si="61"/>
        <v>0</v>
      </c>
      <c r="DH140">
        <f t="shared" si="62"/>
        <v>0</v>
      </c>
      <c r="DI140">
        <f t="shared" si="63"/>
        <v>0</v>
      </c>
      <c r="DJ140">
        <f t="shared" ref="DJ140:DJ150" si="67">DF140</f>
        <v>3.35</v>
      </c>
      <c r="DK140">
        <v>0</v>
      </c>
      <c r="DL140" t="s">
        <v>3</v>
      </c>
      <c r="DM140">
        <v>0</v>
      </c>
      <c r="DN140" t="s">
        <v>3</v>
      </c>
      <c r="DO140">
        <v>0</v>
      </c>
    </row>
    <row r="141" spans="1:119" x14ac:dyDescent="0.2">
      <c r="A141">
        <f>ROW(Source!A109)</f>
        <v>109</v>
      </c>
      <c r="B141">
        <v>64973733</v>
      </c>
      <c r="C141">
        <v>64974371</v>
      </c>
      <c r="D141">
        <v>29110445</v>
      </c>
      <c r="E141">
        <v>1</v>
      </c>
      <c r="F141">
        <v>1</v>
      </c>
      <c r="G141">
        <v>1</v>
      </c>
      <c r="H141">
        <v>3</v>
      </c>
      <c r="I141" t="s">
        <v>465</v>
      </c>
      <c r="J141" t="s">
        <v>466</v>
      </c>
      <c r="K141" t="s">
        <v>467</v>
      </c>
      <c r="L141">
        <v>1346</v>
      </c>
      <c r="N141">
        <v>1009</v>
      </c>
      <c r="O141" t="s">
        <v>403</v>
      </c>
      <c r="P141" t="s">
        <v>403</v>
      </c>
      <c r="Q141">
        <v>1</v>
      </c>
      <c r="W141">
        <v>0</v>
      </c>
      <c r="X141">
        <v>1153494789</v>
      </c>
      <c r="Y141">
        <f t="shared" si="55"/>
        <v>1E-3</v>
      </c>
      <c r="AA141">
        <v>68.88</v>
      </c>
      <c r="AB141">
        <v>0</v>
      </c>
      <c r="AC141">
        <v>0</v>
      </c>
      <c r="AD141">
        <v>0</v>
      </c>
      <c r="AE141">
        <v>68.88</v>
      </c>
      <c r="AF141">
        <v>0</v>
      </c>
      <c r="AG141">
        <v>0</v>
      </c>
      <c r="AH141">
        <v>0</v>
      </c>
      <c r="AI141">
        <v>1</v>
      </c>
      <c r="AJ141">
        <v>1</v>
      </c>
      <c r="AK141">
        <v>1</v>
      </c>
      <c r="AL141">
        <v>1</v>
      </c>
      <c r="AM141">
        <v>-2</v>
      </c>
      <c r="AN141">
        <v>0</v>
      </c>
      <c r="AO141">
        <v>1</v>
      </c>
      <c r="AP141">
        <v>0</v>
      </c>
      <c r="AQ141">
        <v>0</v>
      </c>
      <c r="AR141">
        <v>0</v>
      </c>
      <c r="AS141" t="s">
        <v>3</v>
      </c>
      <c r="AT141">
        <v>1E-3</v>
      </c>
      <c r="AU141" t="s">
        <v>3</v>
      </c>
      <c r="AV141">
        <v>0</v>
      </c>
      <c r="AW141">
        <v>2</v>
      </c>
      <c r="AX141">
        <v>64974388</v>
      </c>
      <c r="AY141">
        <v>1</v>
      </c>
      <c r="AZ141">
        <v>0</v>
      </c>
      <c r="BA141">
        <v>141</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CV141">
        <v>0</v>
      </c>
      <c r="CW141">
        <v>0</v>
      </c>
      <c r="CX141">
        <f>ROUND(Y141*Source!I109,7)</f>
        <v>1.2E-2</v>
      </c>
      <c r="CY141">
        <f t="shared" si="64"/>
        <v>68.88</v>
      </c>
      <c r="CZ141">
        <f t="shared" si="65"/>
        <v>68.88</v>
      </c>
      <c r="DA141">
        <f t="shared" si="66"/>
        <v>1</v>
      </c>
      <c r="DB141">
        <f t="shared" si="56"/>
        <v>7.0000000000000007E-2</v>
      </c>
      <c r="DC141">
        <f t="shared" si="57"/>
        <v>0</v>
      </c>
      <c r="DD141" t="s">
        <v>3</v>
      </c>
      <c r="DE141" t="s">
        <v>3</v>
      </c>
      <c r="DF141">
        <f t="shared" si="60"/>
        <v>0.83</v>
      </c>
      <c r="DG141">
        <f t="shared" si="61"/>
        <v>0</v>
      </c>
      <c r="DH141">
        <f t="shared" si="62"/>
        <v>0</v>
      </c>
      <c r="DI141">
        <f t="shared" si="63"/>
        <v>0</v>
      </c>
      <c r="DJ141">
        <f t="shared" si="67"/>
        <v>0.83</v>
      </c>
      <c r="DK141">
        <v>0</v>
      </c>
      <c r="DL141" t="s">
        <v>3</v>
      </c>
      <c r="DM141">
        <v>0</v>
      </c>
      <c r="DN141" t="s">
        <v>3</v>
      </c>
      <c r="DO141">
        <v>0</v>
      </c>
    </row>
    <row r="142" spans="1:119" x14ac:dyDescent="0.2">
      <c r="A142">
        <f>ROW(Source!A109)</f>
        <v>109</v>
      </c>
      <c r="B142">
        <v>64973733</v>
      </c>
      <c r="C142">
        <v>64974371</v>
      </c>
      <c r="D142">
        <v>29107960</v>
      </c>
      <c r="E142">
        <v>1</v>
      </c>
      <c r="F142">
        <v>1</v>
      </c>
      <c r="G142">
        <v>1</v>
      </c>
      <c r="H142">
        <v>3</v>
      </c>
      <c r="I142" t="s">
        <v>468</v>
      </c>
      <c r="J142" t="s">
        <v>469</v>
      </c>
      <c r="K142" t="s">
        <v>470</v>
      </c>
      <c r="L142">
        <v>1346</v>
      </c>
      <c r="N142">
        <v>1009</v>
      </c>
      <c r="O142" t="s">
        <v>403</v>
      </c>
      <c r="P142" t="s">
        <v>403</v>
      </c>
      <c r="Q142">
        <v>1</v>
      </c>
      <c r="W142">
        <v>0</v>
      </c>
      <c r="X142">
        <v>-2134390770</v>
      </c>
      <c r="Y142">
        <f t="shared" si="55"/>
        <v>1E-4</v>
      </c>
      <c r="AA142">
        <v>100.12</v>
      </c>
      <c r="AB142">
        <v>0</v>
      </c>
      <c r="AC142">
        <v>0</v>
      </c>
      <c r="AD142">
        <v>0</v>
      </c>
      <c r="AE142">
        <v>100.12</v>
      </c>
      <c r="AF142">
        <v>0</v>
      </c>
      <c r="AG142">
        <v>0</v>
      </c>
      <c r="AH142">
        <v>0</v>
      </c>
      <c r="AI142">
        <v>1</v>
      </c>
      <c r="AJ142">
        <v>1</v>
      </c>
      <c r="AK142">
        <v>1</v>
      </c>
      <c r="AL142">
        <v>1</v>
      </c>
      <c r="AM142">
        <v>-2</v>
      </c>
      <c r="AN142">
        <v>0</v>
      </c>
      <c r="AO142">
        <v>1</v>
      </c>
      <c r="AP142">
        <v>0</v>
      </c>
      <c r="AQ142">
        <v>0</v>
      </c>
      <c r="AR142">
        <v>0</v>
      </c>
      <c r="AS142" t="s">
        <v>3</v>
      </c>
      <c r="AT142">
        <v>1E-4</v>
      </c>
      <c r="AU142" t="s">
        <v>3</v>
      </c>
      <c r="AV142">
        <v>0</v>
      </c>
      <c r="AW142">
        <v>2</v>
      </c>
      <c r="AX142">
        <v>64974389</v>
      </c>
      <c r="AY142">
        <v>1</v>
      </c>
      <c r="AZ142">
        <v>0</v>
      </c>
      <c r="BA142">
        <v>142</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CV142">
        <v>0</v>
      </c>
      <c r="CW142">
        <v>0</v>
      </c>
      <c r="CX142">
        <f>ROUND(Y142*Source!I109,7)</f>
        <v>1.1999999999999999E-3</v>
      </c>
      <c r="CY142">
        <f t="shared" si="64"/>
        <v>100.12</v>
      </c>
      <c r="CZ142">
        <f t="shared" si="65"/>
        <v>100.12</v>
      </c>
      <c r="DA142">
        <f t="shared" si="66"/>
        <v>1</v>
      </c>
      <c r="DB142">
        <f t="shared" si="56"/>
        <v>0.01</v>
      </c>
      <c r="DC142">
        <f t="shared" si="57"/>
        <v>0</v>
      </c>
      <c r="DD142" t="s">
        <v>3</v>
      </c>
      <c r="DE142" t="s">
        <v>3</v>
      </c>
      <c r="DF142">
        <f t="shared" si="60"/>
        <v>0.12</v>
      </c>
      <c r="DG142">
        <f t="shared" si="61"/>
        <v>0</v>
      </c>
      <c r="DH142">
        <f t="shared" si="62"/>
        <v>0</v>
      </c>
      <c r="DI142">
        <f t="shared" si="63"/>
        <v>0</v>
      </c>
      <c r="DJ142">
        <f t="shared" si="67"/>
        <v>0.12</v>
      </c>
      <c r="DK142">
        <v>0</v>
      </c>
      <c r="DL142" t="s">
        <v>3</v>
      </c>
      <c r="DM142">
        <v>0</v>
      </c>
      <c r="DN142" t="s">
        <v>3</v>
      </c>
      <c r="DO142">
        <v>0</v>
      </c>
    </row>
    <row r="143" spans="1:119" x14ac:dyDescent="0.2">
      <c r="A143">
        <f>ROW(Source!A109)</f>
        <v>109</v>
      </c>
      <c r="B143">
        <v>64973733</v>
      </c>
      <c r="C143">
        <v>64974371</v>
      </c>
      <c r="D143">
        <v>29110839</v>
      </c>
      <c r="E143">
        <v>1</v>
      </c>
      <c r="F143">
        <v>1</v>
      </c>
      <c r="G143">
        <v>1</v>
      </c>
      <c r="H143">
        <v>3</v>
      </c>
      <c r="I143" t="s">
        <v>471</v>
      </c>
      <c r="J143" t="s">
        <v>472</v>
      </c>
      <c r="K143" t="s">
        <v>473</v>
      </c>
      <c r="L143">
        <v>1346</v>
      </c>
      <c r="N143">
        <v>1009</v>
      </c>
      <c r="O143" t="s">
        <v>403</v>
      </c>
      <c r="P143" t="s">
        <v>403</v>
      </c>
      <c r="Q143">
        <v>1</v>
      </c>
      <c r="W143">
        <v>0</v>
      </c>
      <c r="X143">
        <v>-660104095</v>
      </c>
      <c r="Y143">
        <f t="shared" si="55"/>
        <v>5.9999999999999995E-4</v>
      </c>
      <c r="AA143">
        <v>21.32</v>
      </c>
      <c r="AB143">
        <v>0</v>
      </c>
      <c r="AC143">
        <v>0</v>
      </c>
      <c r="AD143">
        <v>0</v>
      </c>
      <c r="AE143">
        <v>21.32</v>
      </c>
      <c r="AF143">
        <v>0</v>
      </c>
      <c r="AG143">
        <v>0</v>
      </c>
      <c r="AH143">
        <v>0</v>
      </c>
      <c r="AI143">
        <v>1</v>
      </c>
      <c r="AJ143">
        <v>1</v>
      </c>
      <c r="AK143">
        <v>1</v>
      </c>
      <c r="AL143">
        <v>1</v>
      </c>
      <c r="AM143">
        <v>-2</v>
      </c>
      <c r="AN143">
        <v>0</v>
      </c>
      <c r="AO143">
        <v>1</v>
      </c>
      <c r="AP143">
        <v>0</v>
      </c>
      <c r="AQ143">
        <v>0</v>
      </c>
      <c r="AR143">
        <v>0</v>
      </c>
      <c r="AS143" t="s">
        <v>3</v>
      </c>
      <c r="AT143">
        <v>5.9999999999999995E-4</v>
      </c>
      <c r="AU143" t="s">
        <v>3</v>
      </c>
      <c r="AV143">
        <v>0</v>
      </c>
      <c r="AW143">
        <v>2</v>
      </c>
      <c r="AX143">
        <v>64974390</v>
      </c>
      <c r="AY143">
        <v>1</v>
      </c>
      <c r="AZ143">
        <v>0</v>
      </c>
      <c r="BA143">
        <v>143</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CV143">
        <v>0</v>
      </c>
      <c r="CW143">
        <v>0</v>
      </c>
      <c r="CX143">
        <f>ROUND(Y143*Source!I109,7)</f>
        <v>7.1999999999999998E-3</v>
      </c>
      <c r="CY143">
        <f t="shared" si="64"/>
        <v>21.32</v>
      </c>
      <c r="CZ143">
        <f t="shared" si="65"/>
        <v>21.32</v>
      </c>
      <c r="DA143">
        <f t="shared" si="66"/>
        <v>1</v>
      </c>
      <c r="DB143">
        <f t="shared" si="56"/>
        <v>0.01</v>
      </c>
      <c r="DC143">
        <f t="shared" si="57"/>
        <v>0</v>
      </c>
      <c r="DD143" t="s">
        <v>3</v>
      </c>
      <c r="DE143" t="s">
        <v>3</v>
      </c>
      <c r="DF143">
        <f t="shared" si="60"/>
        <v>0.15</v>
      </c>
      <c r="DG143">
        <f t="shared" si="61"/>
        <v>0</v>
      </c>
      <c r="DH143">
        <f t="shared" si="62"/>
        <v>0</v>
      </c>
      <c r="DI143">
        <f t="shared" si="63"/>
        <v>0</v>
      </c>
      <c r="DJ143">
        <f t="shared" si="67"/>
        <v>0.15</v>
      </c>
      <c r="DK143">
        <v>0</v>
      </c>
      <c r="DL143" t="s">
        <v>3</v>
      </c>
      <c r="DM143">
        <v>0</v>
      </c>
      <c r="DN143" t="s">
        <v>3</v>
      </c>
      <c r="DO143">
        <v>0</v>
      </c>
    </row>
    <row r="144" spans="1:119" x14ac:dyDescent="0.2">
      <c r="A144">
        <f>ROW(Source!A109)</f>
        <v>109</v>
      </c>
      <c r="B144">
        <v>64973733</v>
      </c>
      <c r="C144">
        <v>64974371</v>
      </c>
      <c r="D144">
        <v>29113972</v>
      </c>
      <c r="E144">
        <v>1</v>
      </c>
      <c r="F144">
        <v>1</v>
      </c>
      <c r="G144">
        <v>1</v>
      </c>
      <c r="H144">
        <v>3</v>
      </c>
      <c r="I144" t="s">
        <v>474</v>
      </c>
      <c r="J144" t="s">
        <v>475</v>
      </c>
      <c r="K144" t="s">
        <v>476</v>
      </c>
      <c r="L144">
        <v>1346</v>
      </c>
      <c r="N144">
        <v>1009</v>
      </c>
      <c r="O144" t="s">
        <v>403</v>
      </c>
      <c r="P144" t="s">
        <v>403</v>
      </c>
      <c r="Q144">
        <v>1</v>
      </c>
      <c r="W144">
        <v>0</v>
      </c>
      <c r="X144">
        <v>-840402313</v>
      </c>
      <c r="Y144">
        <f t="shared" si="55"/>
        <v>1.2999999999999999E-3</v>
      </c>
      <c r="AA144">
        <v>138.75</v>
      </c>
      <c r="AB144">
        <v>0</v>
      </c>
      <c r="AC144">
        <v>0</v>
      </c>
      <c r="AD144">
        <v>0</v>
      </c>
      <c r="AE144">
        <v>138.75</v>
      </c>
      <c r="AF144">
        <v>0</v>
      </c>
      <c r="AG144">
        <v>0</v>
      </c>
      <c r="AH144">
        <v>0</v>
      </c>
      <c r="AI144">
        <v>1</v>
      </c>
      <c r="AJ144">
        <v>1</v>
      </c>
      <c r="AK144">
        <v>1</v>
      </c>
      <c r="AL144">
        <v>1</v>
      </c>
      <c r="AM144">
        <v>-2</v>
      </c>
      <c r="AN144">
        <v>0</v>
      </c>
      <c r="AO144">
        <v>1</v>
      </c>
      <c r="AP144">
        <v>0</v>
      </c>
      <c r="AQ144">
        <v>0</v>
      </c>
      <c r="AR144">
        <v>0</v>
      </c>
      <c r="AS144" t="s">
        <v>3</v>
      </c>
      <c r="AT144">
        <v>1.2999999999999999E-3</v>
      </c>
      <c r="AU144" t="s">
        <v>3</v>
      </c>
      <c r="AV144">
        <v>0</v>
      </c>
      <c r="AW144">
        <v>2</v>
      </c>
      <c r="AX144">
        <v>64974391</v>
      </c>
      <c r="AY144">
        <v>1</v>
      </c>
      <c r="AZ144">
        <v>0</v>
      </c>
      <c r="BA144">
        <v>144</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CV144">
        <v>0</v>
      </c>
      <c r="CW144">
        <v>0</v>
      </c>
      <c r="CX144">
        <f>ROUND(Y144*Source!I109,7)</f>
        <v>1.5599999999999999E-2</v>
      </c>
      <c r="CY144">
        <f t="shared" si="64"/>
        <v>138.75</v>
      </c>
      <c r="CZ144">
        <f t="shared" si="65"/>
        <v>138.75</v>
      </c>
      <c r="DA144">
        <f t="shared" si="66"/>
        <v>1</v>
      </c>
      <c r="DB144">
        <f t="shared" si="56"/>
        <v>0.18</v>
      </c>
      <c r="DC144">
        <f t="shared" si="57"/>
        <v>0</v>
      </c>
      <c r="DD144" t="s">
        <v>3</v>
      </c>
      <c r="DE144" t="s">
        <v>3</v>
      </c>
      <c r="DF144">
        <f t="shared" si="60"/>
        <v>2.16</v>
      </c>
      <c r="DG144">
        <f t="shared" si="61"/>
        <v>0</v>
      </c>
      <c r="DH144">
        <f t="shared" si="62"/>
        <v>0</v>
      </c>
      <c r="DI144">
        <f t="shared" si="63"/>
        <v>0</v>
      </c>
      <c r="DJ144">
        <f t="shared" si="67"/>
        <v>2.16</v>
      </c>
      <c r="DK144">
        <v>0</v>
      </c>
      <c r="DL144" t="s">
        <v>3</v>
      </c>
      <c r="DM144">
        <v>0</v>
      </c>
      <c r="DN144" t="s">
        <v>3</v>
      </c>
      <c r="DO144">
        <v>0</v>
      </c>
    </row>
    <row r="145" spans="1:119" x14ac:dyDescent="0.2">
      <c r="A145">
        <f>ROW(Source!A109)</f>
        <v>109</v>
      </c>
      <c r="B145">
        <v>64973733</v>
      </c>
      <c r="C145">
        <v>64974371</v>
      </c>
      <c r="D145">
        <v>29121773</v>
      </c>
      <c r="E145">
        <v>1</v>
      </c>
      <c r="F145">
        <v>1</v>
      </c>
      <c r="G145">
        <v>1</v>
      </c>
      <c r="H145">
        <v>3</v>
      </c>
      <c r="I145" t="s">
        <v>477</v>
      </c>
      <c r="J145" t="s">
        <v>478</v>
      </c>
      <c r="K145" t="s">
        <v>479</v>
      </c>
      <c r="L145">
        <v>1355</v>
      </c>
      <c r="N145">
        <v>1010</v>
      </c>
      <c r="O145" t="s">
        <v>201</v>
      </c>
      <c r="P145" t="s">
        <v>201</v>
      </c>
      <c r="Q145">
        <v>100</v>
      </c>
      <c r="W145">
        <v>0</v>
      </c>
      <c r="X145">
        <v>2109979633</v>
      </c>
      <c r="Y145">
        <f t="shared" si="55"/>
        <v>0.01</v>
      </c>
      <c r="AA145">
        <v>32.11</v>
      </c>
      <c r="AB145">
        <v>0</v>
      </c>
      <c r="AC145">
        <v>0</v>
      </c>
      <c r="AD145">
        <v>0</v>
      </c>
      <c r="AE145">
        <v>32.11</v>
      </c>
      <c r="AF145">
        <v>0</v>
      </c>
      <c r="AG145">
        <v>0</v>
      </c>
      <c r="AH145">
        <v>0</v>
      </c>
      <c r="AI145">
        <v>1</v>
      </c>
      <c r="AJ145">
        <v>1</v>
      </c>
      <c r="AK145">
        <v>1</v>
      </c>
      <c r="AL145">
        <v>1</v>
      </c>
      <c r="AM145">
        <v>-2</v>
      </c>
      <c r="AN145">
        <v>0</v>
      </c>
      <c r="AO145">
        <v>1</v>
      </c>
      <c r="AP145">
        <v>0</v>
      </c>
      <c r="AQ145">
        <v>0</v>
      </c>
      <c r="AR145">
        <v>0</v>
      </c>
      <c r="AS145" t="s">
        <v>3</v>
      </c>
      <c r="AT145">
        <v>0.01</v>
      </c>
      <c r="AU145" t="s">
        <v>3</v>
      </c>
      <c r="AV145">
        <v>0</v>
      </c>
      <c r="AW145">
        <v>2</v>
      </c>
      <c r="AX145">
        <v>64974392</v>
      </c>
      <c r="AY145">
        <v>1</v>
      </c>
      <c r="AZ145">
        <v>0</v>
      </c>
      <c r="BA145">
        <v>145</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CV145">
        <v>0</v>
      </c>
      <c r="CW145">
        <v>0</v>
      </c>
      <c r="CX145">
        <f>ROUND(Y145*Source!I109,7)</f>
        <v>0.12</v>
      </c>
      <c r="CY145">
        <f t="shared" si="64"/>
        <v>32.11</v>
      </c>
      <c r="CZ145">
        <f t="shared" si="65"/>
        <v>32.11</v>
      </c>
      <c r="DA145">
        <f t="shared" si="66"/>
        <v>1</v>
      </c>
      <c r="DB145">
        <f t="shared" si="56"/>
        <v>0.32</v>
      </c>
      <c r="DC145">
        <f t="shared" si="57"/>
        <v>0</v>
      </c>
      <c r="DD145" t="s">
        <v>3</v>
      </c>
      <c r="DE145" t="s">
        <v>3</v>
      </c>
      <c r="DF145">
        <f t="shared" si="60"/>
        <v>3.85</v>
      </c>
      <c r="DG145">
        <f t="shared" si="61"/>
        <v>0</v>
      </c>
      <c r="DH145">
        <f t="shared" si="62"/>
        <v>0</v>
      </c>
      <c r="DI145">
        <f t="shared" si="63"/>
        <v>0</v>
      </c>
      <c r="DJ145">
        <f t="shared" si="67"/>
        <v>3.85</v>
      </c>
      <c r="DK145">
        <v>0</v>
      </c>
      <c r="DL145" t="s">
        <v>3</v>
      </c>
      <c r="DM145">
        <v>0</v>
      </c>
      <c r="DN145" t="s">
        <v>3</v>
      </c>
      <c r="DO145">
        <v>0</v>
      </c>
    </row>
    <row r="146" spans="1:119" x14ac:dyDescent="0.2">
      <c r="A146">
        <f>ROW(Source!A109)</f>
        <v>109</v>
      </c>
      <c r="B146">
        <v>64973733</v>
      </c>
      <c r="C146">
        <v>64974371</v>
      </c>
      <c r="D146">
        <v>29122329</v>
      </c>
      <c r="E146">
        <v>1</v>
      </c>
      <c r="F146">
        <v>1</v>
      </c>
      <c r="G146">
        <v>1</v>
      </c>
      <c r="H146">
        <v>3</v>
      </c>
      <c r="I146" t="s">
        <v>480</v>
      </c>
      <c r="J146" t="s">
        <v>481</v>
      </c>
      <c r="K146" t="s">
        <v>482</v>
      </c>
      <c r="L146">
        <v>1346</v>
      </c>
      <c r="N146">
        <v>1009</v>
      </c>
      <c r="O146" t="s">
        <v>403</v>
      </c>
      <c r="P146" t="s">
        <v>403</v>
      </c>
      <c r="Q146">
        <v>1</v>
      </c>
      <c r="W146">
        <v>0</v>
      </c>
      <c r="X146">
        <v>1176822350</v>
      </c>
      <c r="Y146">
        <f t="shared" si="55"/>
        <v>2.9999999999999997E-4</v>
      </c>
      <c r="AA146">
        <v>19.23</v>
      </c>
      <c r="AB146">
        <v>0</v>
      </c>
      <c r="AC146">
        <v>0</v>
      </c>
      <c r="AD146">
        <v>0</v>
      </c>
      <c r="AE146">
        <v>19.23</v>
      </c>
      <c r="AF146">
        <v>0</v>
      </c>
      <c r="AG146">
        <v>0</v>
      </c>
      <c r="AH146">
        <v>0</v>
      </c>
      <c r="AI146">
        <v>1</v>
      </c>
      <c r="AJ146">
        <v>1</v>
      </c>
      <c r="AK146">
        <v>1</v>
      </c>
      <c r="AL146">
        <v>1</v>
      </c>
      <c r="AM146">
        <v>-2</v>
      </c>
      <c r="AN146">
        <v>0</v>
      </c>
      <c r="AO146">
        <v>1</v>
      </c>
      <c r="AP146">
        <v>0</v>
      </c>
      <c r="AQ146">
        <v>0</v>
      </c>
      <c r="AR146">
        <v>0</v>
      </c>
      <c r="AS146" t="s">
        <v>3</v>
      </c>
      <c r="AT146">
        <v>2.9999999999999997E-4</v>
      </c>
      <c r="AU146" t="s">
        <v>3</v>
      </c>
      <c r="AV146">
        <v>0</v>
      </c>
      <c r="AW146">
        <v>2</v>
      </c>
      <c r="AX146">
        <v>64974393</v>
      </c>
      <c r="AY146">
        <v>1</v>
      </c>
      <c r="AZ146">
        <v>0</v>
      </c>
      <c r="BA146">
        <v>146</v>
      </c>
      <c r="BB146">
        <v>0</v>
      </c>
      <c r="BC146">
        <v>0</v>
      </c>
      <c r="BD146">
        <v>0</v>
      </c>
      <c r="BE146">
        <v>0</v>
      </c>
      <c r="BF146">
        <v>0</v>
      </c>
      <c r="BG146">
        <v>0</v>
      </c>
      <c r="BH146">
        <v>0</v>
      </c>
      <c r="BI146">
        <v>0</v>
      </c>
      <c r="BJ146">
        <v>0</v>
      </c>
      <c r="BK146">
        <v>0</v>
      </c>
      <c r="BL146">
        <v>0</v>
      </c>
      <c r="BM146">
        <v>0</v>
      </c>
      <c r="BN146">
        <v>0</v>
      </c>
      <c r="BO146">
        <v>0</v>
      </c>
      <c r="BP146">
        <v>0</v>
      </c>
      <c r="BQ146">
        <v>0</v>
      </c>
      <c r="BR146">
        <v>0</v>
      </c>
      <c r="BS146">
        <v>0</v>
      </c>
      <c r="BT146">
        <v>0</v>
      </c>
      <c r="BU146">
        <v>0</v>
      </c>
      <c r="BV146">
        <v>0</v>
      </c>
      <c r="BW146">
        <v>0</v>
      </c>
      <c r="CV146">
        <v>0</v>
      </c>
      <c r="CW146">
        <v>0</v>
      </c>
      <c r="CX146">
        <f>ROUND(Y146*Source!I109,7)</f>
        <v>3.5999999999999999E-3</v>
      </c>
      <c r="CY146">
        <f t="shared" si="64"/>
        <v>19.23</v>
      </c>
      <c r="CZ146">
        <f t="shared" si="65"/>
        <v>19.23</v>
      </c>
      <c r="DA146">
        <f t="shared" si="66"/>
        <v>1</v>
      </c>
      <c r="DB146">
        <f t="shared" si="56"/>
        <v>0.01</v>
      </c>
      <c r="DC146">
        <f t="shared" si="57"/>
        <v>0</v>
      </c>
      <c r="DD146" t="s">
        <v>3</v>
      </c>
      <c r="DE146" t="s">
        <v>3</v>
      </c>
      <c r="DF146">
        <f t="shared" si="60"/>
        <v>7.0000000000000007E-2</v>
      </c>
      <c r="DG146">
        <f t="shared" si="61"/>
        <v>0</v>
      </c>
      <c r="DH146">
        <f t="shared" si="62"/>
        <v>0</v>
      </c>
      <c r="DI146">
        <f t="shared" si="63"/>
        <v>0</v>
      </c>
      <c r="DJ146">
        <f t="shared" si="67"/>
        <v>7.0000000000000007E-2</v>
      </c>
      <c r="DK146">
        <v>0</v>
      </c>
      <c r="DL146" t="s">
        <v>3</v>
      </c>
      <c r="DM146">
        <v>0</v>
      </c>
      <c r="DN146" t="s">
        <v>3</v>
      </c>
      <c r="DO146">
        <v>0</v>
      </c>
    </row>
    <row r="147" spans="1:119" x14ac:dyDescent="0.2">
      <c r="A147">
        <f>ROW(Source!A109)</f>
        <v>109</v>
      </c>
      <c r="B147">
        <v>64973733</v>
      </c>
      <c r="C147">
        <v>64974371</v>
      </c>
      <c r="D147">
        <v>29158014</v>
      </c>
      <c r="E147">
        <v>1</v>
      </c>
      <c r="F147">
        <v>1</v>
      </c>
      <c r="G147">
        <v>1</v>
      </c>
      <c r="H147">
        <v>3</v>
      </c>
      <c r="I147" t="s">
        <v>483</v>
      </c>
      <c r="J147" t="s">
        <v>484</v>
      </c>
      <c r="K147" t="s">
        <v>485</v>
      </c>
      <c r="L147">
        <v>1346</v>
      </c>
      <c r="N147">
        <v>1009</v>
      </c>
      <c r="O147" t="s">
        <v>403</v>
      </c>
      <c r="P147" t="s">
        <v>403</v>
      </c>
      <c r="Q147">
        <v>1</v>
      </c>
      <c r="W147">
        <v>0</v>
      </c>
      <c r="X147">
        <v>-490656488</v>
      </c>
      <c r="Y147">
        <f t="shared" si="55"/>
        <v>1.6000000000000001E-3</v>
      </c>
      <c r="AA147">
        <v>125.85</v>
      </c>
      <c r="AB147">
        <v>0</v>
      </c>
      <c r="AC147">
        <v>0</v>
      </c>
      <c r="AD147">
        <v>0</v>
      </c>
      <c r="AE147">
        <v>125.85</v>
      </c>
      <c r="AF147">
        <v>0</v>
      </c>
      <c r="AG147">
        <v>0</v>
      </c>
      <c r="AH147">
        <v>0</v>
      </c>
      <c r="AI147">
        <v>1</v>
      </c>
      <c r="AJ147">
        <v>1</v>
      </c>
      <c r="AK147">
        <v>1</v>
      </c>
      <c r="AL147">
        <v>1</v>
      </c>
      <c r="AM147">
        <v>-2</v>
      </c>
      <c r="AN147">
        <v>0</v>
      </c>
      <c r="AO147">
        <v>1</v>
      </c>
      <c r="AP147">
        <v>0</v>
      </c>
      <c r="AQ147">
        <v>0</v>
      </c>
      <c r="AR147">
        <v>0</v>
      </c>
      <c r="AS147" t="s">
        <v>3</v>
      </c>
      <c r="AT147">
        <v>1.6000000000000001E-3</v>
      </c>
      <c r="AU147" t="s">
        <v>3</v>
      </c>
      <c r="AV147">
        <v>0</v>
      </c>
      <c r="AW147">
        <v>2</v>
      </c>
      <c r="AX147">
        <v>64974394</v>
      </c>
      <c r="AY147">
        <v>1</v>
      </c>
      <c r="AZ147">
        <v>0</v>
      </c>
      <c r="BA147">
        <v>147</v>
      </c>
      <c r="BB147">
        <v>0</v>
      </c>
      <c r="BC147">
        <v>0</v>
      </c>
      <c r="BD147">
        <v>0</v>
      </c>
      <c r="BE147">
        <v>0</v>
      </c>
      <c r="BF147">
        <v>0</v>
      </c>
      <c r="BG147">
        <v>0</v>
      </c>
      <c r="BH147">
        <v>0</v>
      </c>
      <c r="BI147">
        <v>0</v>
      </c>
      <c r="BJ147">
        <v>0</v>
      </c>
      <c r="BK147">
        <v>0</v>
      </c>
      <c r="BL147">
        <v>0</v>
      </c>
      <c r="BM147">
        <v>0</v>
      </c>
      <c r="BN147">
        <v>0</v>
      </c>
      <c r="BO147">
        <v>0</v>
      </c>
      <c r="BP147">
        <v>0</v>
      </c>
      <c r="BQ147">
        <v>0</v>
      </c>
      <c r="BR147">
        <v>0</v>
      </c>
      <c r="BS147">
        <v>0</v>
      </c>
      <c r="BT147">
        <v>0</v>
      </c>
      <c r="BU147">
        <v>0</v>
      </c>
      <c r="BV147">
        <v>0</v>
      </c>
      <c r="BW147">
        <v>0</v>
      </c>
      <c r="CV147">
        <v>0</v>
      </c>
      <c r="CW147">
        <v>0</v>
      </c>
      <c r="CX147">
        <f>ROUND(Y147*Source!I109,7)</f>
        <v>1.9199999999999998E-2</v>
      </c>
      <c r="CY147">
        <f t="shared" si="64"/>
        <v>125.85</v>
      </c>
      <c r="CZ147">
        <f t="shared" si="65"/>
        <v>125.85</v>
      </c>
      <c r="DA147">
        <f t="shared" si="66"/>
        <v>1</v>
      </c>
      <c r="DB147">
        <f t="shared" si="56"/>
        <v>0.2</v>
      </c>
      <c r="DC147">
        <f t="shared" si="57"/>
        <v>0</v>
      </c>
      <c r="DD147" t="s">
        <v>3</v>
      </c>
      <c r="DE147" t="s">
        <v>3</v>
      </c>
      <c r="DF147">
        <f t="shared" si="60"/>
        <v>2.42</v>
      </c>
      <c r="DG147">
        <f t="shared" si="61"/>
        <v>0</v>
      </c>
      <c r="DH147">
        <f t="shared" si="62"/>
        <v>0</v>
      </c>
      <c r="DI147">
        <f t="shared" si="63"/>
        <v>0</v>
      </c>
      <c r="DJ147">
        <f t="shared" si="67"/>
        <v>2.42</v>
      </c>
      <c r="DK147">
        <v>0</v>
      </c>
      <c r="DL147" t="s">
        <v>3</v>
      </c>
      <c r="DM147">
        <v>0</v>
      </c>
      <c r="DN147" t="s">
        <v>3</v>
      </c>
      <c r="DO147">
        <v>0</v>
      </c>
    </row>
    <row r="148" spans="1:119" x14ac:dyDescent="0.2">
      <c r="A148">
        <f>ROW(Source!A109)</f>
        <v>109</v>
      </c>
      <c r="B148">
        <v>64973733</v>
      </c>
      <c r="C148">
        <v>64974371</v>
      </c>
      <c r="D148">
        <v>29158031</v>
      </c>
      <c r="E148">
        <v>1</v>
      </c>
      <c r="F148">
        <v>1</v>
      </c>
      <c r="G148">
        <v>1</v>
      </c>
      <c r="H148">
        <v>3</v>
      </c>
      <c r="I148" t="s">
        <v>486</v>
      </c>
      <c r="J148" t="s">
        <v>487</v>
      </c>
      <c r="K148" t="s">
        <v>488</v>
      </c>
      <c r="L148">
        <v>1346</v>
      </c>
      <c r="N148">
        <v>1009</v>
      </c>
      <c r="O148" t="s">
        <v>403</v>
      </c>
      <c r="P148" t="s">
        <v>403</v>
      </c>
      <c r="Q148">
        <v>1</v>
      </c>
      <c r="W148">
        <v>0</v>
      </c>
      <c r="X148">
        <v>-1148291020</v>
      </c>
      <c r="Y148">
        <f t="shared" ref="Y148:Y179" si="68">AT148</f>
        <v>1.6000000000000001E-3</v>
      </c>
      <c r="AA148">
        <v>121.38</v>
      </c>
      <c r="AB148">
        <v>0</v>
      </c>
      <c r="AC148">
        <v>0</v>
      </c>
      <c r="AD148">
        <v>0</v>
      </c>
      <c r="AE148">
        <v>121.38</v>
      </c>
      <c r="AF148">
        <v>0</v>
      </c>
      <c r="AG148">
        <v>0</v>
      </c>
      <c r="AH148">
        <v>0</v>
      </c>
      <c r="AI148">
        <v>1</v>
      </c>
      <c r="AJ148">
        <v>1</v>
      </c>
      <c r="AK148">
        <v>1</v>
      </c>
      <c r="AL148">
        <v>1</v>
      </c>
      <c r="AM148">
        <v>-2</v>
      </c>
      <c r="AN148">
        <v>0</v>
      </c>
      <c r="AO148">
        <v>1</v>
      </c>
      <c r="AP148">
        <v>0</v>
      </c>
      <c r="AQ148">
        <v>0</v>
      </c>
      <c r="AR148">
        <v>0</v>
      </c>
      <c r="AS148" t="s">
        <v>3</v>
      </c>
      <c r="AT148">
        <v>1.6000000000000001E-3</v>
      </c>
      <c r="AU148" t="s">
        <v>3</v>
      </c>
      <c r="AV148">
        <v>0</v>
      </c>
      <c r="AW148">
        <v>2</v>
      </c>
      <c r="AX148">
        <v>64974395</v>
      </c>
      <c r="AY148">
        <v>1</v>
      </c>
      <c r="AZ148">
        <v>0</v>
      </c>
      <c r="BA148">
        <v>148</v>
      </c>
      <c r="BB148">
        <v>0</v>
      </c>
      <c r="BC148">
        <v>0</v>
      </c>
      <c r="BD148">
        <v>0</v>
      </c>
      <c r="BE148">
        <v>0</v>
      </c>
      <c r="BF148">
        <v>0</v>
      </c>
      <c r="BG148">
        <v>0</v>
      </c>
      <c r="BH148">
        <v>0</v>
      </c>
      <c r="BI148">
        <v>0</v>
      </c>
      <c r="BJ148">
        <v>0</v>
      </c>
      <c r="BK148">
        <v>0</v>
      </c>
      <c r="BL148">
        <v>0</v>
      </c>
      <c r="BM148">
        <v>0</v>
      </c>
      <c r="BN148">
        <v>0</v>
      </c>
      <c r="BO148">
        <v>0</v>
      </c>
      <c r="BP148">
        <v>0</v>
      </c>
      <c r="BQ148">
        <v>0</v>
      </c>
      <c r="BR148">
        <v>0</v>
      </c>
      <c r="BS148">
        <v>0</v>
      </c>
      <c r="BT148">
        <v>0</v>
      </c>
      <c r="BU148">
        <v>0</v>
      </c>
      <c r="BV148">
        <v>0</v>
      </c>
      <c r="BW148">
        <v>0</v>
      </c>
      <c r="CV148">
        <v>0</v>
      </c>
      <c r="CW148">
        <v>0</v>
      </c>
      <c r="CX148">
        <f>ROUND(Y148*Source!I109,7)</f>
        <v>1.9199999999999998E-2</v>
      </c>
      <c r="CY148">
        <f t="shared" si="64"/>
        <v>121.38</v>
      </c>
      <c r="CZ148">
        <f t="shared" si="65"/>
        <v>121.38</v>
      </c>
      <c r="DA148">
        <f t="shared" si="66"/>
        <v>1</v>
      </c>
      <c r="DB148">
        <f t="shared" ref="DB148:DB179" si="69">ROUND(ROUND(AT148*CZ148,2),2)</f>
        <v>0.19</v>
      </c>
      <c r="DC148">
        <f t="shared" ref="DC148:DC179" si="70">ROUND(ROUND(AT148*AG148,2),2)</f>
        <v>0</v>
      </c>
      <c r="DD148" t="s">
        <v>3</v>
      </c>
      <c r="DE148" t="s">
        <v>3</v>
      </c>
      <c r="DF148">
        <f t="shared" si="60"/>
        <v>2.33</v>
      </c>
      <c r="DG148">
        <f t="shared" si="61"/>
        <v>0</v>
      </c>
      <c r="DH148">
        <f t="shared" si="62"/>
        <v>0</v>
      </c>
      <c r="DI148">
        <f t="shared" si="63"/>
        <v>0</v>
      </c>
      <c r="DJ148">
        <f t="shared" si="67"/>
        <v>2.33</v>
      </c>
      <c r="DK148">
        <v>0</v>
      </c>
      <c r="DL148" t="s">
        <v>3</v>
      </c>
      <c r="DM148">
        <v>0</v>
      </c>
      <c r="DN148" t="s">
        <v>3</v>
      </c>
      <c r="DO148">
        <v>0</v>
      </c>
    </row>
    <row r="149" spans="1:119" x14ac:dyDescent="0.2">
      <c r="A149">
        <f>ROW(Source!A109)</f>
        <v>109</v>
      </c>
      <c r="B149">
        <v>64973733</v>
      </c>
      <c r="C149">
        <v>64974371</v>
      </c>
      <c r="D149">
        <v>29159022</v>
      </c>
      <c r="E149">
        <v>1</v>
      </c>
      <c r="F149">
        <v>1</v>
      </c>
      <c r="G149">
        <v>1</v>
      </c>
      <c r="H149">
        <v>3</v>
      </c>
      <c r="I149" t="s">
        <v>489</v>
      </c>
      <c r="J149" t="s">
        <v>490</v>
      </c>
      <c r="K149" t="s">
        <v>491</v>
      </c>
      <c r="L149">
        <v>1346</v>
      </c>
      <c r="N149">
        <v>1009</v>
      </c>
      <c r="O149" t="s">
        <v>403</v>
      </c>
      <c r="P149" t="s">
        <v>403</v>
      </c>
      <c r="Q149">
        <v>1</v>
      </c>
      <c r="W149">
        <v>0</v>
      </c>
      <c r="X149">
        <v>58066545</v>
      </c>
      <c r="Y149">
        <f t="shared" si="68"/>
        <v>4.4999999999999997E-3</v>
      </c>
      <c r="AA149">
        <v>35.799999999999997</v>
      </c>
      <c r="AB149">
        <v>0</v>
      </c>
      <c r="AC149">
        <v>0</v>
      </c>
      <c r="AD149">
        <v>0</v>
      </c>
      <c r="AE149">
        <v>35.799999999999997</v>
      </c>
      <c r="AF149">
        <v>0</v>
      </c>
      <c r="AG149">
        <v>0</v>
      </c>
      <c r="AH149">
        <v>0</v>
      </c>
      <c r="AI149">
        <v>1</v>
      </c>
      <c r="AJ149">
        <v>1</v>
      </c>
      <c r="AK149">
        <v>1</v>
      </c>
      <c r="AL149">
        <v>1</v>
      </c>
      <c r="AM149">
        <v>-2</v>
      </c>
      <c r="AN149">
        <v>0</v>
      </c>
      <c r="AO149">
        <v>1</v>
      </c>
      <c r="AP149">
        <v>0</v>
      </c>
      <c r="AQ149">
        <v>0</v>
      </c>
      <c r="AR149">
        <v>0</v>
      </c>
      <c r="AS149" t="s">
        <v>3</v>
      </c>
      <c r="AT149">
        <v>4.4999999999999997E-3</v>
      </c>
      <c r="AU149" t="s">
        <v>3</v>
      </c>
      <c r="AV149">
        <v>0</v>
      </c>
      <c r="AW149">
        <v>2</v>
      </c>
      <c r="AX149">
        <v>64974396</v>
      </c>
      <c r="AY149">
        <v>1</v>
      </c>
      <c r="AZ149">
        <v>0</v>
      </c>
      <c r="BA149">
        <v>149</v>
      </c>
      <c r="BB149">
        <v>0</v>
      </c>
      <c r="BC149">
        <v>0</v>
      </c>
      <c r="BD149">
        <v>0</v>
      </c>
      <c r="BE149">
        <v>0</v>
      </c>
      <c r="BF149">
        <v>0</v>
      </c>
      <c r="BG149">
        <v>0</v>
      </c>
      <c r="BH149">
        <v>0</v>
      </c>
      <c r="BI149">
        <v>0</v>
      </c>
      <c r="BJ149">
        <v>0</v>
      </c>
      <c r="BK149">
        <v>0</v>
      </c>
      <c r="BL149">
        <v>0</v>
      </c>
      <c r="BM149">
        <v>0</v>
      </c>
      <c r="BN149">
        <v>0</v>
      </c>
      <c r="BO149">
        <v>0</v>
      </c>
      <c r="BP149">
        <v>0</v>
      </c>
      <c r="BQ149">
        <v>0</v>
      </c>
      <c r="BR149">
        <v>0</v>
      </c>
      <c r="BS149">
        <v>0</v>
      </c>
      <c r="BT149">
        <v>0</v>
      </c>
      <c r="BU149">
        <v>0</v>
      </c>
      <c r="BV149">
        <v>0</v>
      </c>
      <c r="BW149">
        <v>0</v>
      </c>
      <c r="CV149">
        <v>0</v>
      </c>
      <c r="CW149">
        <v>0</v>
      </c>
      <c r="CX149">
        <f>ROUND(Y149*Source!I109,7)</f>
        <v>5.3999999999999999E-2</v>
      </c>
      <c r="CY149">
        <f t="shared" si="64"/>
        <v>35.799999999999997</v>
      </c>
      <c r="CZ149">
        <f t="shared" si="65"/>
        <v>35.799999999999997</v>
      </c>
      <c r="DA149">
        <f t="shared" si="66"/>
        <v>1</v>
      </c>
      <c r="DB149">
        <f t="shared" si="69"/>
        <v>0.16</v>
      </c>
      <c r="DC149">
        <f t="shared" si="70"/>
        <v>0</v>
      </c>
      <c r="DD149" t="s">
        <v>3</v>
      </c>
      <c r="DE149" t="s">
        <v>3</v>
      </c>
      <c r="DF149">
        <f t="shared" si="60"/>
        <v>1.93</v>
      </c>
      <c r="DG149">
        <f t="shared" si="61"/>
        <v>0</v>
      </c>
      <c r="DH149">
        <f t="shared" si="62"/>
        <v>0</v>
      </c>
      <c r="DI149">
        <f t="shared" si="63"/>
        <v>0</v>
      </c>
      <c r="DJ149">
        <f t="shared" si="67"/>
        <v>1.93</v>
      </c>
      <c r="DK149">
        <v>0</v>
      </c>
      <c r="DL149" t="s">
        <v>3</v>
      </c>
      <c r="DM149">
        <v>0</v>
      </c>
      <c r="DN149" t="s">
        <v>3</v>
      </c>
      <c r="DO149">
        <v>0</v>
      </c>
    </row>
    <row r="150" spans="1:119" x14ac:dyDescent="0.2">
      <c r="A150">
        <f>ROW(Source!A109)</f>
        <v>109</v>
      </c>
      <c r="B150">
        <v>64973733</v>
      </c>
      <c r="C150">
        <v>64974371</v>
      </c>
      <c r="D150">
        <v>29171808</v>
      </c>
      <c r="E150">
        <v>1</v>
      </c>
      <c r="F150">
        <v>1</v>
      </c>
      <c r="G150">
        <v>1</v>
      </c>
      <c r="H150">
        <v>3</v>
      </c>
      <c r="I150" t="s">
        <v>404</v>
      </c>
      <c r="J150" t="s">
        <v>405</v>
      </c>
      <c r="K150" t="s">
        <v>406</v>
      </c>
      <c r="L150">
        <v>1374</v>
      </c>
      <c r="N150">
        <v>1013</v>
      </c>
      <c r="O150" t="s">
        <v>407</v>
      </c>
      <c r="P150" t="s">
        <v>407</v>
      </c>
      <c r="Q150">
        <v>1</v>
      </c>
      <c r="W150">
        <v>0</v>
      </c>
      <c r="X150">
        <v>-915781824</v>
      </c>
      <c r="Y150">
        <f t="shared" si="68"/>
        <v>0.23</v>
      </c>
      <c r="AA150">
        <v>1</v>
      </c>
      <c r="AB150">
        <v>0</v>
      </c>
      <c r="AC150">
        <v>0</v>
      </c>
      <c r="AD150">
        <v>0</v>
      </c>
      <c r="AE150">
        <v>1</v>
      </c>
      <c r="AF150">
        <v>0</v>
      </c>
      <c r="AG150">
        <v>0</v>
      </c>
      <c r="AH150">
        <v>0</v>
      </c>
      <c r="AI150">
        <v>1</v>
      </c>
      <c r="AJ150">
        <v>1</v>
      </c>
      <c r="AK150">
        <v>1</v>
      </c>
      <c r="AL150">
        <v>1</v>
      </c>
      <c r="AM150">
        <v>-2</v>
      </c>
      <c r="AN150">
        <v>0</v>
      </c>
      <c r="AO150">
        <v>1</v>
      </c>
      <c r="AP150">
        <v>0</v>
      </c>
      <c r="AQ150">
        <v>0</v>
      </c>
      <c r="AR150">
        <v>0</v>
      </c>
      <c r="AS150" t="s">
        <v>3</v>
      </c>
      <c r="AT150">
        <v>0.23</v>
      </c>
      <c r="AU150" t="s">
        <v>3</v>
      </c>
      <c r="AV150">
        <v>0</v>
      </c>
      <c r="AW150">
        <v>2</v>
      </c>
      <c r="AX150">
        <v>64974397</v>
      </c>
      <c r="AY150">
        <v>1</v>
      </c>
      <c r="AZ150">
        <v>0</v>
      </c>
      <c r="BA150">
        <v>150</v>
      </c>
      <c r="BB150">
        <v>0</v>
      </c>
      <c r="BC150">
        <v>0</v>
      </c>
      <c r="BD150">
        <v>0</v>
      </c>
      <c r="BE150">
        <v>0</v>
      </c>
      <c r="BF150">
        <v>0</v>
      </c>
      <c r="BG150">
        <v>0</v>
      </c>
      <c r="BH150">
        <v>0</v>
      </c>
      <c r="BI150">
        <v>0</v>
      </c>
      <c r="BJ150">
        <v>0</v>
      </c>
      <c r="BK150">
        <v>0</v>
      </c>
      <c r="BL150">
        <v>0</v>
      </c>
      <c r="BM150">
        <v>0</v>
      </c>
      <c r="BN150">
        <v>0</v>
      </c>
      <c r="BO150">
        <v>0</v>
      </c>
      <c r="BP150">
        <v>0</v>
      </c>
      <c r="BQ150">
        <v>0</v>
      </c>
      <c r="BR150">
        <v>0</v>
      </c>
      <c r="BS150">
        <v>0</v>
      </c>
      <c r="BT150">
        <v>0</v>
      </c>
      <c r="BU150">
        <v>0</v>
      </c>
      <c r="BV150">
        <v>0</v>
      </c>
      <c r="BW150">
        <v>0</v>
      </c>
      <c r="CV150">
        <v>0</v>
      </c>
      <c r="CW150">
        <v>0</v>
      </c>
      <c r="CX150">
        <f>ROUND(Y150*Source!I109,7)</f>
        <v>2.76</v>
      </c>
      <c r="CY150">
        <f t="shared" si="64"/>
        <v>1</v>
      </c>
      <c r="CZ150">
        <f t="shared" si="65"/>
        <v>1</v>
      </c>
      <c r="DA150">
        <f t="shared" si="66"/>
        <v>1</v>
      </c>
      <c r="DB150">
        <f t="shared" si="69"/>
        <v>0.23</v>
      </c>
      <c r="DC150">
        <f t="shared" si="70"/>
        <v>0</v>
      </c>
      <c r="DD150" t="s">
        <v>3</v>
      </c>
      <c r="DE150" t="s">
        <v>3</v>
      </c>
      <c r="DF150">
        <f t="shared" si="60"/>
        <v>2.76</v>
      </c>
      <c r="DG150">
        <f t="shared" si="61"/>
        <v>0</v>
      </c>
      <c r="DH150">
        <f t="shared" si="62"/>
        <v>0</v>
      </c>
      <c r="DI150">
        <f t="shared" si="63"/>
        <v>0</v>
      </c>
      <c r="DJ150">
        <f t="shared" si="67"/>
        <v>2.76</v>
      </c>
      <c r="DK150">
        <v>0</v>
      </c>
      <c r="DL150" t="s">
        <v>3</v>
      </c>
      <c r="DM150">
        <v>0</v>
      </c>
      <c r="DN150" t="s">
        <v>3</v>
      </c>
      <c r="DO150">
        <v>0</v>
      </c>
    </row>
    <row r="151" spans="1:119" x14ac:dyDescent="0.2">
      <c r="A151">
        <f>ROW(Source!A110)</f>
        <v>110</v>
      </c>
      <c r="B151">
        <v>64973731</v>
      </c>
      <c r="C151">
        <v>64974371</v>
      </c>
      <c r="D151">
        <v>29372988</v>
      </c>
      <c r="E151">
        <v>1</v>
      </c>
      <c r="F151">
        <v>1</v>
      </c>
      <c r="G151">
        <v>1</v>
      </c>
      <c r="H151">
        <v>1</v>
      </c>
      <c r="I151" t="s">
        <v>460</v>
      </c>
      <c r="J151" t="s">
        <v>3</v>
      </c>
      <c r="K151" t="s">
        <v>461</v>
      </c>
      <c r="L151">
        <v>1369</v>
      </c>
      <c r="N151">
        <v>1013</v>
      </c>
      <c r="O151" t="s">
        <v>390</v>
      </c>
      <c r="P151" t="s">
        <v>390</v>
      </c>
      <c r="Q151">
        <v>1</v>
      </c>
      <c r="W151">
        <v>0</v>
      </c>
      <c r="X151">
        <v>-1569667371</v>
      </c>
      <c r="Y151">
        <f t="shared" si="68"/>
        <v>1.03</v>
      </c>
      <c r="AA151">
        <v>0</v>
      </c>
      <c r="AB151">
        <v>0</v>
      </c>
      <c r="AC151">
        <v>0</v>
      </c>
      <c r="AD151">
        <v>11.09</v>
      </c>
      <c r="AE151">
        <v>0</v>
      </c>
      <c r="AF151">
        <v>0</v>
      </c>
      <c r="AG151">
        <v>0</v>
      </c>
      <c r="AH151">
        <v>11.09</v>
      </c>
      <c r="AI151">
        <v>1</v>
      </c>
      <c r="AJ151">
        <v>1</v>
      </c>
      <c r="AK151">
        <v>1</v>
      </c>
      <c r="AL151">
        <v>1</v>
      </c>
      <c r="AM151">
        <v>5</v>
      </c>
      <c r="AN151">
        <v>0</v>
      </c>
      <c r="AO151">
        <v>1</v>
      </c>
      <c r="AP151">
        <v>0</v>
      </c>
      <c r="AQ151">
        <v>0</v>
      </c>
      <c r="AR151">
        <v>0</v>
      </c>
      <c r="AS151" t="s">
        <v>3</v>
      </c>
      <c r="AT151">
        <v>1.03</v>
      </c>
      <c r="AU151" t="s">
        <v>3</v>
      </c>
      <c r="AV151">
        <v>1</v>
      </c>
      <c r="AW151">
        <v>2</v>
      </c>
      <c r="AX151">
        <v>64974386</v>
      </c>
      <c r="AY151">
        <v>1</v>
      </c>
      <c r="AZ151">
        <v>0</v>
      </c>
      <c r="BA151">
        <v>151</v>
      </c>
      <c r="BB151">
        <v>0</v>
      </c>
      <c r="BC151">
        <v>0</v>
      </c>
      <c r="BD151">
        <v>0</v>
      </c>
      <c r="BE151">
        <v>0</v>
      </c>
      <c r="BF151">
        <v>0</v>
      </c>
      <c r="BG151">
        <v>0</v>
      </c>
      <c r="BH151">
        <v>0</v>
      </c>
      <c r="BI151">
        <v>0</v>
      </c>
      <c r="BJ151">
        <v>0</v>
      </c>
      <c r="BK151">
        <v>0</v>
      </c>
      <c r="BL151">
        <v>0</v>
      </c>
      <c r="BM151">
        <v>0</v>
      </c>
      <c r="BN151">
        <v>0</v>
      </c>
      <c r="BO151">
        <v>0</v>
      </c>
      <c r="BP151">
        <v>0</v>
      </c>
      <c r="BQ151">
        <v>0</v>
      </c>
      <c r="BR151">
        <v>0</v>
      </c>
      <c r="BS151">
        <v>0</v>
      </c>
      <c r="BT151">
        <v>0</v>
      </c>
      <c r="BU151">
        <v>0</v>
      </c>
      <c r="BV151">
        <v>0</v>
      </c>
      <c r="BW151">
        <v>0</v>
      </c>
      <c r="CU151">
        <f>ROUND(AT151*Source!I110*AH151*AL151,0)</f>
        <v>137</v>
      </c>
      <c r="CV151">
        <f>ROUND(Y151*Source!I110,7)</f>
        <v>12.36</v>
      </c>
      <c r="CW151">
        <v>0</v>
      </c>
      <c r="CX151">
        <f>ROUND(Y151*Source!I110,7)</f>
        <v>12.36</v>
      </c>
      <c r="CY151">
        <f>AD151</f>
        <v>11.09</v>
      </c>
      <c r="CZ151">
        <f>AH151</f>
        <v>11.09</v>
      </c>
      <c r="DA151">
        <f>AL151</f>
        <v>1</v>
      </c>
      <c r="DB151">
        <f t="shared" si="69"/>
        <v>11.42</v>
      </c>
      <c r="DC151">
        <f t="shared" si="70"/>
        <v>0</v>
      </c>
      <c r="DD151" t="s">
        <v>3</v>
      </c>
      <c r="DE151" t="s">
        <v>3</v>
      </c>
      <c r="DF151">
        <f>ROUND(ROUND(AE151,0)*CX151,0)</f>
        <v>0</v>
      </c>
      <c r="DG151">
        <f t="shared" ref="DG151:DG162" si="71">ROUND(ROUND(AF151,0)*CX151,0)</f>
        <v>0</v>
      </c>
      <c r="DH151">
        <f t="shared" ref="DH151:DH162" si="72">ROUND(ROUND(AG151,0)*CX151,0)</f>
        <v>0</v>
      </c>
      <c r="DI151">
        <f t="shared" ref="DI151:DI162" si="73">ROUND(ROUND(AH151,0)*CX151,0)</f>
        <v>136</v>
      </c>
      <c r="DJ151">
        <f>DI151</f>
        <v>136</v>
      </c>
      <c r="DK151">
        <v>0</v>
      </c>
      <c r="DL151" t="s">
        <v>3</v>
      </c>
      <c r="DM151">
        <v>0</v>
      </c>
      <c r="DN151" t="s">
        <v>3</v>
      </c>
      <c r="DO151">
        <v>0</v>
      </c>
    </row>
    <row r="152" spans="1:119" x14ac:dyDescent="0.2">
      <c r="A152">
        <f>ROW(Source!A110)</f>
        <v>110</v>
      </c>
      <c r="B152">
        <v>64973731</v>
      </c>
      <c r="C152">
        <v>64974371</v>
      </c>
      <c r="D152">
        <v>29110543</v>
      </c>
      <c r="E152">
        <v>1</v>
      </c>
      <c r="F152">
        <v>1</v>
      </c>
      <c r="G152">
        <v>1</v>
      </c>
      <c r="H152">
        <v>3</v>
      </c>
      <c r="I152" t="s">
        <v>462</v>
      </c>
      <c r="J152" t="s">
        <v>463</v>
      </c>
      <c r="K152" t="s">
        <v>464</v>
      </c>
      <c r="L152">
        <v>1348</v>
      </c>
      <c r="N152">
        <v>1009</v>
      </c>
      <c r="O152" t="s">
        <v>429</v>
      </c>
      <c r="P152" t="s">
        <v>429</v>
      </c>
      <c r="Q152">
        <v>1000</v>
      </c>
      <c r="W152">
        <v>0</v>
      </c>
      <c r="X152">
        <v>-362062678</v>
      </c>
      <c r="Y152">
        <f t="shared" si="68"/>
        <v>1.0000000000000001E-5</v>
      </c>
      <c r="AA152">
        <v>274752.18</v>
      </c>
      <c r="AB152">
        <v>0</v>
      </c>
      <c r="AC152">
        <v>0</v>
      </c>
      <c r="AD152">
        <v>0</v>
      </c>
      <c r="AE152">
        <v>27921.97</v>
      </c>
      <c r="AF152">
        <v>0</v>
      </c>
      <c r="AG152">
        <v>0</v>
      </c>
      <c r="AH152">
        <v>0</v>
      </c>
      <c r="AI152">
        <v>9.84</v>
      </c>
      <c r="AJ152">
        <v>1</v>
      </c>
      <c r="AK152">
        <v>1</v>
      </c>
      <c r="AL152">
        <v>1</v>
      </c>
      <c r="AM152">
        <v>2</v>
      </c>
      <c r="AN152">
        <v>0</v>
      </c>
      <c r="AO152">
        <v>1</v>
      </c>
      <c r="AP152">
        <v>0</v>
      </c>
      <c r="AQ152">
        <v>0</v>
      </c>
      <c r="AR152">
        <v>0</v>
      </c>
      <c r="AS152" t="s">
        <v>3</v>
      </c>
      <c r="AT152">
        <v>1.0000000000000001E-5</v>
      </c>
      <c r="AU152" t="s">
        <v>3</v>
      </c>
      <c r="AV152">
        <v>0</v>
      </c>
      <c r="AW152">
        <v>2</v>
      </c>
      <c r="AX152">
        <v>64974387</v>
      </c>
      <c r="AY152">
        <v>1</v>
      </c>
      <c r="AZ152">
        <v>0</v>
      </c>
      <c r="BA152">
        <v>152</v>
      </c>
      <c r="BB152">
        <v>0</v>
      </c>
      <c r="BC152">
        <v>0</v>
      </c>
      <c r="BD152">
        <v>0</v>
      </c>
      <c r="BE152">
        <v>0</v>
      </c>
      <c r="BF152">
        <v>0</v>
      </c>
      <c r="BG152">
        <v>0</v>
      </c>
      <c r="BH152">
        <v>0</v>
      </c>
      <c r="BI152">
        <v>0</v>
      </c>
      <c r="BJ152">
        <v>0</v>
      </c>
      <c r="BK152">
        <v>0</v>
      </c>
      <c r="BL152">
        <v>0</v>
      </c>
      <c r="BM152">
        <v>0</v>
      </c>
      <c r="BN152">
        <v>0</v>
      </c>
      <c r="BO152">
        <v>0</v>
      </c>
      <c r="BP152">
        <v>0</v>
      </c>
      <c r="BQ152">
        <v>0</v>
      </c>
      <c r="BR152">
        <v>0</v>
      </c>
      <c r="BS152">
        <v>0</v>
      </c>
      <c r="BT152">
        <v>0</v>
      </c>
      <c r="BU152">
        <v>0</v>
      </c>
      <c r="BV152">
        <v>0</v>
      </c>
      <c r="BW152">
        <v>0</v>
      </c>
      <c r="CV152">
        <v>0</v>
      </c>
      <c r="CW152">
        <v>0</v>
      </c>
      <c r="CX152">
        <f>ROUND(Y152*Source!I110,7)</f>
        <v>1.2E-4</v>
      </c>
      <c r="CY152">
        <f t="shared" ref="CY152:CY162" si="74">AA152</f>
        <v>274752.18</v>
      </c>
      <c r="CZ152">
        <f t="shared" ref="CZ152:CZ162" si="75">AE152</f>
        <v>27921.97</v>
      </c>
      <c r="DA152">
        <f t="shared" ref="DA152:DA162" si="76">AI152</f>
        <v>9.84</v>
      </c>
      <c r="DB152">
        <f t="shared" si="69"/>
        <v>0.28000000000000003</v>
      </c>
      <c r="DC152">
        <f t="shared" si="70"/>
        <v>0</v>
      </c>
      <c r="DD152" t="s">
        <v>3</v>
      </c>
      <c r="DE152" t="s">
        <v>3</v>
      </c>
      <c r="DF152">
        <f t="shared" ref="DF152:DF162" si="77">ROUND(ROUND(AE152*AI152,0)*CX152,0)</f>
        <v>33</v>
      </c>
      <c r="DG152">
        <f t="shared" si="71"/>
        <v>0</v>
      </c>
      <c r="DH152">
        <f t="shared" si="72"/>
        <v>0</v>
      </c>
      <c r="DI152">
        <f t="shared" si="73"/>
        <v>0</v>
      </c>
      <c r="DJ152">
        <f t="shared" ref="DJ152:DJ162" si="78">DF152</f>
        <v>33</v>
      </c>
      <c r="DK152">
        <v>0</v>
      </c>
      <c r="DL152" t="s">
        <v>3</v>
      </c>
      <c r="DM152">
        <v>0</v>
      </c>
      <c r="DN152" t="s">
        <v>3</v>
      </c>
      <c r="DO152">
        <v>0</v>
      </c>
    </row>
    <row r="153" spans="1:119" x14ac:dyDescent="0.2">
      <c r="A153">
        <f>ROW(Source!A110)</f>
        <v>110</v>
      </c>
      <c r="B153">
        <v>64973731</v>
      </c>
      <c r="C153">
        <v>64974371</v>
      </c>
      <c r="D153">
        <v>29110445</v>
      </c>
      <c r="E153">
        <v>1</v>
      </c>
      <c r="F153">
        <v>1</v>
      </c>
      <c r="G153">
        <v>1</v>
      </c>
      <c r="H153">
        <v>3</v>
      </c>
      <c r="I153" t="s">
        <v>465</v>
      </c>
      <c r="J153" t="s">
        <v>466</v>
      </c>
      <c r="K153" t="s">
        <v>467</v>
      </c>
      <c r="L153">
        <v>1346</v>
      </c>
      <c r="N153">
        <v>1009</v>
      </c>
      <c r="O153" t="s">
        <v>403</v>
      </c>
      <c r="P153" t="s">
        <v>403</v>
      </c>
      <c r="Q153">
        <v>1</v>
      </c>
      <c r="W153">
        <v>0</v>
      </c>
      <c r="X153">
        <v>1153494789</v>
      </c>
      <c r="Y153">
        <f t="shared" si="68"/>
        <v>1E-3</v>
      </c>
      <c r="AA153">
        <v>7014.05</v>
      </c>
      <c r="AB153">
        <v>0</v>
      </c>
      <c r="AC153">
        <v>0</v>
      </c>
      <c r="AD153">
        <v>0</v>
      </c>
      <c r="AE153">
        <v>68.88</v>
      </c>
      <c r="AF153">
        <v>0</v>
      </c>
      <c r="AG153">
        <v>0</v>
      </c>
      <c r="AH153">
        <v>0</v>
      </c>
      <c r="AI153">
        <v>101.83</v>
      </c>
      <c r="AJ153">
        <v>1</v>
      </c>
      <c r="AK153">
        <v>1</v>
      </c>
      <c r="AL153">
        <v>1</v>
      </c>
      <c r="AM153">
        <v>2</v>
      </c>
      <c r="AN153">
        <v>0</v>
      </c>
      <c r="AO153">
        <v>1</v>
      </c>
      <c r="AP153">
        <v>0</v>
      </c>
      <c r="AQ153">
        <v>0</v>
      </c>
      <c r="AR153">
        <v>0</v>
      </c>
      <c r="AS153" t="s">
        <v>3</v>
      </c>
      <c r="AT153">
        <v>1E-3</v>
      </c>
      <c r="AU153" t="s">
        <v>3</v>
      </c>
      <c r="AV153">
        <v>0</v>
      </c>
      <c r="AW153">
        <v>2</v>
      </c>
      <c r="AX153">
        <v>64974388</v>
      </c>
      <c r="AY153">
        <v>1</v>
      </c>
      <c r="AZ153">
        <v>0</v>
      </c>
      <c r="BA153">
        <v>153</v>
      </c>
      <c r="BB153">
        <v>0</v>
      </c>
      <c r="BC153">
        <v>0</v>
      </c>
      <c r="BD153">
        <v>0</v>
      </c>
      <c r="BE153">
        <v>0</v>
      </c>
      <c r="BF153">
        <v>0</v>
      </c>
      <c r="BG153">
        <v>0</v>
      </c>
      <c r="BH153">
        <v>0</v>
      </c>
      <c r="BI153">
        <v>0</v>
      </c>
      <c r="BJ153">
        <v>0</v>
      </c>
      <c r="BK153">
        <v>0</v>
      </c>
      <c r="BL153">
        <v>0</v>
      </c>
      <c r="BM153">
        <v>0</v>
      </c>
      <c r="BN153">
        <v>0</v>
      </c>
      <c r="BO153">
        <v>0</v>
      </c>
      <c r="BP153">
        <v>0</v>
      </c>
      <c r="BQ153">
        <v>0</v>
      </c>
      <c r="BR153">
        <v>0</v>
      </c>
      <c r="BS153">
        <v>0</v>
      </c>
      <c r="BT153">
        <v>0</v>
      </c>
      <c r="BU153">
        <v>0</v>
      </c>
      <c r="BV153">
        <v>0</v>
      </c>
      <c r="BW153">
        <v>0</v>
      </c>
      <c r="CV153">
        <v>0</v>
      </c>
      <c r="CW153">
        <v>0</v>
      </c>
      <c r="CX153">
        <f>ROUND(Y153*Source!I110,7)</f>
        <v>1.2E-2</v>
      </c>
      <c r="CY153">
        <f t="shared" si="74"/>
        <v>7014.05</v>
      </c>
      <c r="CZ153">
        <f t="shared" si="75"/>
        <v>68.88</v>
      </c>
      <c r="DA153">
        <f t="shared" si="76"/>
        <v>101.83</v>
      </c>
      <c r="DB153">
        <f t="shared" si="69"/>
        <v>7.0000000000000007E-2</v>
      </c>
      <c r="DC153">
        <f t="shared" si="70"/>
        <v>0</v>
      </c>
      <c r="DD153" t="s">
        <v>3</v>
      </c>
      <c r="DE153" t="s">
        <v>3</v>
      </c>
      <c r="DF153">
        <f t="shared" si="77"/>
        <v>84</v>
      </c>
      <c r="DG153">
        <f t="shared" si="71"/>
        <v>0</v>
      </c>
      <c r="DH153">
        <f t="shared" si="72"/>
        <v>0</v>
      </c>
      <c r="DI153">
        <f t="shared" si="73"/>
        <v>0</v>
      </c>
      <c r="DJ153">
        <f t="shared" si="78"/>
        <v>84</v>
      </c>
      <c r="DK153">
        <v>0</v>
      </c>
      <c r="DL153" t="s">
        <v>3</v>
      </c>
      <c r="DM153">
        <v>0</v>
      </c>
      <c r="DN153" t="s">
        <v>3</v>
      </c>
      <c r="DO153">
        <v>0</v>
      </c>
    </row>
    <row r="154" spans="1:119" x14ac:dyDescent="0.2">
      <c r="A154">
        <f>ROW(Source!A110)</f>
        <v>110</v>
      </c>
      <c r="B154">
        <v>64973731</v>
      </c>
      <c r="C154">
        <v>64974371</v>
      </c>
      <c r="D154">
        <v>29107960</v>
      </c>
      <c r="E154">
        <v>1</v>
      </c>
      <c r="F154">
        <v>1</v>
      </c>
      <c r="G154">
        <v>1</v>
      </c>
      <c r="H154">
        <v>3</v>
      </c>
      <c r="I154" t="s">
        <v>468</v>
      </c>
      <c r="J154" t="s">
        <v>469</v>
      </c>
      <c r="K154" t="s">
        <v>470</v>
      </c>
      <c r="L154">
        <v>1346</v>
      </c>
      <c r="N154">
        <v>1009</v>
      </c>
      <c r="O154" t="s">
        <v>403</v>
      </c>
      <c r="P154" t="s">
        <v>403</v>
      </c>
      <c r="Q154">
        <v>1</v>
      </c>
      <c r="W154">
        <v>0</v>
      </c>
      <c r="X154">
        <v>-2134390770</v>
      </c>
      <c r="Y154">
        <f t="shared" si="68"/>
        <v>1E-4</v>
      </c>
      <c r="AA154">
        <v>1031.24</v>
      </c>
      <c r="AB154">
        <v>0</v>
      </c>
      <c r="AC154">
        <v>0</v>
      </c>
      <c r="AD154">
        <v>0</v>
      </c>
      <c r="AE154">
        <v>100.12</v>
      </c>
      <c r="AF154">
        <v>0</v>
      </c>
      <c r="AG154">
        <v>0</v>
      </c>
      <c r="AH154">
        <v>0</v>
      </c>
      <c r="AI154">
        <v>10.3</v>
      </c>
      <c r="AJ154">
        <v>1</v>
      </c>
      <c r="AK154">
        <v>1</v>
      </c>
      <c r="AL154">
        <v>1</v>
      </c>
      <c r="AM154">
        <v>2</v>
      </c>
      <c r="AN154">
        <v>0</v>
      </c>
      <c r="AO154">
        <v>1</v>
      </c>
      <c r="AP154">
        <v>0</v>
      </c>
      <c r="AQ154">
        <v>0</v>
      </c>
      <c r="AR154">
        <v>0</v>
      </c>
      <c r="AS154" t="s">
        <v>3</v>
      </c>
      <c r="AT154">
        <v>1E-4</v>
      </c>
      <c r="AU154" t="s">
        <v>3</v>
      </c>
      <c r="AV154">
        <v>0</v>
      </c>
      <c r="AW154">
        <v>2</v>
      </c>
      <c r="AX154">
        <v>64974389</v>
      </c>
      <c r="AY154">
        <v>1</v>
      </c>
      <c r="AZ154">
        <v>0</v>
      </c>
      <c r="BA154">
        <v>154</v>
      </c>
      <c r="BB154">
        <v>0</v>
      </c>
      <c r="BC154">
        <v>0</v>
      </c>
      <c r="BD154">
        <v>0</v>
      </c>
      <c r="BE154">
        <v>0</v>
      </c>
      <c r="BF154">
        <v>0</v>
      </c>
      <c r="BG154">
        <v>0</v>
      </c>
      <c r="BH154">
        <v>0</v>
      </c>
      <c r="BI154">
        <v>0</v>
      </c>
      <c r="BJ154">
        <v>0</v>
      </c>
      <c r="BK154">
        <v>0</v>
      </c>
      <c r="BL154">
        <v>0</v>
      </c>
      <c r="BM154">
        <v>0</v>
      </c>
      <c r="BN154">
        <v>0</v>
      </c>
      <c r="BO154">
        <v>0</v>
      </c>
      <c r="BP154">
        <v>0</v>
      </c>
      <c r="BQ154">
        <v>0</v>
      </c>
      <c r="BR154">
        <v>0</v>
      </c>
      <c r="BS154">
        <v>0</v>
      </c>
      <c r="BT154">
        <v>0</v>
      </c>
      <c r="BU154">
        <v>0</v>
      </c>
      <c r="BV154">
        <v>0</v>
      </c>
      <c r="BW154">
        <v>0</v>
      </c>
      <c r="CV154">
        <v>0</v>
      </c>
      <c r="CW154">
        <v>0</v>
      </c>
      <c r="CX154">
        <f>ROUND(Y154*Source!I110,7)</f>
        <v>1.1999999999999999E-3</v>
      </c>
      <c r="CY154">
        <f t="shared" si="74"/>
        <v>1031.24</v>
      </c>
      <c r="CZ154">
        <f t="shared" si="75"/>
        <v>100.12</v>
      </c>
      <c r="DA154">
        <f t="shared" si="76"/>
        <v>10.3</v>
      </c>
      <c r="DB154">
        <f t="shared" si="69"/>
        <v>0.01</v>
      </c>
      <c r="DC154">
        <f t="shared" si="70"/>
        <v>0</v>
      </c>
      <c r="DD154" t="s">
        <v>3</v>
      </c>
      <c r="DE154" t="s">
        <v>3</v>
      </c>
      <c r="DF154">
        <f t="shared" si="77"/>
        <v>1</v>
      </c>
      <c r="DG154">
        <f t="shared" si="71"/>
        <v>0</v>
      </c>
      <c r="DH154">
        <f t="shared" si="72"/>
        <v>0</v>
      </c>
      <c r="DI154">
        <f t="shared" si="73"/>
        <v>0</v>
      </c>
      <c r="DJ154">
        <f t="shared" si="78"/>
        <v>1</v>
      </c>
      <c r="DK154">
        <v>0</v>
      </c>
      <c r="DL154" t="s">
        <v>3</v>
      </c>
      <c r="DM154">
        <v>0</v>
      </c>
      <c r="DN154" t="s">
        <v>3</v>
      </c>
      <c r="DO154">
        <v>0</v>
      </c>
    </row>
    <row r="155" spans="1:119" x14ac:dyDescent="0.2">
      <c r="A155">
        <f>ROW(Source!A110)</f>
        <v>110</v>
      </c>
      <c r="B155">
        <v>64973731</v>
      </c>
      <c r="C155">
        <v>64974371</v>
      </c>
      <c r="D155">
        <v>29110839</v>
      </c>
      <c r="E155">
        <v>1</v>
      </c>
      <c r="F155">
        <v>1</v>
      </c>
      <c r="G155">
        <v>1</v>
      </c>
      <c r="H155">
        <v>3</v>
      </c>
      <c r="I155" t="s">
        <v>471</v>
      </c>
      <c r="J155" t="s">
        <v>472</v>
      </c>
      <c r="K155" t="s">
        <v>473</v>
      </c>
      <c r="L155">
        <v>1346</v>
      </c>
      <c r="N155">
        <v>1009</v>
      </c>
      <c r="O155" t="s">
        <v>403</v>
      </c>
      <c r="P155" t="s">
        <v>403</v>
      </c>
      <c r="Q155">
        <v>1</v>
      </c>
      <c r="W155">
        <v>0</v>
      </c>
      <c r="X155">
        <v>-660104095</v>
      </c>
      <c r="Y155">
        <f t="shared" si="68"/>
        <v>5.9999999999999995E-4</v>
      </c>
      <c r="AA155">
        <v>107.45</v>
      </c>
      <c r="AB155">
        <v>0</v>
      </c>
      <c r="AC155">
        <v>0</v>
      </c>
      <c r="AD155">
        <v>0</v>
      </c>
      <c r="AE155">
        <v>21.32</v>
      </c>
      <c r="AF155">
        <v>0</v>
      </c>
      <c r="AG155">
        <v>0</v>
      </c>
      <c r="AH155">
        <v>0</v>
      </c>
      <c r="AI155">
        <v>5.04</v>
      </c>
      <c r="AJ155">
        <v>1</v>
      </c>
      <c r="AK155">
        <v>1</v>
      </c>
      <c r="AL155">
        <v>1</v>
      </c>
      <c r="AM155">
        <v>2</v>
      </c>
      <c r="AN155">
        <v>0</v>
      </c>
      <c r="AO155">
        <v>1</v>
      </c>
      <c r="AP155">
        <v>0</v>
      </c>
      <c r="AQ155">
        <v>0</v>
      </c>
      <c r="AR155">
        <v>0</v>
      </c>
      <c r="AS155" t="s">
        <v>3</v>
      </c>
      <c r="AT155">
        <v>5.9999999999999995E-4</v>
      </c>
      <c r="AU155" t="s">
        <v>3</v>
      </c>
      <c r="AV155">
        <v>0</v>
      </c>
      <c r="AW155">
        <v>2</v>
      </c>
      <c r="AX155">
        <v>64974390</v>
      </c>
      <c r="AY155">
        <v>1</v>
      </c>
      <c r="AZ155">
        <v>0</v>
      </c>
      <c r="BA155">
        <v>155</v>
      </c>
      <c r="BB155">
        <v>0</v>
      </c>
      <c r="BC155">
        <v>0</v>
      </c>
      <c r="BD155">
        <v>0</v>
      </c>
      <c r="BE155">
        <v>0</v>
      </c>
      <c r="BF155">
        <v>0</v>
      </c>
      <c r="BG155">
        <v>0</v>
      </c>
      <c r="BH155">
        <v>0</v>
      </c>
      <c r="BI155">
        <v>0</v>
      </c>
      <c r="BJ155">
        <v>0</v>
      </c>
      <c r="BK155">
        <v>0</v>
      </c>
      <c r="BL155">
        <v>0</v>
      </c>
      <c r="BM155">
        <v>0</v>
      </c>
      <c r="BN155">
        <v>0</v>
      </c>
      <c r="BO155">
        <v>0</v>
      </c>
      <c r="BP155">
        <v>0</v>
      </c>
      <c r="BQ155">
        <v>0</v>
      </c>
      <c r="BR155">
        <v>0</v>
      </c>
      <c r="BS155">
        <v>0</v>
      </c>
      <c r="BT155">
        <v>0</v>
      </c>
      <c r="BU155">
        <v>0</v>
      </c>
      <c r="BV155">
        <v>0</v>
      </c>
      <c r="BW155">
        <v>0</v>
      </c>
      <c r="CV155">
        <v>0</v>
      </c>
      <c r="CW155">
        <v>0</v>
      </c>
      <c r="CX155">
        <f>ROUND(Y155*Source!I110,7)</f>
        <v>7.1999999999999998E-3</v>
      </c>
      <c r="CY155">
        <f t="shared" si="74"/>
        <v>107.45</v>
      </c>
      <c r="CZ155">
        <f t="shared" si="75"/>
        <v>21.32</v>
      </c>
      <c r="DA155">
        <f t="shared" si="76"/>
        <v>5.04</v>
      </c>
      <c r="DB155">
        <f t="shared" si="69"/>
        <v>0.01</v>
      </c>
      <c r="DC155">
        <f t="shared" si="70"/>
        <v>0</v>
      </c>
      <c r="DD155" t="s">
        <v>3</v>
      </c>
      <c r="DE155" t="s">
        <v>3</v>
      </c>
      <c r="DF155">
        <f t="shared" si="77"/>
        <v>1</v>
      </c>
      <c r="DG155">
        <f t="shared" si="71"/>
        <v>0</v>
      </c>
      <c r="DH155">
        <f t="shared" si="72"/>
        <v>0</v>
      </c>
      <c r="DI155">
        <f t="shared" si="73"/>
        <v>0</v>
      </c>
      <c r="DJ155">
        <f t="shared" si="78"/>
        <v>1</v>
      </c>
      <c r="DK155">
        <v>0</v>
      </c>
      <c r="DL155" t="s">
        <v>3</v>
      </c>
      <c r="DM155">
        <v>0</v>
      </c>
      <c r="DN155" t="s">
        <v>3</v>
      </c>
      <c r="DO155">
        <v>0</v>
      </c>
    </row>
    <row r="156" spans="1:119" x14ac:dyDescent="0.2">
      <c r="A156">
        <f>ROW(Source!A110)</f>
        <v>110</v>
      </c>
      <c r="B156">
        <v>64973731</v>
      </c>
      <c r="C156">
        <v>64974371</v>
      </c>
      <c r="D156">
        <v>29113972</v>
      </c>
      <c r="E156">
        <v>1</v>
      </c>
      <c r="F156">
        <v>1</v>
      </c>
      <c r="G156">
        <v>1</v>
      </c>
      <c r="H156">
        <v>3</v>
      </c>
      <c r="I156" t="s">
        <v>474</v>
      </c>
      <c r="J156" t="s">
        <v>475</v>
      </c>
      <c r="K156" t="s">
        <v>476</v>
      </c>
      <c r="L156">
        <v>1346</v>
      </c>
      <c r="N156">
        <v>1009</v>
      </c>
      <c r="O156" t="s">
        <v>403</v>
      </c>
      <c r="P156" t="s">
        <v>403</v>
      </c>
      <c r="Q156">
        <v>1</v>
      </c>
      <c r="W156">
        <v>0</v>
      </c>
      <c r="X156">
        <v>-840402313</v>
      </c>
      <c r="Y156">
        <f t="shared" si="68"/>
        <v>1.2999999999999999E-3</v>
      </c>
      <c r="AA156">
        <v>437.06</v>
      </c>
      <c r="AB156">
        <v>0</v>
      </c>
      <c r="AC156">
        <v>0</v>
      </c>
      <c r="AD156">
        <v>0</v>
      </c>
      <c r="AE156">
        <v>138.75</v>
      </c>
      <c r="AF156">
        <v>0</v>
      </c>
      <c r="AG156">
        <v>0</v>
      </c>
      <c r="AH156">
        <v>0</v>
      </c>
      <c r="AI156">
        <v>3.15</v>
      </c>
      <c r="AJ156">
        <v>1</v>
      </c>
      <c r="AK156">
        <v>1</v>
      </c>
      <c r="AL156">
        <v>1</v>
      </c>
      <c r="AM156">
        <v>2</v>
      </c>
      <c r="AN156">
        <v>0</v>
      </c>
      <c r="AO156">
        <v>1</v>
      </c>
      <c r="AP156">
        <v>0</v>
      </c>
      <c r="AQ156">
        <v>0</v>
      </c>
      <c r="AR156">
        <v>0</v>
      </c>
      <c r="AS156" t="s">
        <v>3</v>
      </c>
      <c r="AT156">
        <v>1.2999999999999999E-3</v>
      </c>
      <c r="AU156" t="s">
        <v>3</v>
      </c>
      <c r="AV156">
        <v>0</v>
      </c>
      <c r="AW156">
        <v>2</v>
      </c>
      <c r="AX156">
        <v>64974391</v>
      </c>
      <c r="AY156">
        <v>1</v>
      </c>
      <c r="AZ156">
        <v>0</v>
      </c>
      <c r="BA156">
        <v>156</v>
      </c>
      <c r="BB156">
        <v>0</v>
      </c>
      <c r="BC156">
        <v>0</v>
      </c>
      <c r="BD156">
        <v>0</v>
      </c>
      <c r="BE156">
        <v>0</v>
      </c>
      <c r="BF156">
        <v>0</v>
      </c>
      <c r="BG156">
        <v>0</v>
      </c>
      <c r="BH156">
        <v>0</v>
      </c>
      <c r="BI156">
        <v>0</v>
      </c>
      <c r="BJ156">
        <v>0</v>
      </c>
      <c r="BK156">
        <v>0</v>
      </c>
      <c r="BL156">
        <v>0</v>
      </c>
      <c r="BM156">
        <v>0</v>
      </c>
      <c r="BN156">
        <v>0</v>
      </c>
      <c r="BO156">
        <v>0</v>
      </c>
      <c r="BP156">
        <v>0</v>
      </c>
      <c r="BQ156">
        <v>0</v>
      </c>
      <c r="BR156">
        <v>0</v>
      </c>
      <c r="BS156">
        <v>0</v>
      </c>
      <c r="BT156">
        <v>0</v>
      </c>
      <c r="BU156">
        <v>0</v>
      </c>
      <c r="BV156">
        <v>0</v>
      </c>
      <c r="BW156">
        <v>0</v>
      </c>
      <c r="CV156">
        <v>0</v>
      </c>
      <c r="CW156">
        <v>0</v>
      </c>
      <c r="CX156">
        <f>ROUND(Y156*Source!I110,7)</f>
        <v>1.5599999999999999E-2</v>
      </c>
      <c r="CY156">
        <f t="shared" si="74"/>
        <v>437.06</v>
      </c>
      <c r="CZ156">
        <f t="shared" si="75"/>
        <v>138.75</v>
      </c>
      <c r="DA156">
        <f t="shared" si="76"/>
        <v>3.15</v>
      </c>
      <c r="DB156">
        <f t="shared" si="69"/>
        <v>0.18</v>
      </c>
      <c r="DC156">
        <f t="shared" si="70"/>
        <v>0</v>
      </c>
      <c r="DD156" t="s">
        <v>3</v>
      </c>
      <c r="DE156" t="s">
        <v>3</v>
      </c>
      <c r="DF156">
        <f t="shared" si="77"/>
        <v>7</v>
      </c>
      <c r="DG156">
        <f t="shared" si="71"/>
        <v>0</v>
      </c>
      <c r="DH156">
        <f t="shared" si="72"/>
        <v>0</v>
      </c>
      <c r="DI156">
        <f t="shared" si="73"/>
        <v>0</v>
      </c>
      <c r="DJ156">
        <f t="shared" si="78"/>
        <v>7</v>
      </c>
      <c r="DK156">
        <v>0</v>
      </c>
      <c r="DL156" t="s">
        <v>3</v>
      </c>
      <c r="DM156">
        <v>0</v>
      </c>
      <c r="DN156" t="s">
        <v>3</v>
      </c>
      <c r="DO156">
        <v>0</v>
      </c>
    </row>
    <row r="157" spans="1:119" x14ac:dyDescent="0.2">
      <c r="A157">
        <f>ROW(Source!A110)</f>
        <v>110</v>
      </c>
      <c r="B157">
        <v>64973731</v>
      </c>
      <c r="C157">
        <v>64974371</v>
      </c>
      <c r="D157">
        <v>29121773</v>
      </c>
      <c r="E157">
        <v>1</v>
      </c>
      <c r="F157">
        <v>1</v>
      </c>
      <c r="G157">
        <v>1</v>
      </c>
      <c r="H157">
        <v>3</v>
      </c>
      <c r="I157" t="s">
        <v>477</v>
      </c>
      <c r="J157" t="s">
        <v>478</v>
      </c>
      <c r="K157" t="s">
        <v>479</v>
      </c>
      <c r="L157">
        <v>1355</v>
      </c>
      <c r="N157">
        <v>1010</v>
      </c>
      <c r="O157" t="s">
        <v>201</v>
      </c>
      <c r="P157" t="s">
        <v>201</v>
      </c>
      <c r="Q157">
        <v>100</v>
      </c>
      <c r="W157">
        <v>0</v>
      </c>
      <c r="X157">
        <v>2109979633</v>
      </c>
      <c r="Y157">
        <f t="shared" si="68"/>
        <v>0.01</v>
      </c>
      <c r="AA157">
        <v>98.58</v>
      </c>
      <c r="AB157">
        <v>0</v>
      </c>
      <c r="AC157">
        <v>0</v>
      </c>
      <c r="AD157">
        <v>0</v>
      </c>
      <c r="AE157">
        <v>32.11</v>
      </c>
      <c r="AF157">
        <v>0</v>
      </c>
      <c r="AG157">
        <v>0</v>
      </c>
      <c r="AH157">
        <v>0</v>
      </c>
      <c r="AI157">
        <v>3.07</v>
      </c>
      <c r="AJ157">
        <v>1</v>
      </c>
      <c r="AK157">
        <v>1</v>
      </c>
      <c r="AL157">
        <v>1</v>
      </c>
      <c r="AM157">
        <v>2</v>
      </c>
      <c r="AN157">
        <v>0</v>
      </c>
      <c r="AO157">
        <v>1</v>
      </c>
      <c r="AP157">
        <v>0</v>
      </c>
      <c r="AQ157">
        <v>0</v>
      </c>
      <c r="AR157">
        <v>0</v>
      </c>
      <c r="AS157" t="s">
        <v>3</v>
      </c>
      <c r="AT157">
        <v>0.01</v>
      </c>
      <c r="AU157" t="s">
        <v>3</v>
      </c>
      <c r="AV157">
        <v>0</v>
      </c>
      <c r="AW157">
        <v>2</v>
      </c>
      <c r="AX157">
        <v>64974392</v>
      </c>
      <c r="AY157">
        <v>1</v>
      </c>
      <c r="AZ157">
        <v>0</v>
      </c>
      <c r="BA157">
        <v>157</v>
      </c>
      <c r="BB157">
        <v>0</v>
      </c>
      <c r="BC157">
        <v>0</v>
      </c>
      <c r="BD157">
        <v>0</v>
      </c>
      <c r="BE157">
        <v>0</v>
      </c>
      <c r="BF157">
        <v>0</v>
      </c>
      <c r="BG157">
        <v>0</v>
      </c>
      <c r="BH157">
        <v>0</v>
      </c>
      <c r="BI157">
        <v>0</v>
      </c>
      <c r="BJ157">
        <v>0</v>
      </c>
      <c r="BK157">
        <v>0</v>
      </c>
      <c r="BL157">
        <v>0</v>
      </c>
      <c r="BM157">
        <v>0</v>
      </c>
      <c r="BN157">
        <v>0</v>
      </c>
      <c r="BO157">
        <v>0</v>
      </c>
      <c r="BP157">
        <v>0</v>
      </c>
      <c r="BQ157">
        <v>0</v>
      </c>
      <c r="BR157">
        <v>0</v>
      </c>
      <c r="BS157">
        <v>0</v>
      </c>
      <c r="BT157">
        <v>0</v>
      </c>
      <c r="BU157">
        <v>0</v>
      </c>
      <c r="BV157">
        <v>0</v>
      </c>
      <c r="BW157">
        <v>0</v>
      </c>
      <c r="CV157">
        <v>0</v>
      </c>
      <c r="CW157">
        <v>0</v>
      </c>
      <c r="CX157">
        <f>ROUND(Y157*Source!I110,7)</f>
        <v>0.12</v>
      </c>
      <c r="CY157">
        <f t="shared" si="74"/>
        <v>98.58</v>
      </c>
      <c r="CZ157">
        <f t="shared" si="75"/>
        <v>32.11</v>
      </c>
      <c r="DA157">
        <f t="shared" si="76"/>
        <v>3.07</v>
      </c>
      <c r="DB157">
        <f t="shared" si="69"/>
        <v>0.32</v>
      </c>
      <c r="DC157">
        <f t="shared" si="70"/>
        <v>0</v>
      </c>
      <c r="DD157" t="s">
        <v>3</v>
      </c>
      <c r="DE157" t="s">
        <v>3</v>
      </c>
      <c r="DF157">
        <f t="shared" si="77"/>
        <v>12</v>
      </c>
      <c r="DG157">
        <f t="shared" si="71"/>
        <v>0</v>
      </c>
      <c r="DH157">
        <f t="shared" si="72"/>
        <v>0</v>
      </c>
      <c r="DI157">
        <f t="shared" si="73"/>
        <v>0</v>
      </c>
      <c r="DJ157">
        <f t="shared" si="78"/>
        <v>12</v>
      </c>
      <c r="DK157">
        <v>0</v>
      </c>
      <c r="DL157" t="s">
        <v>3</v>
      </c>
      <c r="DM157">
        <v>0</v>
      </c>
      <c r="DN157" t="s">
        <v>3</v>
      </c>
      <c r="DO157">
        <v>0</v>
      </c>
    </row>
    <row r="158" spans="1:119" x14ac:dyDescent="0.2">
      <c r="A158">
        <f>ROW(Source!A110)</f>
        <v>110</v>
      </c>
      <c r="B158">
        <v>64973731</v>
      </c>
      <c r="C158">
        <v>64974371</v>
      </c>
      <c r="D158">
        <v>29122329</v>
      </c>
      <c r="E158">
        <v>1</v>
      </c>
      <c r="F158">
        <v>1</v>
      </c>
      <c r="G158">
        <v>1</v>
      </c>
      <c r="H158">
        <v>3</v>
      </c>
      <c r="I158" t="s">
        <v>480</v>
      </c>
      <c r="J158" t="s">
        <v>481</v>
      </c>
      <c r="K158" t="s">
        <v>482</v>
      </c>
      <c r="L158">
        <v>1346</v>
      </c>
      <c r="N158">
        <v>1009</v>
      </c>
      <c r="O158" t="s">
        <v>403</v>
      </c>
      <c r="P158" t="s">
        <v>403</v>
      </c>
      <c r="Q158">
        <v>1</v>
      </c>
      <c r="W158">
        <v>0</v>
      </c>
      <c r="X158">
        <v>1176822350</v>
      </c>
      <c r="Y158">
        <f t="shared" si="68"/>
        <v>2.9999999999999997E-4</v>
      </c>
      <c r="AA158">
        <v>257.87</v>
      </c>
      <c r="AB158">
        <v>0</v>
      </c>
      <c r="AC158">
        <v>0</v>
      </c>
      <c r="AD158">
        <v>0</v>
      </c>
      <c r="AE158">
        <v>19.23</v>
      </c>
      <c r="AF158">
        <v>0</v>
      </c>
      <c r="AG158">
        <v>0</v>
      </c>
      <c r="AH158">
        <v>0</v>
      </c>
      <c r="AI158">
        <v>13.41</v>
      </c>
      <c r="AJ158">
        <v>1</v>
      </c>
      <c r="AK158">
        <v>1</v>
      </c>
      <c r="AL158">
        <v>1</v>
      </c>
      <c r="AM158">
        <v>2</v>
      </c>
      <c r="AN158">
        <v>0</v>
      </c>
      <c r="AO158">
        <v>1</v>
      </c>
      <c r="AP158">
        <v>0</v>
      </c>
      <c r="AQ158">
        <v>0</v>
      </c>
      <c r="AR158">
        <v>0</v>
      </c>
      <c r="AS158" t="s">
        <v>3</v>
      </c>
      <c r="AT158">
        <v>2.9999999999999997E-4</v>
      </c>
      <c r="AU158" t="s">
        <v>3</v>
      </c>
      <c r="AV158">
        <v>0</v>
      </c>
      <c r="AW158">
        <v>2</v>
      </c>
      <c r="AX158">
        <v>64974393</v>
      </c>
      <c r="AY158">
        <v>1</v>
      </c>
      <c r="AZ158">
        <v>0</v>
      </c>
      <c r="BA158">
        <v>158</v>
      </c>
      <c r="BB158">
        <v>0</v>
      </c>
      <c r="BC158">
        <v>0</v>
      </c>
      <c r="BD158">
        <v>0</v>
      </c>
      <c r="BE158">
        <v>0</v>
      </c>
      <c r="BF158">
        <v>0</v>
      </c>
      <c r="BG158">
        <v>0</v>
      </c>
      <c r="BH158">
        <v>0</v>
      </c>
      <c r="BI158">
        <v>0</v>
      </c>
      <c r="BJ158">
        <v>0</v>
      </c>
      <c r="BK158">
        <v>0</v>
      </c>
      <c r="BL158">
        <v>0</v>
      </c>
      <c r="BM158">
        <v>0</v>
      </c>
      <c r="BN158">
        <v>0</v>
      </c>
      <c r="BO158">
        <v>0</v>
      </c>
      <c r="BP158">
        <v>0</v>
      </c>
      <c r="BQ158">
        <v>0</v>
      </c>
      <c r="BR158">
        <v>0</v>
      </c>
      <c r="BS158">
        <v>0</v>
      </c>
      <c r="BT158">
        <v>0</v>
      </c>
      <c r="BU158">
        <v>0</v>
      </c>
      <c r="BV158">
        <v>0</v>
      </c>
      <c r="BW158">
        <v>0</v>
      </c>
      <c r="CV158">
        <v>0</v>
      </c>
      <c r="CW158">
        <v>0</v>
      </c>
      <c r="CX158">
        <f>ROUND(Y158*Source!I110,7)</f>
        <v>3.5999999999999999E-3</v>
      </c>
      <c r="CY158">
        <f t="shared" si="74"/>
        <v>257.87</v>
      </c>
      <c r="CZ158">
        <f t="shared" si="75"/>
        <v>19.23</v>
      </c>
      <c r="DA158">
        <f t="shared" si="76"/>
        <v>13.41</v>
      </c>
      <c r="DB158">
        <f t="shared" si="69"/>
        <v>0.01</v>
      </c>
      <c r="DC158">
        <f t="shared" si="70"/>
        <v>0</v>
      </c>
      <c r="DD158" t="s">
        <v>3</v>
      </c>
      <c r="DE158" t="s">
        <v>3</v>
      </c>
      <c r="DF158">
        <f t="shared" si="77"/>
        <v>1</v>
      </c>
      <c r="DG158">
        <f t="shared" si="71"/>
        <v>0</v>
      </c>
      <c r="DH158">
        <f t="shared" si="72"/>
        <v>0</v>
      </c>
      <c r="DI158">
        <f t="shared" si="73"/>
        <v>0</v>
      </c>
      <c r="DJ158">
        <f t="shared" si="78"/>
        <v>1</v>
      </c>
      <c r="DK158">
        <v>0</v>
      </c>
      <c r="DL158" t="s">
        <v>3</v>
      </c>
      <c r="DM158">
        <v>0</v>
      </c>
      <c r="DN158" t="s">
        <v>3</v>
      </c>
      <c r="DO158">
        <v>0</v>
      </c>
    </row>
    <row r="159" spans="1:119" x14ac:dyDescent="0.2">
      <c r="A159">
        <f>ROW(Source!A110)</f>
        <v>110</v>
      </c>
      <c r="B159">
        <v>64973731</v>
      </c>
      <c r="C159">
        <v>64974371</v>
      </c>
      <c r="D159">
        <v>29158014</v>
      </c>
      <c r="E159">
        <v>1</v>
      </c>
      <c r="F159">
        <v>1</v>
      </c>
      <c r="G159">
        <v>1</v>
      </c>
      <c r="H159">
        <v>3</v>
      </c>
      <c r="I159" t="s">
        <v>483</v>
      </c>
      <c r="J159" t="s">
        <v>484</v>
      </c>
      <c r="K159" t="s">
        <v>485</v>
      </c>
      <c r="L159">
        <v>1346</v>
      </c>
      <c r="N159">
        <v>1009</v>
      </c>
      <c r="O159" t="s">
        <v>403</v>
      </c>
      <c r="P159" t="s">
        <v>403</v>
      </c>
      <c r="Q159">
        <v>1</v>
      </c>
      <c r="W159">
        <v>0</v>
      </c>
      <c r="X159">
        <v>-490656488</v>
      </c>
      <c r="Y159">
        <f t="shared" si="68"/>
        <v>1.6000000000000001E-3</v>
      </c>
      <c r="AA159">
        <v>1233.33</v>
      </c>
      <c r="AB159">
        <v>0</v>
      </c>
      <c r="AC159">
        <v>0</v>
      </c>
      <c r="AD159">
        <v>0</v>
      </c>
      <c r="AE159">
        <v>125.85</v>
      </c>
      <c r="AF159">
        <v>0</v>
      </c>
      <c r="AG159">
        <v>0</v>
      </c>
      <c r="AH159">
        <v>0</v>
      </c>
      <c r="AI159">
        <v>9.8000000000000007</v>
      </c>
      <c r="AJ159">
        <v>1</v>
      </c>
      <c r="AK159">
        <v>1</v>
      </c>
      <c r="AL159">
        <v>1</v>
      </c>
      <c r="AM159">
        <v>2</v>
      </c>
      <c r="AN159">
        <v>0</v>
      </c>
      <c r="AO159">
        <v>1</v>
      </c>
      <c r="AP159">
        <v>0</v>
      </c>
      <c r="AQ159">
        <v>0</v>
      </c>
      <c r="AR159">
        <v>0</v>
      </c>
      <c r="AS159" t="s">
        <v>3</v>
      </c>
      <c r="AT159">
        <v>1.6000000000000001E-3</v>
      </c>
      <c r="AU159" t="s">
        <v>3</v>
      </c>
      <c r="AV159">
        <v>0</v>
      </c>
      <c r="AW159">
        <v>2</v>
      </c>
      <c r="AX159">
        <v>64974394</v>
      </c>
      <c r="AY159">
        <v>1</v>
      </c>
      <c r="AZ159">
        <v>0</v>
      </c>
      <c r="BA159">
        <v>159</v>
      </c>
      <c r="BB159">
        <v>0</v>
      </c>
      <c r="BC159">
        <v>0</v>
      </c>
      <c r="BD159">
        <v>0</v>
      </c>
      <c r="BE159">
        <v>0</v>
      </c>
      <c r="BF159">
        <v>0</v>
      </c>
      <c r="BG159">
        <v>0</v>
      </c>
      <c r="BH159">
        <v>0</v>
      </c>
      <c r="BI159">
        <v>0</v>
      </c>
      <c r="BJ159">
        <v>0</v>
      </c>
      <c r="BK159">
        <v>0</v>
      </c>
      <c r="BL159">
        <v>0</v>
      </c>
      <c r="BM159">
        <v>0</v>
      </c>
      <c r="BN159">
        <v>0</v>
      </c>
      <c r="BO159">
        <v>0</v>
      </c>
      <c r="BP159">
        <v>0</v>
      </c>
      <c r="BQ159">
        <v>0</v>
      </c>
      <c r="BR159">
        <v>0</v>
      </c>
      <c r="BS159">
        <v>0</v>
      </c>
      <c r="BT159">
        <v>0</v>
      </c>
      <c r="BU159">
        <v>0</v>
      </c>
      <c r="BV159">
        <v>0</v>
      </c>
      <c r="BW159">
        <v>0</v>
      </c>
      <c r="CV159">
        <v>0</v>
      </c>
      <c r="CW159">
        <v>0</v>
      </c>
      <c r="CX159">
        <f>ROUND(Y159*Source!I110,7)</f>
        <v>1.9199999999999998E-2</v>
      </c>
      <c r="CY159">
        <f t="shared" si="74"/>
        <v>1233.33</v>
      </c>
      <c r="CZ159">
        <f t="shared" si="75"/>
        <v>125.85</v>
      </c>
      <c r="DA159">
        <f t="shared" si="76"/>
        <v>9.8000000000000007</v>
      </c>
      <c r="DB159">
        <f t="shared" si="69"/>
        <v>0.2</v>
      </c>
      <c r="DC159">
        <f t="shared" si="70"/>
        <v>0</v>
      </c>
      <c r="DD159" t="s">
        <v>3</v>
      </c>
      <c r="DE159" t="s">
        <v>3</v>
      </c>
      <c r="DF159">
        <f t="shared" si="77"/>
        <v>24</v>
      </c>
      <c r="DG159">
        <f t="shared" si="71"/>
        <v>0</v>
      </c>
      <c r="DH159">
        <f t="shared" si="72"/>
        <v>0</v>
      </c>
      <c r="DI159">
        <f t="shared" si="73"/>
        <v>0</v>
      </c>
      <c r="DJ159">
        <f t="shared" si="78"/>
        <v>24</v>
      </c>
      <c r="DK159">
        <v>0</v>
      </c>
      <c r="DL159" t="s">
        <v>3</v>
      </c>
      <c r="DM159">
        <v>0</v>
      </c>
      <c r="DN159" t="s">
        <v>3</v>
      </c>
      <c r="DO159">
        <v>0</v>
      </c>
    </row>
    <row r="160" spans="1:119" x14ac:dyDescent="0.2">
      <c r="A160">
        <f>ROW(Source!A110)</f>
        <v>110</v>
      </c>
      <c r="B160">
        <v>64973731</v>
      </c>
      <c r="C160">
        <v>64974371</v>
      </c>
      <c r="D160">
        <v>29158031</v>
      </c>
      <c r="E160">
        <v>1</v>
      </c>
      <c r="F160">
        <v>1</v>
      </c>
      <c r="G160">
        <v>1</v>
      </c>
      <c r="H160">
        <v>3</v>
      </c>
      <c r="I160" t="s">
        <v>486</v>
      </c>
      <c r="J160" t="s">
        <v>487</v>
      </c>
      <c r="K160" t="s">
        <v>488</v>
      </c>
      <c r="L160">
        <v>1346</v>
      </c>
      <c r="N160">
        <v>1009</v>
      </c>
      <c r="O160" t="s">
        <v>403</v>
      </c>
      <c r="P160" t="s">
        <v>403</v>
      </c>
      <c r="Q160">
        <v>1</v>
      </c>
      <c r="W160">
        <v>0</v>
      </c>
      <c r="X160">
        <v>-1148291020</v>
      </c>
      <c r="Y160">
        <f t="shared" si="68"/>
        <v>1.6000000000000001E-3</v>
      </c>
      <c r="AA160">
        <v>1403.15</v>
      </c>
      <c r="AB160">
        <v>0</v>
      </c>
      <c r="AC160">
        <v>0</v>
      </c>
      <c r="AD160">
        <v>0</v>
      </c>
      <c r="AE160">
        <v>121.38</v>
      </c>
      <c r="AF160">
        <v>0</v>
      </c>
      <c r="AG160">
        <v>0</v>
      </c>
      <c r="AH160">
        <v>0</v>
      </c>
      <c r="AI160">
        <v>11.56</v>
      </c>
      <c r="AJ160">
        <v>1</v>
      </c>
      <c r="AK160">
        <v>1</v>
      </c>
      <c r="AL160">
        <v>1</v>
      </c>
      <c r="AM160">
        <v>2</v>
      </c>
      <c r="AN160">
        <v>0</v>
      </c>
      <c r="AO160">
        <v>1</v>
      </c>
      <c r="AP160">
        <v>0</v>
      </c>
      <c r="AQ160">
        <v>0</v>
      </c>
      <c r="AR160">
        <v>0</v>
      </c>
      <c r="AS160" t="s">
        <v>3</v>
      </c>
      <c r="AT160">
        <v>1.6000000000000001E-3</v>
      </c>
      <c r="AU160" t="s">
        <v>3</v>
      </c>
      <c r="AV160">
        <v>0</v>
      </c>
      <c r="AW160">
        <v>2</v>
      </c>
      <c r="AX160">
        <v>64974395</v>
      </c>
      <c r="AY160">
        <v>1</v>
      </c>
      <c r="AZ160">
        <v>0</v>
      </c>
      <c r="BA160">
        <v>160</v>
      </c>
      <c r="BB160">
        <v>0</v>
      </c>
      <c r="BC160">
        <v>0</v>
      </c>
      <c r="BD160">
        <v>0</v>
      </c>
      <c r="BE160">
        <v>0</v>
      </c>
      <c r="BF160">
        <v>0</v>
      </c>
      <c r="BG160">
        <v>0</v>
      </c>
      <c r="BH160">
        <v>0</v>
      </c>
      <c r="BI160">
        <v>0</v>
      </c>
      <c r="BJ160">
        <v>0</v>
      </c>
      <c r="BK160">
        <v>0</v>
      </c>
      <c r="BL160">
        <v>0</v>
      </c>
      <c r="BM160">
        <v>0</v>
      </c>
      <c r="BN160">
        <v>0</v>
      </c>
      <c r="BO160">
        <v>0</v>
      </c>
      <c r="BP160">
        <v>0</v>
      </c>
      <c r="BQ160">
        <v>0</v>
      </c>
      <c r="BR160">
        <v>0</v>
      </c>
      <c r="BS160">
        <v>0</v>
      </c>
      <c r="BT160">
        <v>0</v>
      </c>
      <c r="BU160">
        <v>0</v>
      </c>
      <c r="BV160">
        <v>0</v>
      </c>
      <c r="BW160">
        <v>0</v>
      </c>
      <c r="CV160">
        <v>0</v>
      </c>
      <c r="CW160">
        <v>0</v>
      </c>
      <c r="CX160">
        <f>ROUND(Y160*Source!I110,7)</f>
        <v>1.9199999999999998E-2</v>
      </c>
      <c r="CY160">
        <f t="shared" si="74"/>
        <v>1403.15</v>
      </c>
      <c r="CZ160">
        <f t="shared" si="75"/>
        <v>121.38</v>
      </c>
      <c r="DA160">
        <f t="shared" si="76"/>
        <v>11.56</v>
      </c>
      <c r="DB160">
        <f t="shared" si="69"/>
        <v>0.19</v>
      </c>
      <c r="DC160">
        <f t="shared" si="70"/>
        <v>0</v>
      </c>
      <c r="DD160" t="s">
        <v>3</v>
      </c>
      <c r="DE160" t="s">
        <v>3</v>
      </c>
      <c r="DF160">
        <f t="shared" si="77"/>
        <v>27</v>
      </c>
      <c r="DG160">
        <f t="shared" si="71"/>
        <v>0</v>
      </c>
      <c r="DH160">
        <f t="shared" si="72"/>
        <v>0</v>
      </c>
      <c r="DI160">
        <f t="shared" si="73"/>
        <v>0</v>
      </c>
      <c r="DJ160">
        <f t="shared" si="78"/>
        <v>27</v>
      </c>
      <c r="DK160">
        <v>0</v>
      </c>
      <c r="DL160" t="s">
        <v>3</v>
      </c>
      <c r="DM160">
        <v>0</v>
      </c>
      <c r="DN160" t="s">
        <v>3</v>
      </c>
      <c r="DO160">
        <v>0</v>
      </c>
    </row>
    <row r="161" spans="1:119" x14ac:dyDescent="0.2">
      <c r="A161">
        <f>ROW(Source!A110)</f>
        <v>110</v>
      </c>
      <c r="B161">
        <v>64973731</v>
      </c>
      <c r="C161">
        <v>64974371</v>
      </c>
      <c r="D161">
        <v>29159022</v>
      </c>
      <c r="E161">
        <v>1</v>
      </c>
      <c r="F161">
        <v>1</v>
      </c>
      <c r="G161">
        <v>1</v>
      </c>
      <c r="H161">
        <v>3</v>
      </c>
      <c r="I161" t="s">
        <v>489</v>
      </c>
      <c r="J161" t="s">
        <v>490</v>
      </c>
      <c r="K161" t="s">
        <v>491</v>
      </c>
      <c r="L161">
        <v>1346</v>
      </c>
      <c r="N161">
        <v>1009</v>
      </c>
      <c r="O161" t="s">
        <v>403</v>
      </c>
      <c r="P161" t="s">
        <v>403</v>
      </c>
      <c r="Q161">
        <v>1</v>
      </c>
      <c r="W161">
        <v>0</v>
      </c>
      <c r="X161">
        <v>58066545</v>
      </c>
      <c r="Y161">
        <f t="shared" si="68"/>
        <v>4.4999999999999997E-3</v>
      </c>
      <c r="AA161">
        <v>314.32</v>
      </c>
      <c r="AB161">
        <v>0</v>
      </c>
      <c r="AC161">
        <v>0</v>
      </c>
      <c r="AD161">
        <v>0</v>
      </c>
      <c r="AE161">
        <v>35.799999999999997</v>
      </c>
      <c r="AF161">
        <v>0</v>
      </c>
      <c r="AG161">
        <v>0</v>
      </c>
      <c r="AH161">
        <v>0</v>
      </c>
      <c r="AI161">
        <v>8.7799999999999994</v>
      </c>
      <c r="AJ161">
        <v>1</v>
      </c>
      <c r="AK161">
        <v>1</v>
      </c>
      <c r="AL161">
        <v>1</v>
      </c>
      <c r="AM161">
        <v>2</v>
      </c>
      <c r="AN161">
        <v>0</v>
      </c>
      <c r="AO161">
        <v>1</v>
      </c>
      <c r="AP161">
        <v>0</v>
      </c>
      <c r="AQ161">
        <v>0</v>
      </c>
      <c r="AR161">
        <v>0</v>
      </c>
      <c r="AS161" t="s">
        <v>3</v>
      </c>
      <c r="AT161">
        <v>4.4999999999999997E-3</v>
      </c>
      <c r="AU161" t="s">
        <v>3</v>
      </c>
      <c r="AV161">
        <v>0</v>
      </c>
      <c r="AW161">
        <v>2</v>
      </c>
      <c r="AX161">
        <v>64974396</v>
      </c>
      <c r="AY161">
        <v>1</v>
      </c>
      <c r="AZ161">
        <v>0</v>
      </c>
      <c r="BA161">
        <v>161</v>
      </c>
      <c r="BB161">
        <v>0</v>
      </c>
      <c r="BC161">
        <v>0</v>
      </c>
      <c r="BD161">
        <v>0</v>
      </c>
      <c r="BE161">
        <v>0</v>
      </c>
      <c r="BF161">
        <v>0</v>
      </c>
      <c r="BG161">
        <v>0</v>
      </c>
      <c r="BH161">
        <v>0</v>
      </c>
      <c r="BI161">
        <v>0</v>
      </c>
      <c r="BJ161">
        <v>0</v>
      </c>
      <c r="BK161">
        <v>0</v>
      </c>
      <c r="BL161">
        <v>0</v>
      </c>
      <c r="BM161">
        <v>0</v>
      </c>
      <c r="BN161">
        <v>0</v>
      </c>
      <c r="BO161">
        <v>0</v>
      </c>
      <c r="BP161">
        <v>0</v>
      </c>
      <c r="BQ161">
        <v>0</v>
      </c>
      <c r="BR161">
        <v>0</v>
      </c>
      <c r="BS161">
        <v>0</v>
      </c>
      <c r="BT161">
        <v>0</v>
      </c>
      <c r="BU161">
        <v>0</v>
      </c>
      <c r="BV161">
        <v>0</v>
      </c>
      <c r="BW161">
        <v>0</v>
      </c>
      <c r="CV161">
        <v>0</v>
      </c>
      <c r="CW161">
        <v>0</v>
      </c>
      <c r="CX161">
        <f>ROUND(Y161*Source!I110,7)</f>
        <v>5.3999999999999999E-2</v>
      </c>
      <c r="CY161">
        <f t="shared" si="74"/>
        <v>314.32</v>
      </c>
      <c r="CZ161">
        <f t="shared" si="75"/>
        <v>35.799999999999997</v>
      </c>
      <c r="DA161">
        <f t="shared" si="76"/>
        <v>8.7799999999999994</v>
      </c>
      <c r="DB161">
        <f t="shared" si="69"/>
        <v>0.16</v>
      </c>
      <c r="DC161">
        <f t="shared" si="70"/>
        <v>0</v>
      </c>
      <c r="DD161" t="s">
        <v>3</v>
      </c>
      <c r="DE161" t="s">
        <v>3</v>
      </c>
      <c r="DF161">
        <f t="shared" si="77"/>
        <v>17</v>
      </c>
      <c r="DG161">
        <f t="shared" si="71"/>
        <v>0</v>
      </c>
      <c r="DH161">
        <f t="shared" si="72"/>
        <v>0</v>
      </c>
      <c r="DI161">
        <f t="shared" si="73"/>
        <v>0</v>
      </c>
      <c r="DJ161">
        <f t="shared" si="78"/>
        <v>17</v>
      </c>
      <c r="DK161">
        <v>0</v>
      </c>
      <c r="DL161" t="s">
        <v>3</v>
      </c>
      <c r="DM161">
        <v>0</v>
      </c>
      <c r="DN161" t="s">
        <v>3</v>
      </c>
      <c r="DO161">
        <v>0</v>
      </c>
    </row>
    <row r="162" spans="1:119" x14ac:dyDescent="0.2">
      <c r="A162">
        <f>ROW(Source!A110)</f>
        <v>110</v>
      </c>
      <c r="B162">
        <v>64973731</v>
      </c>
      <c r="C162">
        <v>64974371</v>
      </c>
      <c r="D162">
        <v>29171808</v>
      </c>
      <c r="E162">
        <v>1</v>
      </c>
      <c r="F162">
        <v>1</v>
      </c>
      <c r="G162">
        <v>1</v>
      </c>
      <c r="H162">
        <v>3</v>
      </c>
      <c r="I162" t="s">
        <v>404</v>
      </c>
      <c r="J162" t="s">
        <v>405</v>
      </c>
      <c r="K162" t="s">
        <v>406</v>
      </c>
      <c r="L162">
        <v>1374</v>
      </c>
      <c r="N162">
        <v>1013</v>
      </c>
      <c r="O162" t="s">
        <v>407</v>
      </c>
      <c r="P162" t="s">
        <v>407</v>
      </c>
      <c r="Q162">
        <v>1</v>
      </c>
      <c r="W162">
        <v>0</v>
      </c>
      <c r="X162">
        <v>-915781824</v>
      </c>
      <c r="Y162">
        <f t="shared" si="68"/>
        <v>0.23</v>
      </c>
      <c r="AA162">
        <v>9.66</v>
      </c>
      <c r="AB162">
        <v>0</v>
      </c>
      <c r="AC162">
        <v>0</v>
      </c>
      <c r="AD162">
        <v>0</v>
      </c>
      <c r="AE162">
        <v>1</v>
      </c>
      <c r="AF162">
        <v>0</v>
      </c>
      <c r="AG162">
        <v>0</v>
      </c>
      <c r="AH162">
        <v>0</v>
      </c>
      <c r="AI162">
        <v>9.66</v>
      </c>
      <c r="AJ162">
        <v>1</v>
      </c>
      <c r="AK162">
        <v>1</v>
      </c>
      <c r="AL162">
        <v>1</v>
      </c>
      <c r="AM162">
        <v>5</v>
      </c>
      <c r="AN162">
        <v>0</v>
      </c>
      <c r="AO162">
        <v>1</v>
      </c>
      <c r="AP162">
        <v>0</v>
      </c>
      <c r="AQ162">
        <v>0</v>
      </c>
      <c r="AR162">
        <v>0</v>
      </c>
      <c r="AS162" t="s">
        <v>3</v>
      </c>
      <c r="AT162">
        <v>0.23</v>
      </c>
      <c r="AU162" t="s">
        <v>3</v>
      </c>
      <c r="AV162">
        <v>0</v>
      </c>
      <c r="AW162">
        <v>2</v>
      </c>
      <c r="AX162">
        <v>64974397</v>
      </c>
      <c r="AY162">
        <v>1</v>
      </c>
      <c r="AZ162">
        <v>0</v>
      </c>
      <c r="BA162">
        <v>162</v>
      </c>
      <c r="BB162">
        <v>0</v>
      </c>
      <c r="BC162">
        <v>0</v>
      </c>
      <c r="BD162">
        <v>0</v>
      </c>
      <c r="BE162">
        <v>0</v>
      </c>
      <c r="BF162">
        <v>0</v>
      </c>
      <c r="BG162">
        <v>0</v>
      </c>
      <c r="BH162">
        <v>0</v>
      </c>
      <c r="BI162">
        <v>0</v>
      </c>
      <c r="BJ162">
        <v>0</v>
      </c>
      <c r="BK162">
        <v>0</v>
      </c>
      <c r="BL162">
        <v>0</v>
      </c>
      <c r="BM162">
        <v>0</v>
      </c>
      <c r="BN162">
        <v>0</v>
      </c>
      <c r="BO162">
        <v>0</v>
      </c>
      <c r="BP162">
        <v>0</v>
      </c>
      <c r="BQ162">
        <v>0</v>
      </c>
      <c r="BR162">
        <v>0</v>
      </c>
      <c r="BS162">
        <v>0</v>
      </c>
      <c r="BT162">
        <v>0</v>
      </c>
      <c r="BU162">
        <v>0</v>
      </c>
      <c r="BV162">
        <v>0</v>
      </c>
      <c r="BW162">
        <v>0</v>
      </c>
      <c r="CV162">
        <v>0</v>
      </c>
      <c r="CW162">
        <v>0</v>
      </c>
      <c r="CX162">
        <f>ROUND(Y162*Source!I110,7)</f>
        <v>2.76</v>
      </c>
      <c r="CY162">
        <f t="shared" si="74"/>
        <v>9.66</v>
      </c>
      <c r="CZ162">
        <f t="shared" si="75"/>
        <v>1</v>
      </c>
      <c r="DA162">
        <f t="shared" si="76"/>
        <v>9.66</v>
      </c>
      <c r="DB162">
        <f t="shared" si="69"/>
        <v>0.23</v>
      </c>
      <c r="DC162">
        <f t="shared" si="70"/>
        <v>0</v>
      </c>
      <c r="DD162" t="s">
        <v>3</v>
      </c>
      <c r="DE162" t="s">
        <v>3</v>
      </c>
      <c r="DF162">
        <f t="shared" si="77"/>
        <v>28</v>
      </c>
      <c r="DG162">
        <f t="shared" si="71"/>
        <v>0</v>
      </c>
      <c r="DH162">
        <f t="shared" si="72"/>
        <v>0</v>
      </c>
      <c r="DI162">
        <f t="shared" si="73"/>
        <v>0</v>
      </c>
      <c r="DJ162">
        <f t="shared" si="78"/>
        <v>28</v>
      </c>
      <c r="DK162">
        <v>0</v>
      </c>
      <c r="DL162" t="s">
        <v>3</v>
      </c>
      <c r="DM162">
        <v>0</v>
      </c>
      <c r="DN162" t="s">
        <v>3</v>
      </c>
      <c r="DO162">
        <v>0</v>
      </c>
    </row>
    <row r="163" spans="1:119" x14ac:dyDescent="0.2">
      <c r="A163">
        <f>ROW(Source!A111)</f>
        <v>111</v>
      </c>
      <c r="B163">
        <v>64973733</v>
      </c>
      <c r="C163">
        <v>64974398</v>
      </c>
      <c r="D163">
        <v>29362762</v>
      </c>
      <c r="E163">
        <v>1</v>
      </c>
      <c r="F163">
        <v>1</v>
      </c>
      <c r="G163">
        <v>1</v>
      </c>
      <c r="H163">
        <v>1</v>
      </c>
      <c r="I163" t="s">
        <v>388</v>
      </c>
      <c r="J163" t="s">
        <v>3</v>
      </c>
      <c r="K163" t="s">
        <v>389</v>
      </c>
      <c r="L163">
        <v>1369</v>
      </c>
      <c r="N163">
        <v>1013</v>
      </c>
      <c r="O163" t="s">
        <v>390</v>
      </c>
      <c r="P163" t="s">
        <v>390</v>
      </c>
      <c r="Q163">
        <v>1</v>
      </c>
      <c r="W163">
        <v>0</v>
      </c>
      <c r="X163">
        <v>604758886</v>
      </c>
      <c r="Y163">
        <f t="shared" si="68"/>
        <v>0.92</v>
      </c>
      <c r="AA163">
        <v>0</v>
      </c>
      <c r="AB163">
        <v>0</v>
      </c>
      <c r="AC163">
        <v>0</v>
      </c>
      <c r="AD163">
        <v>9.6199999999999992</v>
      </c>
      <c r="AE163">
        <v>0</v>
      </c>
      <c r="AF163">
        <v>0</v>
      </c>
      <c r="AG163">
        <v>0</v>
      </c>
      <c r="AH163">
        <v>9.6199999999999992</v>
      </c>
      <c r="AI163">
        <v>1</v>
      </c>
      <c r="AJ163">
        <v>1</v>
      </c>
      <c r="AK163">
        <v>1</v>
      </c>
      <c r="AL163">
        <v>1</v>
      </c>
      <c r="AM163">
        <v>-2</v>
      </c>
      <c r="AN163">
        <v>0</v>
      </c>
      <c r="AO163">
        <v>1</v>
      </c>
      <c r="AP163">
        <v>0</v>
      </c>
      <c r="AQ163">
        <v>0</v>
      </c>
      <c r="AR163">
        <v>0</v>
      </c>
      <c r="AS163" t="s">
        <v>3</v>
      </c>
      <c r="AT163">
        <v>0.92</v>
      </c>
      <c r="AU163" t="s">
        <v>3</v>
      </c>
      <c r="AV163">
        <v>1</v>
      </c>
      <c r="AW163">
        <v>2</v>
      </c>
      <c r="AX163">
        <v>64974410</v>
      </c>
      <c r="AY163">
        <v>1</v>
      </c>
      <c r="AZ163">
        <v>0</v>
      </c>
      <c r="BA163">
        <v>163</v>
      </c>
      <c r="BB163">
        <v>0</v>
      </c>
      <c r="BC163">
        <v>0</v>
      </c>
      <c r="BD163">
        <v>0</v>
      </c>
      <c r="BE163">
        <v>0</v>
      </c>
      <c r="BF163">
        <v>0</v>
      </c>
      <c r="BG163">
        <v>0</v>
      </c>
      <c r="BH163">
        <v>0</v>
      </c>
      <c r="BI163">
        <v>0</v>
      </c>
      <c r="BJ163">
        <v>0</v>
      </c>
      <c r="BK163">
        <v>0</v>
      </c>
      <c r="BL163">
        <v>0</v>
      </c>
      <c r="BM163">
        <v>0</v>
      </c>
      <c r="BN163">
        <v>0</v>
      </c>
      <c r="BO163">
        <v>0</v>
      </c>
      <c r="BP163">
        <v>0</v>
      </c>
      <c r="BQ163">
        <v>0</v>
      </c>
      <c r="BR163">
        <v>0</v>
      </c>
      <c r="BS163">
        <v>0</v>
      </c>
      <c r="BT163">
        <v>0</v>
      </c>
      <c r="BU163">
        <v>0</v>
      </c>
      <c r="BV163">
        <v>0</v>
      </c>
      <c r="BW163">
        <v>0</v>
      </c>
      <c r="CU163">
        <f>ROUND(AT163*Source!I111*AH163*AL163,0)</f>
        <v>18</v>
      </c>
      <c r="CV163">
        <f>ROUND(Y163*Source!I111,7)</f>
        <v>1.84</v>
      </c>
      <c r="CW163">
        <v>0</v>
      </c>
      <c r="CX163">
        <f>ROUND(Y163*Source!I111,7)</f>
        <v>1.84</v>
      </c>
      <c r="CY163">
        <f>AD163</f>
        <v>9.6199999999999992</v>
      </c>
      <c r="CZ163">
        <f>AH163</f>
        <v>9.6199999999999992</v>
      </c>
      <c r="DA163">
        <f>AL163</f>
        <v>1</v>
      </c>
      <c r="DB163">
        <f t="shared" si="69"/>
        <v>8.85</v>
      </c>
      <c r="DC163">
        <f t="shared" si="70"/>
        <v>0</v>
      </c>
      <c r="DD163" t="s">
        <v>3</v>
      </c>
      <c r="DE163" t="s">
        <v>3</v>
      </c>
      <c r="DF163">
        <f t="shared" ref="DF163:DF171" si="79">ROUND(ROUND(AE163,2)*CX163,2)</f>
        <v>0</v>
      </c>
      <c r="DG163">
        <f t="shared" ref="DG163:DG171" si="80">ROUND(ROUND(AF163,2)*CX163,2)</f>
        <v>0</v>
      </c>
      <c r="DH163">
        <f t="shared" ref="DH163:DH171" si="81">ROUND(ROUND(AG163,2)*CX163,2)</f>
        <v>0</v>
      </c>
      <c r="DI163">
        <f t="shared" ref="DI163:DI171" si="82">ROUND(ROUND(AH163,2)*CX163,2)</f>
        <v>17.7</v>
      </c>
      <c r="DJ163">
        <f>DI163</f>
        <v>17.7</v>
      </c>
      <c r="DK163">
        <v>0</v>
      </c>
      <c r="DL163" t="s">
        <v>3</v>
      </c>
      <c r="DM163">
        <v>0</v>
      </c>
      <c r="DN163" t="s">
        <v>3</v>
      </c>
      <c r="DO163">
        <v>0</v>
      </c>
    </row>
    <row r="164" spans="1:119" x14ac:dyDescent="0.2">
      <c r="A164">
        <f>ROW(Source!A111)</f>
        <v>111</v>
      </c>
      <c r="B164">
        <v>64973733</v>
      </c>
      <c r="C164">
        <v>64974398</v>
      </c>
      <c r="D164">
        <v>121548</v>
      </c>
      <c r="E164">
        <v>1</v>
      </c>
      <c r="F164">
        <v>1</v>
      </c>
      <c r="G164">
        <v>1</v>
      </c>
      <c r="H164">
        <v>1</v>
      </c>
      <c r="I164" t="s">
        <v>37</v>
      </c>
      <c r="J164" t="s">
        <v>3</v>
      </c>
      <c r="K164" t="s">
        <v>391</v>
      </c>
      <c r="L164">
        <v>608254</v>
      </c>
      <c r="N164">
        <v>1013</v>
      </c>
      <c r="O164" t="s">
        <v>392</v>
      </c>
      <c r="P164" t="s">
        <v>392</v>
      </c>
      <c r="Q164">
        <v>1</v>
      </c>
      <c r="W164">
        <v>0</v>
      </c>
      <c r="X164">
        <v>-185737400</v>
      </c>
      <c r="Y164">
        <f t="shared" si="68"/>
        <v>0.01</v>
      </c>
      <c r="AA164">
        <v>0</v>
      </c>
      <c r="AB164">
        <v>0</v>
      </c>
      <c r="AC164">
        <v>0</v>
      </c>
      <c r="AD164">
        <v>0</v>
      </c>
      <c r="AE164">
        <v>0</v>
      </c>
      <c r="AF164">
        <v>0</v>
      </c>
      <c r="AG164">
        <v>0</v>
      </c>
      <c r="AH164">
        <v>0</v>
      </c>
      <c r="AI164">
        <v>1</v>
      </c>
      <c r="AJ164">
        <v>1</v>
      </c>
      <c r="AK164">
        <v>1</v>
      </c>
      <c r="AL164">
        <v>1</v>
      </c>
      <c r="AM164">
        <v>-2</v>
      </c>
      <c r="AN164">
        <v>0</v>
      </c>
      <c r="AO164">
        <v>1</v>
      </c>
      <c r="AP164">
        <v>0</v>
      </c>
      <c r="AQ164">
        <v>0</v>
      </c>
      <c r="AR164">
        <v>0</v>
      </c>
      <c r="AS164" t="s">
        <v>3</v>
      </c>
      <c r="AT164">
        <v>0.01</v>
      </c>
      <c r="AU164" t="s">
        <v>3</v>
      </c>
      <c r="AV164">
        <v>2</v>
      </c>
      <c r="AW164">
        <v>2</v>
      </c>
      <c r="AX164">
        <v>64974411</v>
      </c>
      <c r="AY164">
        <v>1</v>
      </c>
      <c r="AZ164">
        <v>0</v>
      </c>
      <c r="BA164">
        <v>164</v>
      </c>
      <c r="BB164">
        <v>0</v>
      </c>
      <c r="BC164">
        <v>0</v>
      </c>
      <c r="BD164">
        <v>0</v>
      </c>
      <c r="BE164">
        <v>0</v>
      </c>
      <c r="BF164">
        <v>0</v>
      </c>
      <c r="BG164">
        <v>0</v>
      </c>
      <c r="BH164">
        <v>0</v>
      </c>
      <c r="BI164">
        <v>0</v>
      </c>
      <c r="BJ164">
        <v>0</v>
      </c>
      <c r="BK164">
        <v>0</v>
      </c>
      <c r="BL164">
        <v>0</v>
      </c>
      <c r="BM164">
        <v>0</v>
      </c>
      <c r="BN164">
        <v>0</v>
      </c>
      <c r="BO164">
        <v>0</v>
      </c>
      <c r="BP164">
        <v>0</v>
      </c>
      <c r="BQ164">
        <v>0</v>
      </c>
      <c r="BR164">
        <v>0</v>
      </c>
      <c r="BS164">
        <v>0</v>
      </c>
      <c r="BT164">
        <v>0</v>
      </c>
      <c r="BU164">
        <v>0</v>
      </c>
      <c r="BV164">
        <v>0</v>
      </c>
      <c r="BW164">
        <v>0</v>
      </c>
      <c r="CV164">
        <v>0</v>
      </c>
      <c r="CW164">
        <v>0</v>
      </c>
      <c r="CX164">
        <f>ROUND(Y164*Source!I111,7)</f>
        <v>0.02</v>
      </c>
      <c r="CY164">
        <f>AD164</f>
        <v>0</v>
      </c>
      <c r="CZ164">
        <f>AH164</f>
        <v>0</v>
      </c>
      <c r="DA164">
        <f>AL164</f>
        <v>1</v>
      </c>
      <c r="DB164">
        <f t="shared" si="69"/>
        <v>0</v>
      </c>
      <c r="DC164">
        <f t="shared" si="70"/>
        <v>0</v>
      </c>
      <c r="DD164" t="s">
        <v>3</v>
      </c>
      <c r="DE164" t="s">
        <v>3</v>
      </c>
      <c r="DF164">
        <f t="shared" si="79"/>
        <v>0</v>
      </c>
      <c r="DG164">
        <f t="shared" si="80"/>
        <v>0</v>
      </c>
      <c r="DH164">
        <f t="shared" si="81"/>
        <v>0</v>
      </c>
      <c r="DI164">
        <f t="shared" si="82"/>
        <v>0</v>
      </c>
      <c r="DJ164">
        <f>DI164</f>
        <v>0</v>
      </c>
      <c r="DK164">
        <v>0</v>
      </c>
      <c r="DL164" t="s">
        <v>3</v>
      </c>
      <c r="DM164">
        <v>0</v>
      </c>
      <c r="DN164" t="s">
        <v>3</v>
      </c>
      <c r="DO164">
        <v>0</v>
      </c>
    </row>
    <row r="165" spans="1:119" x14ac:dyDescent="0.2">
      <c r="A165">
        <f>ROW(Source!A111)</f>
        <v>111</v>
      </c>
      <c r="B165">
        <v>64973733</v>
      </c>
      <c r="C165">
        <v>64974398</v>
      </c>
      <c r="D165">
        <v>29172362</v>
      </c>
      <c r="E165">
        <v>1</v>
      </c>
      <c r="F165">
        <v>1</v>
      </c>
      <c r="G165">
        <v>1</v>
      </c>
      <c r="H165">
        <v>2</v>
      </c>
      <c r="I165" t="s">
        <v>393</v>
      </c>
      <c r="J165" t="s">
        <v>394</v>
      </c>
      <c r="K165" t="s">
        <v>395</v>
      </c>
      <c r="L165">
        <v>1368</v>
      </c>
      <c r="N165">
        <v>1011</v>
      </c>
      <c r="O165" t="s">
        <v>396</v>
      </c>
      <c r="P165" t="s">
        <v>396</v>
      </c>
      <c r="Q165">
        <v>1</v>
      </c>
      <c r="W165">
        <v>0</v>
      </c>
      <c r="X165">
        <v>783836208</v>
      </c>
      <c r="Y165">
        <f t="shared" si="68"/>
        <v>0.01</v>
      </c>
      <c r="AA165">
        <v>0</v>
      </c>
      <c r="AB165">
        <v>134.65</v>
      </c>
      <c r="AC165">
        <v>13.5</v>
      </c>
      <c r="AD165">
        <v>0</v>
      </c>
      <c r="AE165">
        <v>0</v>
      </c>
      <c r="AF165">
        <v>134.65</v>
      </c>
      <c r="AG165">
        <v>13.5</v>
      </c>
      <c r="AH165">
        <v>0</v>
      </c>
      <c r="AI165">
        <v>1</v>
      </c>
      <c r="AJ165">
        <v>1</v>
      </c>
      <c r="AK165">
        <v>1</v>
      </c>
      <c r="AL165">
        <v>1</v>
      </c>
      <c r="AM165">
        <v>-2</v>
      </c>
      <c r="AN165">
        <v>0</v>
      </c>
      <c r="AO165">
        <v>1</v>
      </c>
      <c r="AP165">
        <v>0</v>
      </c>
      <c r="AQ165">
        <v>0</v>
      </c>
      <c r="AR165">
        <v>0</v>
      </c>
      <c r="AS165" t="s">
        <v>3</v>
      </c>
      <c r="AT165">
        <v>0.01</v>
      </c>
      <c r="AU165" t="s">
        <v>3</v>
      </c>
      <c r="AV165">
        <v>0</v>
      </c>
      <c r="AW165">
        <v>2</v>
      </c>
      <c r="AX165">
        <v>64974412</v>
      </c>
      <c r="AY165">
        <v>1</v>
      </c>
      <c r="AZ165">
        <v>0</v>
      </c>
      <c r="BA165">
        <v>165</v>
      </c>
      <c r="BB165">
        <v>0</v>
      </c>
      <c r="BC165">
        <v>0</v>
      </c>
      <c r="BD165">
        <v>0</v>
      </c>
      <c r="BE165">
        <v>0</v>
      </c>
      <c r="BF165">
        <v>0</v>
      </c>
      <c r="BG165">
        <v>0</v>
      </c>
      <c r="BH165">
        <v>0</v>
      </c>
      <c r="BI165">
        <v>0</v>
      </c>
      <c r="BJ165">
        <v>0</v>
      </c>
      <c r="BK165">
        <v>0</v>
      </c>
      <c r="BL165">
        <v>0</v>
      </c>
      <c r="BM165">
        <v>0</v>
      </c>
      <c r="BN165">
        <v>0</v>
      </c>
      <c r="BO165">
        <v>0</v>
      </c>
      <c r="BP165">
        <v>0</v>
      </c>
      <c r="BQ165">
        <v>0</v>
      </c>
      <c r="BR165">
        <v>0</v>
      </c>
      <c r="BS165">
        <v>0</v>
      </c>
      <c r="BT165">
        <v>0</v>
      </c>
      <c r="BU165">
        <v>0</v>
      </c>
      <c r="BV165">
        <v>0</v>
      </c>
      <c r="BW165">
        <v>0</v>
      </c>
      <c r="CV165">
        <v>0</v>
      </c>
      <c r="CW165">
        <f>ROUND(Y165*Source!I111*DO165,7)</f>
        <v>0</v>
      </c>
      <c r="CX165">
        <f>ROUND(Y165*Source!I111,7)</f>
        <v>0.02</v>
      </c>
      <c r="CY165">
        <f>AB165</f>
        <v>134.65</v>
      </c>
      <c r="CZ165">
        <f>AF165</f>
        <v>134.65</v>
      </c>
      <c r="DA165">
        <f>AJ165</f>
        <v>1</v>
      </c>
      <c r="DB165">
        <f t="shared" si="69"/>
        <v>1.35</v>
      </c>
      <c r="DC165">
        <f t="shared" si="70"/>
        <v>0.14000000000000001</v>
      </c>
      <c r="DD165" t="s">
        <v>3</v>
      </c>
      <c r="DE165" t="s">
        <v>3</v>
      </c>
      <c r="DF165">
        <f t="shared" si="79"/>
        <v>0</v>
      </c>
      <c r="DG165">
        <f t="shared" si="80"/>
        <v>2.69</v>
      </c>
      <c r="DH165">
        <f t="shared" si="81"/>
        <v>0.27</v>
      </c>
      <c r="DI165">
        <f t="shared" si="82"/>
        <v>0</v>
      </c>
      <c r="DJ165">
        <f>DG165</f>
        <v>2.69</v>
      </c>
      <c r="DK165">
        <v>0</v>
      </c>
      <c r="DL165" t="s">
        <v>3</v>
      </c>
      <c r="DM165">
        <v>0</v>
      </c>
      <c r="DN165" t="s">
        <v>3</v>
      </c>
      <c r="DO165">
        <v>0</v>
      </c>
    </row>
    <row r="166" spans="1:119" x14ac:dyDescent="0.2">
      <c r="A166">
        <f>ROW(Source!A111)</f>
        <v>111</v>
      </c>
      <c r="B166">
        <v>64973733</v>
      </c>
      <c r="C166">
        <v>64974398</v>
      </c>
      <c r="D166">
        <v>29174913</v>
      </c>
      <c r="E166">
        <v>1</v>
      </c>
      <c r="F166">
        <v>1</v>
      </c>
      <c r="G166">
        <v>1</v>
      </c>
      <c r="H166">
        <v>2</v>
      </c>
      <c r="I166" t="s">
        <v>397</v>
      </c>
      <c r="J166" t="s">
        <v>398</v>
      </c>
      <c r="K166" t="s">
        <v>399</v>
      </c>
      <c r="L166">
        <v>1368</v>
      </c>
      <c r="N166">
        <v>1011</v>
      </c>
      <c r="O166" t="s">
        <v>396</v>
      </c>
      <c r="P166" t="s">
        <v>396</v>
      </c>
      <c r="Q166">
        <v>1</v>
      </c>
      <c r="W166">
        <v>0</v>
      </c>
      <c r="X166">
        <v>1230759911</v>
      </c>
      <c r="Y166">
        <f t="shared" si="68"/>
        <v>0.01</v>
      </c>
      <c r="AA166">
        <v>0</v>
      </c>
      <c r="AB166">
        <v>87.17</v>
      </c>
      <c r="AC166">
        <v>11.6</v>
      </c>
      <c r="AD166">
        <v>0</v>
      </c>
      <c r="AE166">
        <v>0</v>
      </c>
      <c r="AF166">
        <v>87.17</v>
      </c>
      <c r="AG166">
        <v>11.6</v>
      </c>
      <c r="AH166">
        <v>0</v>
      </c>
      <c r="AI166">
        <v>1</v>
      </c>
      <c r="AJ166">
        <v>1</v>
      </c>
      <c r="AK166">
        <v>1</v>
      </c>
      <c r="AL166">
        <v>1</v>
      </c>
      <c r="AM166">
        <v>-2</v>
      </c>
      <c r="AN166">
        <v>0</v>
      </c>
      <c r="AO166">
        <v>1</v>
      </c>
      <c r="AP166">
        <v>0</v>
      </c>
      <c r="AQ166">
        <v>0</v>
      </c>
      <c r="AR166">
        <v>0</v>
      </c>
      <c r="AS166" t="s">
        <v>3</v>
      </c>
      <c r="AT166">
        <v>0.01</v>
      </c>
      <c r="AU166" t="s">
        <v>3</v>
      </c>
      <c r="AV166">
        <v>0</v>
      </c>
      <c r="AW166">
        <v>2</v>
      </c>
      <c r="AX166">
        <v>64974413</v>
      </c>
      <c r="AY166">
        <v>1</v>
      </c>
      <c r="AZ166">
        <v>0</v>
      </c>
      <c r="BA166">
        <v>166</v>
      </c>
      <c r="BB166">
        <v>0</v>
      </c>
      <c r="BC166">
        <v>0</v>
      </c>
      <c r="BD166">
        <v>0</v>
      </c>
      <c r="BE166">
        <v>0</v>
      </c>
      <c r="BF166">
        <v>0</v>
      </c>
      <c r="BG166">
        <v>0</v>
      </c>
      <c r="BH166">
        <v>0</v>
      </c>
      <c r="BI166">
        <v>0</v>
      </c>
      <c r="BJ166">
        <v>0</v>
      </c>
      <c r="BK166">
        <v>0</v>
      </c>
      <c r="BL166">
        <v>0</v>
      </c>
      <c r="BM166">
        <v>0</v>
      </c>
      <c r="BN166">
        <v>0</v>
      </c>
      <c r="BO166">
        <v>0</v>
      </c>
      <c r="BP166">
        <v>0</v>
      </c>
      <c r="BQ166">
        <v>0</v>
      </c>
      <c r="BR166">
        <v>0</v>
      </c>
      <c r="BS166">
        <v>0</v>
      </c>
      <c r="BT166">
        <v>0</v>
      </c>
      <c r="BU166">
        <v>0</v>
      </c>
      <c r="BV166">
        <v>0</v>
      </c>
      <c r="BW166">
        <v>0</v>
      </c>
      <c r="CV166">
        <v>0</v>
      </c>
      <c r="CW166">
        <f>ROUND(Y166*Source!I111*DO166,7)</f>
        <v>0</v>
      </c>
      <c r="CX166">
        <f>ROUND(Y166*Source!I111,7)</f>
        <v>0.02</v>
      </c>
      <c r="CY166">
        <f>AB166</f>
        <v>87.17</v>
      </c>
      <c r="CZ166">
        <f>AF166</f>
        <v>87.17</v>
      </c>
      <c r="DA166">
        <f>AJ166</f>
        <v>1</v>
      </c>
      <c r="DB166">
        <f t="shared" si="69"/>
        <v>0.87</v>
      </c>
      <c r="DC166">
        <f t="shared" si="70"/>
        <v>0.12</v>
      </c>
      <c r="DD166" t="s">
        <v>3</v>
      </c>
      <c r="DE166" t="s">
        <v>3</v>
      </c>
      <c r="DF166">
        <f t="shared" si="79"/>
        <v>0</v>
      </c>
      <c r="DG166">
        <f t="shared" si="80"/>
        <v>1.74</v>
      </c>
      <c r="DH166">
        <f t="shared" si="81"/>
        <v>0.23</v>
      </c>
      <c r="DI166">
        <f t="shared" si="82"/>
        <v>0</v>
      </c>
      <c r="DJ166">
        <f>DG166</f>
        <v>1.74</v>
      </c>
      <c r="DK166">
        <v>0</v>
      </c>
      <c r="DL166" t="s">
        <v>3</v>
      </c>
      <c r="DM166">
        <v>0</v>
      </c>
      <c r="DN166" t="s">
        <v>3</v>
      </c>
      <c r="DO166">
        <v>0</v>
      </c>
    </row>
    <row r="167" spans="1:119" x14ac:dyDescent="0.2">
      <c r="A167">
        <f>ROW(Source!A111)</f>
        <v>111</v>
      </c>
      <c r="B167">
        <v>64973733</v>
      </c>
      <c r="C167">
        <v>64974398</v>
      </c>
      <c r="D167">
        <v>29107402</v>
      </c>
      <c r="E167">
        <v>1</v>
      </c>
      <c r="F167">
        <v>1</v>
      </c>
      <c r="G167">
        <v>1</v>
      </c>
      <c r="H167">
        <v>3</v>
      </c>
      <c r="I167" t="s">
        <v>492</v>
      </c>
      <c r="J167" t="s">
        <v>493</v>
      </c>
      <c r="K167" t="s">
        <v>494</v>
      </c>
      <c r="L167">
        <v>1348</v>
      </c>
      <c r="N167">
        <v>1009</v>
      </c>
      <c r="O167" t="s">
        <v>429</v>
      </c>
      <c r="P167" t="s">
        <v>429</v>
      </c>
      <c r="Q167">
        <v>1000</v>
      </c>
      <c r="W167">
        <v>0</v>
      </c>
      <c r="X167">
        <v>-859150690</v>
      </c>
      <c r="Y167">
        <f t="shared" si="68"/>
        <v>8.0000000000000004E-4</v>
      </c>
      <c r="AA167">
        <v>4488.3999999999996</v>
      </c>
      <c r="AB167">
        <v>0</v>
      </c>
      <c r="AC167">
        <v>0</v>
      </c>
      <c r="AD167">
        <v>0</v>
      </c>
      <c r="AE167">
        <v>4488.3999999999996</v>
      </c>
      <c r="AF167">
        <v>0</v>
      </c>
      <c r="AG167">
        <v>0</v>
      </c>
      <c r="AH167">
        <v>0</v>
      </c>
      <c r="AI167">
        <v>1</v>
      </c>
      <c r="AJ167">
        <v>1</v>
      </c>
      <c r="AK167">
        <v>1</v>
      </c>
      <c r="AL167">
        <v>1</v>
      </c>
      <c r="AM167">
        <v>-2</v>
      </c>
      <c r="AN167">
        <v>0</v>
      </c>
      <c r="AO167">
        <v>1</v>
      </c>
      <c r="AP167">
        <v>0</v>
      </c>
      <c r="AQ167">
        <v>0</v>
      </c>
      <c r="AR167">
        <v>0</v>
      </c>
      <c r="AS167" t="s">
        <v>3</v>
      </c>
      <c r="AT167">
        <v>8.0000000000000004E-4</v>
      </c>
      <c r="AU167" t="s">
        <v>3</v>
      </c>
      <c r="AV167">
        <v>0</v>
      </c>
      <c r="AW167">
        <v>2</v>
      </c>
      <c r="AX167">
        <v>64974414</v>
      </c>
      <c r="AY167">
        <v>1</v>
      </c>
      <c r="AZ167">
        <v>0</v>
      </c>
      <c r="BA167">
        <v>167</v>
      </c>
      <c r="BB167">
        <v>0</v>
      </c>
      <c r="BC167">
        <v>0</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CV167">
        <v>0</v>
      </c>
      <c r="CW167">
        <v>0</v>
      </c>
      <c r="CX167">
        <f>ROUND(Y167*Source!I111,7)</f>
        <v>1.6000000000000001E-3</v>
      </c>
      <c r="CY167">
        <f>AA167</f>
        <v>4488.3999999999996</v>
      </c>
      <c r="CZ167">
        <f>AE167</f>
        <v>4488.3999999999996</v>
      </c>
      <c r="DA167">
        <f>AI167</f>
        <v>1</v>
      </c>
      <c r="DB167">
        <f t="shared" si="69"/>
        <v>3.59</v>
      </c>
      <c r="DC167">
        <f t="shared" si="70"/>
        <v>0</v>
      </c>
      <c r="DD167" t="s">
        <v>3</v>
      </c>
      <c r="DE167" t="s">
        <v>3</v>
      </c>
      <c r="DF167">
        <f t="shared" si="79"/>
        <v>7.18</v>
      </c>
      <c r="DG167">
        <f t="shared" si="80"/>
        <v>0</v>
      </c>
      <c r="DH167">
        <f t="shared" si="81"/>
        <v>0</v>
      </c>
      <c r="DI167">
        <f t="shared" si="82"/>
        <v>0</v>
      </c>
      <c r="DJ167">
        <f>DF167</f>
        <v>7.18</v>
      </c>
      <c r="DK167">
        <v>0</v>
      </c>
      <c r="DL167" t="s">
        <v>3</v>
      </c>
      <c r="DM167">
        <v>0</v>
      </c>
      <c r="DN167" t="s">
        <v>3</v>
      </c>
      <c r="DO167">
        <v>0</v>
      </c>
    </row>
    <row r="168" spans="1:119" x14ac:dyDescent="0.2">
      <c r="A168">
        <f>ROW(Source!A111)</f>
        <v>111</v>
      </c>
      <c r="B168">
        <v>64973733</v>
      </c>
      <c r="C168">
        <v>64974398</v>
      </c>
      <c r="D168">
        <v>29107444</v>
      </c>
      <c r="E168">
        <v>1</v>
      </c>
      <c r="F168">
        <v>1</v>
      </c>
      <c r="G168">
        <v>1</v>
      </c>
      <c r="H168">
        <v>3</v>
      </c>
      <c r="I168" t="s">
        <v>495</v>
      </c>
      <c r="J168" t="s">
        <v>496</v>
      </c>
      <c r="K168" t="s">
        <v>497</v>
      </c>
      <c r="L168">
        <v>1346</v>
      </c>
      <c r="N168">
        <v>1009</v>
      </c>
      <c r="O168" t="s">
        <v>403</v>
      </c>
      <c r="P168" t="s">
        <v>403</v>
      </c>
      <c r="Q168">
        <v>1</v>
      </c>
      <c r="W168">
        <v>0</v>
      </c>
      <c r="X168">
        <v>-1817527483</v>
      </c>
      <c r="Y168">
        <f t="shared" si="68"/>
        <v>0.15</v>
      </c>
      <c r="AA168">
        <v>6.09</v>
      </c>
      <c r="AB168">
        <v>0</v>
      </c>
      <c r="AC168">
        <v>0</v>
      </c>
      <c r="AD168">
        <v>0</v>
      </c>
      <c r="AE168">
        <v>6.09</v>
      </c>
      <c r="AF168">
        <v>0</v>
      </c>
      <c r="AG168">
        <v>0</v>
      </c>
      <c r="AH168">
        <v>0</v>
      </c>
      <c r="AI168">
        <v>1</v>
      </c>
      <c r="AJ168">
        <v>1</v>
      </c>
      <c r="AK168">
        <v>1</v>
      </c>
      <c r="AL168">
        <v>1</v>
      </c>
      <c r="AM168">
        <v>-2</v>
      </c>
      <c r="AN168">
        <v>0</v>
      </c>
      <c r="AO168">
        <v>1</v>
      </c>
      <c r="AP168">
        <v>0</v>
      </c>
      <c r="AQ168">
        <v>0</v>
      </c>
      <c r="AR168">
        <v>0</v>
      </c>
      <c r="AS168" t="s">
        <v>3</v>
      </c>
      <c r="AT168">
        <v>0.15</v>
      </c>
      <c r="AU168" t="s">
        <v>3</v>
      </c>
      <c r="AV168">
        <v>0</v>
      </c>
      <c r="AW168">
        <v>2</v>
      </c>
      <c r="AX168">
        <v>64974415</v>
      </c>
      <c r="AY168">
        <v>1</v>
      </c>
      <c r="AZ168">
        <v>0</v>
      </c>
      <c r="BA168">
        <v>168</v>
      </c>
      <c r="BB168">
        <v>0</v>
      </c>
      <c r="BC168">
        <v>0</v>
      </c>
      <c r="BD168">
        <v>0</v>
      </c>
      <c r="BE168">
        <v>0</v>
      </c>
      <c r="BF168">
        <v>0</v>
      </c>
      <c r="BG168">
        <v>0</v>
      </c>
      <c r="BH168">
        <v>0</v>
      </c>
      <c r="BI168">
        <v>0</v>
      </c>
      <c r="BJ168">
        <v>0</v>
      </c>
      <c r="BK168">
        <v>0</v>
      </c>
      <c r="BL168">
        <v>0</v>
      </c>
      <c r="BM168">
        <v>0</v>
      </c>
      <c r="BN168">
        <v>0</v>
      </c>
      <c r="BO168">
        <v>0</v>
      </c>
      <c r="BP168">
        <v>0</v>
      </c>
      <c r="BQ168">
        <v>0</v>
      </c>
      <c r="BR168">
        <v>0</v>
      </c>
      <c r="BS168">
        <v>0</v>
      </c>
      <c r="BT168">
        <v>0</v>
      </c>
      <c r="BU168">
        <v>0</v>
      </c>
      <c r="BV168">
        <v>0</v>
      </c>
      <c r="BW168">
        <v>0</v>
      </c>
      <c r="CV168">
        <v>0</v>
      </c>
      <c r="CW168">
        <v>0</v>
      </c>
      <c r="CX168">
        <f>ROUND(Y168*Source!I111,7)</f>
        <v>0.3</v>
      </c>
      <c r="CY168">
        <f>AA168</f>
        <v>6.09</v>
      </c>
      <c r="CZ168">
        <f>AE168</f>
        <v>6.09</v>
      </c>
      <c r="DA168">
        <f>AI168</f>
        <v>1</v>
      </c>
      <c r="DB168">
        <f t="shared" si="69"/>
        <v>0.91</v>
      </c>
      <c r="DC168">
        <f t="shared" si="70"/>
        <v>0</v>
      </c>
      <c r="DD168" t="s">
        <v>3</v>
      </c>
      <c r="DE168" t="s">
        <v>3</v>
      </c>
      <c r="DF168">
        <f t="shared" si="79"/>
        <v>1.83</v>
      </c>
      <c r="DG168">
        <f t="shared" si="80"/>
        <v>0</v>
      </c>
      <c r="DH168">
        <f t="shared" si="81"/>
        <v>0</v>
      </c>
      <c r="DI168">
        <f t="shared" si="82"/>
        <v>0</v>
      </c>
      <c r="DJ168">
        <f>DF168</f>
        <v>1.83</v>
      </c>
      <c r="DK168">
        <v>0</v>
      </c>
      <c r="DL168" t="s">
        <v>3</v>
      </c>
      <c r="DM168">
        <v>0</v>
      </c>
      <c r="DN168" t="s">
        <v>3</v>
      </c>
      <c r="DO168">
        <v>0</v>
      </c>
    </row>
    <row r="169" spans="1:119" x14ac:dyDescent="0.2">
      <c r="A169">
        <f>ROW(Source!A111)</f>
        <v>111</v>
      </c>
      <c r="B169">
        <v>64973733</v>
      </c>
      <c r="C169">
        <v>64974398</v>
      </c>
      <c r="D169">
        <v>29110793</v>
      </c>
      <c r="E169">
        <v>1</v>
      </c>
      <c r="F169">
        <v>1</v>
      </c>
      <c r="G169">
        <v>1</v>
      </c>
      <c r="H169">
        <v>3</v>
      </c>
      <c r="I169" t="s">
        <v>442</v>
      </c>
      <c r="J169" t="s">
        <v>443</v>
      </c>
      <c r="K169" t="s">
        <v>444</v>
      </c>
      <c r="L169">
        <v>1308</v>
      </c>
      <c r="N169">
        <v>1003</v>
      </c>
      <c r="O169" t="s">
        <v>206</v>
      </c>
      <c r="P169" t="s">
        <v>206</v>
      </c>
      <c r="Q169">
        <v>100</v>
      </c>
      <c r="W169">
        <v>0</v>
      </c>
      <c r="X169">
        <v>611857035</v>
      </c>
      <c r="Y169">
        <f t="shared" si="68"/>
        <v>2.3999999999999998E-3</v>
      </c>
      <c r="AA169">
        <v>120.36</v>
      </c>
      <c r="AB169">
        <v>0</v>
      </c>
      <c r="AC169">
        <v>0</v>
      </c>
      <c r="AD169">
        <v>0</v>
      </c>
      <c r="AE169">
        <v>120.36</v>
      </c>
      <c r="AF169">
        <v>0</v>
      </c>
      <c r="AG169">
        <v>0</v>
      </c>
      <c r="AH169">
        <v>0</v>
      </c>
      <c r="AI169">
        <v>1</v>
      </c>
      <c r="AJ169">
        <v>1</v>
      </c>
      <c r="AK169">
        <v>1</v>
      </c>
      <c r="AL169">
        <v>1</v>
      </c>
      <c r="AM169">
        <v>-2</v>
      </c>
      <c r="AN169">
        <v>0</v>
      </c>
      <c r="AO169">
        <v>1</v>
      </c>
      <c r="AP169">
        <v>0</v>
      </c>
      <c r="AQ169">
        <v>0</v>
      </c>
      <c r="AR169">
        <v>0</v>
      </c>
      <c r="AS169" t="s">
        <v>3</v>
      </c>
      <c r="AT169">
        <v>2.3999999999999998E-3</v>
      </c>
      <c r="AU169" t="s">
        <v>3</v>
      </c>
      <c r="AV169">
        <v>0</v>
      </c>
      <c r="AW169">
        <v>2</v>
      </c>
      <c r="AX169">
        <v>64974416</v>
      </c>
      <c r="AY169">
        <v>1</v>
      </c>
      <c r="AZ169">
        <v>0</v>
      </c>
      <c r="BA169">
        <v>169</v>
      </c>
      <c r="BB169">
        <v>0</v>
      </c>
      <c r="BC169">
        <v>0</v>
      </c>
      <c r="BD169">
        <v>0</v>
      </c>
      <c r="BE169">
        <v>0</v>
      </c>
      <c r="BF169">
        <v>0</v>
      </c>
      <c r="BG169">
        <v>0</v>
      </c>
      <c r="BH169">
        <v>0</v>
      </c>
      <c r="BI169">
        <v>0</v>
      </c>
      <c r="BJ169">
        <v>0</v>
      </c>
      <c r="BK169">
        <v>0</v>
      </c>
      <c r="BL169">
        <v>0</v>
      </c>
      <c r="BM169">
        <v>0</v>
      </c>
      <c r="BN169">
        <v>0</v>
      </c>
      <c r="BO169">
        <v>0</v>
      </c>
      <c r="BP169">
        <v>0</v>
      </c>
      <c r="BQ169">
        <v>0</v>
      </c>
      <c r="BR169">
        <v>0</v>
      </c>
      <c r="BS169">
        <v>0</v>
      </c>
      <c r="BT169">
        <v>0</v>
      </c>
      <c r="BU169">
        <v>0</v>
      </c>
      <c r="BV169">
        <v>0</v>
      </c>
      <c r="BW169">
        <v>0</v>
      </c>
      <c r="CV169">
        <v>0</v>
      </c>
      <c r="CW169">
        <v>0</v>
      </c>
      <c r="CX169">
        <f>ROUND(Y169*Source!I111,7)</f>
        <v>4.7999999999999996E-3</v>
      </c>
      <c r="CY169">
        <f>AA169</f>
        <v>120.36</v>
      </c>
      <c r="CZ169">
        <f>AE169</f>
        <v>120.36</v>
      </c>
      <c r="DA169">
        <f>AI169</f>
        <v>1</v>
      </c>
      <c r="DB169">
        <f t="shared" si="69"/>
        <v>0.28999999999999998</v>
      </c>
      <c r="DC169">
        <f t="shared" si="70"/>
        <v>0</v>
      </c>
      <c r="DD169" t="s">
        <v>3</v>
      </c>
      <c r="DE169" t="s">
        <v>3</v>
      </c>
      <c r="DF169">
        <f t="shared" si="79"/>
        <v>0.57999999999999996</v>
      </c>
      <c r="DG169">
        <f t="shared" si="80"/>
        <v>0</v>
      </c>
      <c r="DH169">
        <f t="shared" si="81"/>
        <v>0</v>
      </c>
      <c r="DI169">
        <f t="shared" si="82"/>
        <v>0</v>
      </c>
      <c r="DJ169">
        <f>DF169</f>
        <v>0.57999999999999996</v>
      </c>
      <c r="DK169">
        <v>0</v>
      </c>
      <c r="DL169" t="s">
        <v>3</v>
      </c>
      <c r="DM169">
        <v>0</v>
      </c>
      <c r="DN169" t="s">
        <v>3</v>
      </c>
      <c r="DO169">
        <v>0</v>
      </c>
    </row>
    <row r="170" spans="1:119" x14ac:dyDescent="0.2">
      <c r="A170">
        <f>ROW(Source!A111)</f>
        <v>111</v>
      </c>
      <c r="B170">
        <v>64973733</v>
      </c>
      <c r="C170">
        <v>64974398</v>
      </c>
      <c r="D170">
        <v>29171692</v>
      </c>
      <c r="E170">
        <v>1</v>
      </c>
      <c r="F170">
        <v>1</v>
      </c>
      <c r="G170">
        <v>1</v>
      </c>
      <c r="H170">
        <v>3</v>
      </c>
      <c r="I170" t="s">
        <v>498</v>
      </c>
      <c r="J170" t="s">
        <v>499</v>
      </c>
      <c r="K170" t="s">
        <v>500</v>
      </c>
      <c r="L170">
        <v>1348</v>
      </c>
      <c r="N170">
        <v>1009</v>
      </c>
      <c r="O170" t="s">
        <v>429</v>
      </c>
      <c r="P170" t="s">
        <v>429</v>
      </c>
      <c r="Q170">
        <v>1000</v>
      </c>
      <c r="W170">
        <v>0</v>
      </c>
      <c r="X170">
        <v>1704105755</v>
      </c>
      <c r="Y170">
        <f t="shared" si="68"/>
        <v>1.0000000000000001E-5</v>
      </c>
      <c r="AA170">
        <v>7679.6</v>
      </c>
      <c r="AB170">
        <v>0</v>
      </c>
      <c r="AC170">
        <v>0</v>
      </c>
      <c r="AD170">
        <v>0</v>
      </c>
      <c r="AE170">
        <v>7679.6</v>
      </c>
      <c r="AF170">
        <v>0</v>
      </c>
      <c r="AG170">
        <v>0</v>
      </c>
      <c r="AH170">
        <v>0</v>
      </c>
      <c r="AI170">
        <v>1</v>
      </c>
      <c r="AJ170">
        <v>1</v>
      </c>
      <c r="AK170">
        <v>1</v>
      </c>
      <c r="AL170">
        <v>1</v>
      </c>
      <c r="AM170">
        <v>-2</v>
      </c>
      <c r="AN170">
        <v>0</v>
      </c>
      <c r="AO170">
        <v>1</v>
      </c>
      <c r="AP170">
        <v>0</v>
      </c>
      <c r="AQ170">
        <v>0</v>
      </c>
      <c r="AR170">
        <v>0</v>
      </c>
      <c r="AS170" t="s">
        <v>3</v>
      </c>
      <c r="AT170">
        <v>1.0000000000000001E-5</v>
      </c>
      <c r="AU170" t="s">
        <v>3</v>
      </c>
      <c r="AV170">
        <v>0</v>
      </c>
      <c r="AW170">
        <v>2</v>
      </c>
      <c r="AX170">
        <v>64974417</v>
      </c>
      <c r="AY170">
        <v>1</v>
      </c>
      <c r="AZ170">
        <v>0</v>
      </c>
      <c r="BA170">
        <v>170</v>
      </c>
      <c r="BB170">
        <v>0</v>
      </c>
      <c r="BC170">
        <v>0</v>
      </c>
      <c r="BD170">
        <v>0</v>
      </c>
      <c r="BE170">
        <v>0</v>
      </c>
      <c r="BF170">
        <v>0</v>
      </c>
      <c r="BG170">
        <v>0</v>
      </c>
      <c r="BH170">
        <v>0</v>
      </c>
      <c r="BI170">
        <v>0</v>
      </c>
      <c r="BJ170">
        <v>0</v>
      </c>
      <c r="BK170">
        <v>0</v>
      </c>
      <c r="BL170">
        <v>0</v>
      </c>
      <c r="BM170">
        <v>0</v>
      </c>
      <c r="BN170">
        <v>0</v>
      </c>
      <c r="BO170">
        <v>0</v>
      </c>
      <c r="BP170">
        <v>0</v>
      </c>
      <c r="BQ170">
        <v>0</v>
      </c>
      <c r="BR170">
        <v>0</v>
      </c>
      <c r="BS170">
        <v>0</v>
      </c>
      <c r="BT170">
        <v>0</v>
      </c>
      <c r="BU170">
        <v>0</v>
      </c>
      <c r="BV170">
        <v>0</v>
      </c>
      <c r="BW170">
        <v>0</v>
      </c>
      <c r="CV170">
        <v>0</v>
      </c>
      <c r="CW170">
        <v>0</v>
      </c>
      <c r="CX170">
        <f>ROUND(Y170*Source!I111,7)</f>
        <v>2.0000000000000002E-5</v>
      </c>
      <c r="CY170">
        <f>AA170</f>
        <v>7679.6</v>
      </c>
      <c r="CZ170">
        <f>AE170</f>
        <v>7679.6</v>
      </c>
      <c r="DA170">
        <f>AI170</f>
        <v>1</v>
      </c>
      <c r="DB170">
        <f t="shared" si="69"/>
        <v>0.08</v>
      </c>
      <c r="DC170">
        <f t="shared" si="70"/>
        <v>0</v>
      </c>
      <c r="DD170" t="s">
        <v>3</v>
      </c>
      <c r="DE170" t="s">
        <v>3</v>
      </c>
      <c r="DF170">
        <f t="shared" si="79"/>
        <v>0.15</v>
      </c>
      <c r="DG170">
        <f t="shared" si="80"/>
        <v>0</v>
      </c>
      <c r="DH170">
        <f t="shared" si="81"/>
        <v>0</v>
      </c>
      <c r="DI170">
        <f t="shared" si="82"/>
        <v>0</v>
      </c>
      <c r="DJ170">
        <f>DF170</f>
        <v>0.15</v>
      </c>
      <c r="DK170">
        <v>0</v>
      </c>
      <c r="DL170" t="s">
        <v>3</v>
      </c>
      <c r="DM170">
        <v>0</v>
      </c>
      <c r="DN170" t="s">
        <v>3</v>
      </c>
      <c r="DO170">
        <v>0</v>
      </c>
    </row>
    <row r="171" spans="1:119" x14ac:dyDescent="0.2">
      <c r="A171">
        <f>ROW(Source!A111)</f>
        <v>111</v>
      </c>
      <c r="B171">
        <v>64973733</v>
      </c>
      <c r="C171">
        <v>64974398</v>
      </c>
      <c r="D171">
        <v>29171808</v>
      </c>
      <c r="E171">
        <v>1</v>
      </c>
      <c r="F171">
        <v>1</v>
      </c>
      <c r="G171">
        <v>1</v>
      </c>
      <c r="H171">
        <v>3</v>
      </c>
      <c r="I171" t="s">
        <v>404</v>
      </c>
      <c r="J171" t="s">
        <v>405</v>
      </c>
      <c r="K171" t="s">
        <v>406</v>
      </c>
      <c r="L171">
        <v>1374</v>
      </c>
      <c r="N171">
        <v>1013</v>
      </c>
      <c r="O171" t="s">
        <v>407</v>
      </c>
      <c r="P171" t="s">
        <v>407</v>
      </c>
      <c r="Q171">
        <v>1</v>
      </c>
      <c r="W171">
        <v>0</v>
      </c>
      <c r="X171">
        <v>-915781824</v>
      </c>
      <c r="Y171">
        <f t="shared" si="68"/>
        <v>0.18</v>
      </c>
      <c r="AA171">
        <v>1</v>
      </c>
      <c r="AB171">
        <v>0</v>
      </c>
      <c r="AC171">
        <v>0</v>
      </c>
      <c r="AD171">
        <v>0</v>
      </c>
      <c r="AE171">
        <v>1</v>
      </c>
      <c r="AF171">
        <v>0</v>
      </c>
      <c r="AG171">
        <v>0</v>
      </c>
      <c r="AH171">
        <v>0</v>
      </c>
      <c r="AI171">
        <v>1</v>
      </c>
      <c r="AJ171">
        <v>1</v>
      </c>
      <c r="AK171">
        <v>1</v>
      </c>
      <c r="AL171">
        <v>1</v>
      </c>
      <c r="AM171">
        <v>-2</v>
      </c>
      <c r="AN171">
        <v>0</v>
      </c>
      <c r="AO171">
        <v>1</v>
      </c>
      <c r="AP171">
        <v>0</v>
      </c>
      <c r="AQ171">
        <v>0</v>
      </c>
      <c r="AR171">
        <v>0</v>
      </c>
      <c r="AS171" t="s">
        <v>3</v>
      </c>
      <c r="AT171">
        <v>0.18</v>
      </c>
      <c r="AU171" t="s">
        <v>3</v>
      </c>
      <c r="AV171">
        <v>0</v>
      </c>
      <c r="AW171">
        <v>2</v>
      </c>
      <c r="AX171">
        <v>64974418</v>
      </c>
      <c r="AY171">
        <v>1</v>
      </c>
      <c r="AZ171">
        <v>0</v>
      </c>
      <c r="BA171">
        <v>171</v>
      </c>
      <c r="BB171">
        <v>0</v>
      </c>
      <c r="BC171">
        <v>0</v>
      </c>
      <c r="BD171">
        <v>0</v>
      </c>
      <c r="BE171">
        <v>0</v>
      </c>
      <c r="BF171">
        <v>0</v>
      </c>
      <c r="BG171">
        <v>0</v>
      </c>
      <c r="BH171">
        <v>0</v>
      </c>
      <c r="BI171">
        <v>0</v>
      </c>
      <c r="BJ171">
        <v>0</v>
      </c>
      <c r="BK171">
        <v>0</v>
      </c>
      <c r="BL171">
        <v>0</v>
      </c>
      <c r="BM171">
        <v>0</v>
      </c>
      <c r="BN171">
        <v>0</v>
      </c>
      <c r="BO171">
        <v>0</v>
      </c>
      <c r="BP171">
        <v>0</v>
      </c>
      <c r="BQ171">
        <v>0</v>
      </c>
      <c r="BR171">
        <v>0</v>
      </c>
      <c r="BS171">
        <v>0</v>
      </c>
      <c r="BT171">
        <v>0</v>
      </c>
      <c r="BU171">
        <v>0</v>
      </c>
      <c r="BV171">
        <v>0</v>
      </c>
      <c r="BW171">
        <v>0</v>
      </c>
      <c r="CV171">
        <v>0</v>
      </c>
      <c r="CW171">
        <v>0</v>
      </c>
      <c r="CX171">
        <f>ROUND(Y171*Source!I111,7)</f>
        <v>0.36</v>
      </c>
      <c r="CY171">
        <f>AA171</f>
        <v>1</v>
      </c>
      <c r="CZ171">
        <f>AE171</f>
        <v>1</v>
      </c>
      <c r="DA171">
        <f>AI171</f>
        <v>1</v>
      </c>
      <c r="DB171">
        <f t="shared" si="69"/>
        <v>0.18</v>
      </c>
      <c r="DC171">
        <f t="shared" si="70"/>
        <v>0</v>
      </c>
      <c r="DD171" t="s">
        <v>3</v>
      </c>
      <c r="DE171" t="s">
        <v>3</v>
      </c>
      <c r="DF171">
        <f t="shared" si="79"/>
        <v>0.36</v>
      </c>
      <c r="DG171">
        <f t="shared" si="80"/>
        <v>0</v>
      </c>
      <c r="DH171">
        <f t="shared" si="81"/>
        <v>0</v>
      </c>
      <c r="DI171">
        <f t="shared" si="82"/>
        <v>0</v>
      </c>
      <c r="DJ171">
        <f>DF171</f>
        <v>0.36</v>
      </c>
      <c r="DK171">
        <v>0</v>
      </c>
      <c r="DL171" t="s">
        <v>3</v>
      </c>
      <c r="DM171">
        <v>0</v>
      </c>
      <c r="DN171" t="s">
        <v>3</v>
      </c>
      <c r="DO171">
        <v>0</v>
      </c>
    </row>
    <row r="172" spans="1:119" x14ac:dyDescent="0.2">
      <c r="A172">
        <f>ROW(Source!A112)</f>
        <v>112</v>
      </c>
      <c r="B172">
        <v>64973731</v>
      </c>
      <c r="C172">
        <v>64974398</v>
      </c>
      <c r="D172">
        <v>29362762</v>
      </c>
      <c r="E172">
        <v>1</v>
      </c>
      <c r="F172">
        <v>1</v>
      </c>
      <c r="G172">
        <v>1</v>
      </c>
      <c r="H172">
        <v>1</v>
      </c>
      <c r="I172" t="s">
        <v>388</v>
      </c>
      <c r="J172" t="s">
        <v>3</v>
      </c>
      <c r="K172" t="s">
        <v>389</v>
      </c>
      <c r="L172">
        <v>1369</v>
      </c>
      <c r="N172">
        <v>1013</v>
      </c>
      <c r="O172" t="s">
        <v>390</v>
      </c>
      <c r="P172" t="s">
        <v>390</v>
      </c>
      <c r="Q172">
        <v>1</v>
      </c>
      <c r="W172">
        <v>0</v>
      </c>
      <c r="X172">
        <v>604758886</v>
      </c>
      <c r="Y172">
        <f t="shared" si="68"/>
        <v>0.92</v>
      </c>
      <c r="AA172">
        <v>0</v>
      </c>
      <c r="AB172">
        <v>0</v>
      </c>
      <c r="AC172">
        <v>0</v>
      </c>
      <c r="AD172">
        <v>9.6199999999999992</v>
      </c>
      <c r="AE172">
        <v>0</v>
      </c>
      <c r="AF172">
        <v>0</v>
      </c>
      <c r="AG172">
        <v>0</v>
      </c>
      <c r="AH172">
        <v>9.6199999999999992</v>
      </c>
      <c r="AI172">
        <v>1</v>
      </c>
      <c r="AJ172">
        <v>1</v>
      </c>
      <c r="AK172">
        <v>1</v>
      </c>
      <c r="AL172">
        <v>1</v>
      </c>
      <c r="AM172">
        <v>5</v>
      </c>
      <c r="AN172">
        <v>0</v>
      </c>
      <c r="AO172">
        <v>1</v>
      </c>
      <c r="AP172">
        <v>0</v>
      </c>
      <c r="AQ172">
        <v>0</v>
      </c>
      <c r="AR172">
        <v>0</v>
      </c>
      <c r="AS172" t="s">
        <v>3</v>
      </c>
      <c r="AT172">
        <v>0.92</v>
      </c>
      <c r="AU172" t="s">
        <v>3</v>
      </c>
      <c r="AV172">
        <v>1</v>
      </c>
      <c r="AW172">
        <v>2</v>
      </c>
      <c r="AX172">
        <v>64974410</v>
      </c>
      <c r="AY172">
        <v>1</v>
      </c>
      <c r="AZ172">
        <v>0</v>
      </c>
      <c r="BA172">
        <v>172</v>
      </c>
      <c r="BB172">
        <v>0</v>
      </c>
      <c r="BC172">
        <v>0</v>
      </c>
      <c r="BD172">
        <v>0</v>
      </c>
      <c r="BE172">
        <v>0</v>
      </c>
      <c r="BF172">
        <v>0</v>
      </c>
      <c r="BG172">
        <v>0</v>
      </c>
      <c r="BH172">
        <v>0</v>
      </c>
      <c r="BI172">
        <v>0</v>
      </c>
      <c r="BJ172">
        <v>0</v>
      </c>
      <c r="BK172">
        <v>0</v>
      </c>
      <c r="BL172">
        <v>0</v>
      </c>
      <c r="BM172">
        <v>0</v>
      </c>
      <c r="BN172">
        <v>0</v>
      </c>
      <c r="BO172">
        <v>0</v>
      </c>
      <c r="BP172">
        <v>0</v>
      </c>
      <c r="BQ172">
        <v>0</v>
      </c>
      <c r="BR172">
        <v>0</v>
      </c>
      <c r="BS172">
        <v>0</v>
      </c>
      <c r="BT172">
        <v>0</v>
      </c>
      <c r="BU172">
        <v>0</v>
      </c>
      <c r="BV172">
        <v>0</v>
      </c>
      <c r="BW172">
        <v>0</v>
      </c>
      <c r="CU172">
        <f>ROUND(AT172*Source!I112*AH172*AL172,0)</f>
        <v>18</v>
      </c>
      <c r="CV172">
        <f>ROUND(Y172*Source!I112,7)</f>
        <v>1.84</v>
      </c>
      <c r="CW172">
        <v>0</v>
      </c>
      <c r="CX172">
        <f>ROUND(Y172*Source!I112,7)</f>
        <v>1.84</v>
      </c>
      <c r="CY172">
        <f>AD172</f>
        <v>9.6199999999999992</v>
      </c>
      <c r="CZ172">
        <f>AH172</f>
        <v>9.6199999999999992</v>
      </c>
      <c r="DA172">
        <f>AL172</f>
        <v>1</v>
      </c>
      <c r="DB172">
        <f t="shared" si="69"/>
        <v>8.85</v>
      </c>
      <c r="DC172">
        <f t="shared" si="70"/>
        <v>0</v>
      </c>
      <c r="DD172" t="s">
        <v>3</v>
      </c>
      <c r="DE172" t="s">
        <v>3</v>
      </c>
      <c r="DF172">
        <f>ROUND(ROUND(AE172,0)*CX172,0)</f>
        <v>0</v>
      </c>
      <c r="DG172">
        <f>ROUND(ROUND(AF172,0)*CX172,0)</f>
        <v>0</v>
      </c>
      <c r="DH172">
        <f>ROUND(ROUND(AG172,0)*CX172,0)</f>
        <v>0</v>
      </c>
      <c r="DI172">
        <f t="shared" ref="DI172:DI180" si="83">ROUND(ROUND(AH172,0)*CX172,0)</f>
        <v>18</v>
      </c>
      <c r="DJ172">
        <f>DI172</f>
        <v>18</v>
      </c>
      <c r="DK172">
        <v>0</v>
      </c>
      <c r="DL172" t="s">
        <v>3</v>
      </c>
      <c r="DM172">
        <v>0</v>
      </c>
      <c r="DN172" t="s">
        <v>3</v>
      </c>
      <c r="DO172">
        <v>0</v>
      </c>
    </row>
    <row r="173" spans="1:119" x14ac:dyDescent="0.2">
      <c r="A173">
        <f>ROW(Source!A112)</f>
        <v>112</v>
      </c>
      <c r="B173">
        <v>64973731</v>
      </c>
      <c r="C173">
        <v>64974398</v>
      </c>
      <c r="D173">
        <v>121548</v>
      </c>
      <c r="E173">
        <v>1</v>
      </c>
      <c r="F173">
        <v>1</v>
      </c>
      <c r="G173">
        <v>1</v>
      </c>
      <c r="H173">
        <v>1</v>
      </c>
      <c r="I173" t="s">
        <v>37</v>
      </c>
      <c r="J173" t="s">
        <v>3</v>
      </c>
      <c r="K173" t="s">
        <v>391</v>
      </c>
      <c r="L173">
        <v>608254</v>
      </c>
      <c r="N173">
        <v>1013</v>
      </c>
      <c r="O173" t="s">
        <v>392</v>
      </c>
      <c r="P173" t="s">
        <v>392</v>
      </c>
      <c r="Q173">
        <v>1</v>
      </c>
      <c r="W173">
        <v>0</v>
      </c>
      <c r="X173">
        <v>-185737400</v>
      </c>
      <c r="Y173">
        <f t="shared" si="68"/>
        <v>0.01</v>
      </c>
      <c r="AA173">
        <v>0</v>
      </c>
      <c r="AB173">
        <v>0</v>
      </c>
      <c r="AC173">
        <v>0</v>
      </c>
      <c r="AD173">
        <v>0</v>
      </c>
      <c r="AE173">
        <v>0</v>
      </c>
      <c r="AF173">
        <v>0</v>
      </c>
      <c r="AG173">
        <v>0</v>
      </c>
      <c r="AH173">
        <v>0</v>
      </c>
      <c r="AI173">
        <v>1</v>
      </c>
      <c r="AJ173">
        <v>1</v>
      </c>
      <c r="AK173">
        <v>1</v>
      </c>
      <c r="AL173">
        <v>1</v>
      </c>
      <c r="AM173">
        <v>5</v>
      </c>
      <c r="AN173">
        <v>0</v>
      </c>
      <c r="AO173">
        <v>1</v>
      </c>
      <c r="AP173">
        <v>0</v>
      </c>
      <c r="AQ173">
        <v>0</v>
      </c>
      <c r="AR173">
        <v>0</v>
      </c>
      <c r="AS173" t="s">
        <v>3</v>
      </c>
      <c r="AT173">
        <v>0.01</v>
      </c>
      <c r="AU173" t="s">
        <v>3</v>
      </c>
      <c r="AV173">
        <v>2</v>
      </c>
      <c r="AW173">
        <v>2</v>
      </c>
      <c r="AX173">
        <v>64974411</v>
      </c>
      <c r="AY173">
        <v>1</v>
      </c>
      <c r="AZ173">
        <v>0</v>
      </c>
      <c r="BA173">
        <v>173</v>
      </c>
      <c r="BB173">
        <v>0</v>
      </c>
      <c r="BC173">
        <v>0</v>
      </c>
      <c r="BD173">
        <v>0</v>
      </c>
      <c r="BE173">
        <v>0</v>
      </c>
      <c r="BF173">
        <v>0</v>
      </c>
      <c r="BG173">
        <v>0</v>
      </c>
      <c r="BH173">
        <v>0</v>
      </c>
      <c r="BI173">
        <v>0</v>
      </c>
      <c r="BJ173">
        <v>0</v>
      </c>
      <c r="BK173">
        <v>0</v>
      </c>
      <c r="BL173">
        <v>0</v>
      </c>
      <c r="BM173">
        <v>0</v>
      </c>
      <c r="BN173">
        <v>0</v>
      </c>
      <c r="BO173">
        <v>0</v>
      </c>
      <c r="BP173">
        <v>0</v>
      </c>
      <c r="BQ173">
        <v>0</v>
      </c>
      <c r="BR173">
        <v>0</v>
      </c>
      <c r="BS173">
        <v>0</v>
      </c>
      <c r="BT173">
        <v>0</v>
      </c>
      <c r="BU173">
        <v>0</v>
      </c>
      <c r="BV173">
        <v>0</v>
      </c>
      <c r="BW173">
        <v>0</v>
      </c>
      <c r="CV173">
        <v>0</v>
      </c>
      <c r="CW173">
        <v>0</v>
      </c>
      <c r="CX173">
        <f>ROUND(Y173*Source!I112,7)</f>
        <v>0.02</v>
      </c>
      <c r="CY173">
        <f>AD173</f>
        <v>0</v>
      </c>
      <c r="CZ173">
        <f>AH173</f>
        <v>0</v>
      </c>
      <c r="DA173">
        <f>AL173</f>
        <v>1</v>
      </c>
      <c r="DB173">
        <f t="shared" si="69"/>
        <v>0</v>
      </c>
      <c r="DC173">
        <f t="shared" si="70"/>
        <v>0</v>
      </c>
      <c r="DD173" t="s">
        <v>3</v>
      </c>
      <c r="DE173" t="s">
        <v>3</v>
      </c>
      <c r="DF173">
        <f>ROUND(ROUND(AE173,0)*CX173,0)</f>
        <v>0</v>
      </c>
      <c r="DG173">
        <f>ROUND(ROUND(AF173,0)*CX173,0)</f>
        <v>0</v>
      </c>
      <c r="DH173">
        <f>ROUND(ROUND(AG173,0)*CX173,0)</f>
        <v>0</v>
      </c>
      <c r="DI173">
        <f t="shared" si="83"/>
        <v>0</v>
      </c>
      <c r="DJ173">
        <f>DI173</f>
        <v>0</v>
      </c>
      <c r="DK173">
        <v>0</v>
      </c>
      <c r="DL173" t="s">
        <v>3</v>
      </c>
      <c r="DM173">
        <v>0</v>
      </c>
      <c r="DN173" t="s">
        <v>3</v>
      </c>
      <c r="DO173">
        <v>0</v>
      </c>
    </row>
    <row r="174" spans="1:119" x14ac:dyDescent="0.2">
      <c r="A174">
        <f>ROW(Source!A112)</f>
        <v>112</v>
      </c>
      <c r="B174">
        <v>64973731</v>
      </c>
      <c r="C174">
        <v>64974398</v>
      </c>
      <c r="D174">
        <v>29172362</v>
      </c>
      <c r="E174">
        <v>1</v>
      </c>
      <c r="F174">
        <v>1</v>
      </c>
      <c r="G174">
        <v>1</v>
      </c>
      <c r="H174">
        <v>2</v>
      </c>
      <c r="I174" t="s">
        <v>393</v>
      </c>
      <c r="J174" t="s">
        <v>394</v>
      </c>
      <c r="K174" t="s">
        <v>395</v>
      </c>
      <c r="L174">
        <v>1368</v>
      </c>
      <c r="N174">
        <v>1011</v>
      </c>
      <c r="O174" t="s">
        <v>396</v>
      </c>
      <c r="P174" t="s">
        <v>396</v>
      </c>
      <c r="Q174">
        <v>1</v>
      </c>
      <c r="W174">
        <v>0</v>
      </c>
      <c r="X174">
        <v>783836208</v>
      </c>
      <c r="Y174">
        <f t="shared" si="68"/>
        <v>0.01</v>
      </c>
      <c r="AA174">
        <v>0</v>
      </c>
      <c r="AB174">
        <v>1485.19</v>
      </c>
      <c r="AC174">
        <v>687.56</v>
      </c>
      <c r="AD174">
        <v>0</v>
      </c>
      <c r="AE174">
        <v>0</v>
      </c>
      <c r="AF174">
        <v>134.65</v>
      </c>
      <c r="AG174">
        <v>13.5</v>
      </c>
      <c r="AH174">
        <v>0</v>
      </c>
      <c r="AI174">
        <v>1</v>
      </c>
      <c r="AJ174">
        <v>11.03</v>
      </c>
      <c r="AK174">
        <v>50.93</v>
      </c>
      <c r="AL174">
        <v>1</v>
      </c>
      <c r="AM174">
        <v>2</v>
      </c>
      <c r="AN174">
        <v>0</v>
      </c>
      <c r="AO174">
        <v>1</v>
      </c>
      <c r="AP174">
        <v>0</v>
      </c>
      <c r="AQ174">
        <v>0</v>
      </c>
      <c r="AR174">
        <v>0</v>
      </c>
      <c r="AS174" t="s">
        <v>3</v>
      </c>
      <c r="AT174">
        <v>0.01</v>
      </c>
      <c r="AU174" t="s">
        <v>3</v>
      </c>
      <c r="AV174">
        <v>0</v>
      </c>
      <c r="AW174">
        <v>2</v>
      </c>
      <c r="AX174">
        <v>64974412</v>
      </c>
      <c r="AY174">
        <v>1</v>
      </c>
      <c r="AZ174">
        <v>0</v>
      </c>
      <c r="BA174">
        <v>174</v>
      </c>
      <c r="BB174">
        <v>0</v>
      </c>
      <c r="BC174">
        <v>0</v>
      </c>
      <c r="BD174">
        <v>0</v>
      </c>
      <c r="BE174">
        <v>0</v>
      </c>
      <c r="BF174">
        <v>0</v>
      </c>
      <c r="BG174">
        <v>0</v>
      </c>
      <c r="BH174">
        <v>0</v>
      </c>
      <c r="BI174">
        <v>0</v>
      </c>
      <c r="BJ174">
        <v>0</v>
      </c>
      <c r="BK174">
        <v>0</v>
      </c>
      <c r="BL174">
        <v>0</v>
      </c>
      <c r="BM174">
        <v>0</v>
      </c>
      <c r="BN174">
        <v>0</v>
      </c>
      <c r="BO174">
        <v>0</v>
      </c>
      <c r="BP174">
        <v>0</v>
      </c>
      <c r="BQ174">
        <v>0</v>
      </c>
      <c r="BR174">
        <v>0</v>
      </c>
      <c r="BS174">
        <v>0</v>
      </c>
      <c r="BT174">
        <v>0</v>
      </c>
      <c r="BU174">
        <v>0</v>
      </c>
      <c r="BV174">
        <v>0</v>
      </c>
      <c r="BW174">
        <v>0</v>
      </c>
      <c r="CV174">
        <v>0</v>
      </c>
      <c r="CW174">
        <f>ROUND(Y174*Source!I112*DO174,7)</f>
        <v>0</v>
      </c>
      <c r="CX174">
        <f>ROUND(Y174*Source!I112,7)</f>
        <v>0.02</v>
      </c>
      <c r="CY174">
        <f>AB174</f>
        <v>1485.19</v>
      </c>
      <c r="CZ174">
        <f>AF174</f>
        <v>134.65</v>
      </c>
      <c r="DA174">
        <f>AJ174</f>
        <v>11.03</v>
      </c>
      <c r="DB174">
        <f t="shared" si="69"/>
        <v>1.35</v>
      </c>
      <c r="DC174">
        <f t="shared" si="70"/>
        <v>0.14000000000000001</v>
      </c>
      <c r="DD174" t="s">
        <v>3</v>
      </c>
      <c r="DE174" t="s">
        <v>3</v>
      </c>
      <c r="DF174">
        <f>ROUND(ROUND(AE174,0)*CX174,0)</f>
        <v>0</v>
      </c>
      <c r="DG174">
        <f>ROUND(ROUND(AF174*AJ174,0)*CX174,0)</f>
        <v>30</v>
      </c>
      <c r="DH174">
        <f>ROUND(ROUND(AG174*AK174,0)*CX174,0)</f>
        <v>14</v>
      </c>
      <c r="DI174">
        <f t="shared" si="83"/>
        <v>0</v>
      </c>
      <c r="DJ174">
        <f>DG174</f>
        <v>30</v>
      </c>
      <c r="DK174">
        <v>0</v>
      </c>
      <c r="DL174" t="s">
        <v>3</v>
      </c>
      <c r="DM174">
        <v>0</v>
      </c>
      <c r="DN174" t="s">
        <v>3</v>
      </c>
      <c r="DO174">
        <v>0</v>
      </c>
    </row>
    <row r="175" spans="1:119" x14ac:dyDescent="0.2">
      <c r="A175">
        <f>ROW(Source!A112)</f>
        <v>112</v>
      </c>
      <c r="B175">
        <v>64973731</v>
      </c>
      <c r="C175">
        <v>64974398</v>
      </c>
      <c r="D175">
        <v>29174913</v>
      </c>
      <c r="E175">
        <v>1</v>
      </c>
      <c r="F175">
        <v>1</v>
      </c>
      <c r="G175">
        <v>1</v>
      </c>
      <c r="H175">
        <v>2</v>
      </c>
      <c r="I175" t="s">
        <v>397</v>
      </c>
      <c r="J175" t="s">
        <v>398</v>
      </c>
      <c r="K175" t="s">
        <v>399</v>
      </c>
      <c r="L175">
        <v>1368</v>
      </c>
      <c r="N175">
        <v>1011</v>
      </c>
      <c r="O175" t="s">
        <v>396</v>
      </c>
      <c r="P175" t="s">
        <v>396</v>
      </c>
      <c r="Q175">
        <v>1</v>
      </c>
      <c r="W175">
        <v>0</v>
      </c>
      <c r="X175">
        <v>1230759911</v>
      </c>
      <c r="Y175">
        <f t="shared" si="68"/>
        <v>0.01</v>
      </c>
      <c r="AA175">
        <v>0</v>
      </c>
      <c r="AB175">
        <v>2113</v>
      </c>
      <c r="AC175">
        <v>590.79</v>
      </c>
      <c r="AD175">
        <v>0</v>
      </c>
      <c r="AE175">
        <v>0</v>
      </c>
      <c r="AF175">
        <v>87.17</v>
      </c>
      <c r="AG175">
        <v>11.6</v>
      </c>
      <c r="AH175">
        <v>0</v>
      </c>
      <c r="AI175">
        <v>1</v>
      </c>
      <c r="AJ175">
        <v>24.24</v>
      </c>
      <c r="AK175">
        <v>50.93</v>
      </c>
      <c r="AL175">
        <v>1</v>
      </c>
      <c r="AM175">
        <v>2</v>
      </c>
      <c r="AN175">
        <v>0</v>
      </c>
      <c r="AO175">
        <v>1</v>
      </c>
      <c r="AP175">
        <v>0</v>
      </c>
      <c r="AQ175">
        <v>0</v>
      </c>
      <c r="AR175">
        <v>0</v>
      </c>
      <c r="AS175" t="s">
        <v>3</v>
      </c>
      <c r="AT175">
        <v>0.01</v>
      </c>
      <c r="AU175" t="s">
        <v>3</v>
      </c>
      <c r="AV175">
        <v>0</v>
      </c>
      <c r="AW175">
        <v>2</v>
      </c>
      <c r="AX175">
        <v>64974413</v>
      </c>
      <c r="AY175">
        <v>1</v>
      </c>
      <c r="AZ175">
        <v>0</v>
      </c>
      <c r="BA175">
        <v>175</v>
      </c>
      <c r="BB175">
        <v>0</v>
      </c>
      <c r="BC175">
        <v>0</v>
      </c>
      <c r="BD175">
        <v>0</v>
      </c>
      <c r="BE175">
        <v>0</v>
      </c>
      <c r="BF175">
        <v>0</v>
      </c>
      <c r="BG175">
        <v>0</v>
      </c>
      <c r="BH175">
        <v>0</v>
      </c>
      <c r="BI175">
        <v>0</v>
      </c>
      <c r="BJ175">
        <v>0</v>
      </c>
      <c r="BK175">
        <v>0</v>
      </c>
      <c r="BL175">
        <v>0</v>
      </c>
      <c r="BM175">
        <v>0</v>
      </c>
      <c r="BN175">
        <v>0</v>
      </c>
      <c r="BO175">
        <v>0</v>
      </c>
      <c r="BP175">
        <v>0</v>
      </c>
      <c r="BQ175">
        <v>0</v>
      </c>
      <c r="BR175">
        <v>0</v>
      </c>
      <c r="BS175">
        <v>0</v>
      </c>
      <c r="BT175">
        <v>0</v>
      </c>
      <c r="BU175">
        <v>0</v>
      </c>
      <c r="BV175">
        <v>0</v>
      </c>
      <c r="BW175">
        <v>0</v>
      </c>
      <c r="CV175">
        <v>0</v>
      </c>
      <c r="CW175">
        <f>ROUND(Y175*Source!I112*DO175,7)</f>
        <v>0</v>
      </c>
      <c r="CX175">
        <f>ROUND(Y175*Source!I112,7)</f>
        <v>0.02</v>
      </c>
      <c r="CY175">
        <f>AB175</f>
        <v>2113</v>
      </c>
      <c r="CZ175">
        <f>AF175</f>
        <v>87.17</v>
      </c>
      <c r="DA175">
        <f>AJ175</f>
        <v>24.24</v>
      </c>
      <c r="DB175">
        <f t="shared" si="69"/>
        <v>0.87</v>
      </c>
      <c r="DC175">
        <f t="shared" si="70"/>
        <v>0.12</v>
      </c>
      <c r="DD175" t="s">
        <v>3</v>
      </c>
      <c r="DE175" t="s">
        <v>3</v>
      </c>
      <c r="DF175">
        <f>ROUND(ROUND(AE175,0)*CX175,0)</f>
        <v>0</v>
      </c>
      <c r="DG175">
        <f>ROUND(ROUND(AF175*AJ175,0)*CX175,0)</f>
        <v>42</v>
      </c>
      <c r="DH175">
        <f>ROUND(ROUND(AG175*AK175,0)*CX175,0)</f>
        <v>12</v>
      </c>
      <c r="DI175">
        <f t="shared" si="83"/>
        <v>0</v>
      </c>
      <c r="DJ175">
        <f>DG175</f>
        <v>42</v>
      </c>
      <c r="DK175">
        <v>0</v>
      </c>
      <c r="DL175" t="s">
        <v>3</v>
      </c>
      <c r="DM175">
        <v>0</v>
      </c>
      <c r="DN175" t="s">
        <v>3</v>
      </c>
      <c r="DO175">
        <v>0</v>
      </c>
    </row>
    <row r="176" spans="1:119" x14ac:dyDescent="0.2">
      <c r="A176">
        <f>ROW(Source!A112)</f>
        <v>112</v>
      </c>
      <c r="B176">
        <v>64973731</v>
      </c>
      <c r="C176">
        <v>64974398</v>
      </c>
      <c r="D176">
        <v>29107402</v>
      </c>
      <c r="E176">
        <v>1</v>
      </c>
      <c r="F176">
        <v>1</v>
      </c>
      <c r="G176">
        <v>1</v>
      </c>
      <c r="H176">
        <v>3</v>
      </c>
      <c r="I176" t="s">
        <v>492</v>
      </c>
      <c r="J176" t="s">
        <v>493</v>
      </c>
      <c r="K176" t="s">
        <v>494</v>
      </c>
      <c r="L176">
        <v>1348</v>
      </c>
      <c r="N176">
        <v>1009</v>
      </c>
      <c r="O176" t="s">
        <v>429</v>
      </c>
      <c r="P176" t="s">
        <v>429</v>
      </c>
      <c r="Q176">
        <v>1000</v>
      </c>
      <c r="W176">
        <v>0</v>
      </c>
      <c r="X176">
        <v>-859150690</v>
      </c>
      <c r="Y176">
        <f t="shared" si="68"/>
        <v>8.0000000000000004E-4</v>
      </c>
      <c r="AA176">
        <v>147713.24</v>
      </c>
      <c r="AB176">
        <v>0</v>
      </c>
      <c r="AC176">
        <v>0</v>
      </c>
      <c r="AD176">
        <v>0</v>
      </c>
      <c r="AE176">
        <v>4488.3999999999996</v>
      </c>
      <c r="AF176">
        <v>0</v>
      </c>
      <c r="AG176">
        <v>0</v>
      </c>
      <c r="AH176">
        <v>0</v>
      </c>
      <c r="AI176">
        <v>32.909999999999997</v>
      </c>
      <c r="AJ176">
        <v>1</v>
      </c>
      <c r="AK176">
        <v>1</v>
      </c>
      <c r="AL176">
        <v>1</v>
      </c>
      <c r="AM176">
        <v>2</v>
      </c>
      <c r="AN176">
        <v>0</v>
      </c>
      <c r="AO176">
        <v>1</v>
      </c>
      <c r="AP176">
        <v>0</v>
      </c>
      <c r="AQ176">
        <v>0</v>
      </c>
      <c r="AR176">
        <v>0</v>
      </c>
      <c r="AS176" t="s">
        <v>3</v>
      </c>
      <c r="AT176">
        <v>8.0000000000000004E-4</v>
      </c>
      <c r="AU176" t="s">
        <v>3</v>
      </c>
      <c r="AV176">
        <v>0</v>
      </c>
      <c r="AW176">
        <v>2</v>
      </c>
      <c r="AX176">
        <v>64974414</v>
      </c>
      <c r="AY176">
        <v>1</v>
      </c>
      <c r="AZ176">
        <v>0</v>
      </c>
      <c r="BA176">
        <v>176</v>
      </c>
      <c r="BB176">
        <v>0</v>
      </c>
      <c r="BC176">
        <v>0</v>
      </c>
      <c r="BD176">
        <v>0</v>
      </c>
      <c r="BE176">
        <v>0</v>
      </c>
      <c r="BF176">
        <v>0</v>
      </c>
      <c r="BG176">
        <v>0</v>
      </c>
      <c r="BH176">
        <v>0</v>
      </c>
      <c r="BI176">
        <v>0</v>
      </c>
      <c r="BJ176">
        <v>0</v>
      </c>
      <c r="BK176">
        <v>0</v>
      </c>
      <c r="BL176">
        <v>0</v>
      </c>
      <c r="BM176">
        <v>0</v>
      </c>
      <c r="BN176">
        <v>0</v>
      </c>
      <c r="BO176">
        <v>0</v>
      </c>
      <c r="BP176">
        <v>0</v>
      </c>
      <c r="BQ176">
        <v>0</v>
      </c>
      <c r="BR176">
        <v>0</v>
      </c>
      <c r="BS176">
        <v>0</v>
      </c>
      <c r="BT176">
        <v>0</v>
      </c>
      <c r="BU176">
        <v>0</v>
      </c>
      <c r="BV176">
        <v>0</v>
      </c>
      <c r="BW176">
        <v>0</v>
      </c>
      <c r="CV176">
        <v>0</v>
      </c>
      <c r="CW176">
        <v>0</v>
      </c>
      <c r="CX176">
        <f>ROUND(Y176*Source!I112,7)</f>
        <v>1.6000000000000001E-3</v>
      </c>
      <c r="CY176">
        <f>AA176</f>
        <v>147713.24</v>
      </c>
      <c r="CZ176">
        <f>AE176</f>
        <v>4488.3999999999996</v>
      </c>
      <c r="DA176">
        <f>AI176</f>
        <v>32.909999999999997</v>
      </c>
      <c r="DB176">
        <f t="shared" si="69"/>
        <v>3.59</v>
      </c>
      <c r="DC176">
        <f t="shared" si="70"/>
        <v>0</v>
      </c>
      <c r="DD176" t="s">
        <v>3</v>
      </c>
      <c r="DE176" t="s">
        <v>3</v>
      </c>
      <c r="DF176">
        <f>ROUND(ROUND(AE176*AI176,0)*CX176,0)</f>
        <v>236</v>
      </c>
      <c r="DG176">
        <f>ROUND(ROUND(AF176,0)*CX176,0)</f>
        <v>0</v>
      </c>
      <c r="DH176">
        <f>ROUND(ROUND(AG176,0)*CX176,0)</f>
        <v>0</v>
      </c>
      <c r="DI176">
        <f t="shared" si="83"/>
        <v>0</v>
      </c>
      <c r="DJ176">
        <f>DF176</f>
        <v>236</v>
      </c>
      <c r="DK176">
        <v>0</v>
      </c>
      <c r="DL176" t="s">
        <v>3</v>
      </c>
      <c r="DM176">
        <v>0</v>
      </c>
      <c r="DN176" t="s">
        <v>3</v>
      </c>
      <c r="DO176">
        <v>0</v>
      </c>
    </row>
    <row r="177" spans="1:119" x14ac:dyDescent="0.2">
      <c r="A177">
        <f>ROW(Source!A112)</f>
        <v>112</v>
      </c>
      <c r="B177">
        <v>64973731</v>
      </c>
      <c r="C177">
        <v>64974398</v>
      </c>
      <c r="D177">
        <v>29107444</v>
      </c>
      <c r="E177">
        <v>1</v>
      </c>
      <c r="F177">
        <v>1</v>
      </c>
      <c r="G177">
        <v>1</v>
      </c>
      <c r="H177">
        <v>3</v>
      </c>
      <c r="I177" t="s">
        <v>495</v>
      </c>
      <c r="J177" t="s">
        <v>496</v>
      </c>
      <c r="K177" t="s">
        <v>497</v>
      </c>
      <c r="L177">
        <v>1346</v>
      </c>
      <c r="N177">
        <v>1009</v>
      </c>
      <c r="O177" t="s">
        <v>403</v>
      </c>
      <c r="P177" t="s">
        <v>403</v>
      </c>
      <c r="Q177">
        <v>1</v>
      </c>
      <c r="W177">
        <v>0</v>
      </c>
      <c r="X177">
        <v>-1817527483</v>
      </c>
      <c r="Y177">
        <f t="shared" si="68"/>
        <v>0.15</v>
      </c>
      <c r="AA177">
        <v>50.55</v>
      </c>
      <c r="AB177">
        <v>0</v>
      </c>
      <c r="AC177">
        <v>0</v>
      </c>
      <c r="AD177">
        <v>0</v>
      </c>
      <c r="AE177">
        <v>6.09</v>
      </c>
      <c r="AF177">
        <v>0</v>
      </c>
      <c r="AG177">
        <v>0</v>
      </c>
      <c r="AH177">
        <v>0</v>
      </c>
      <c r="AI177">
        <v>8.3000000000000007</v>
      </c>
      <c r="AJ177">
        <v>1</v>
      </c>
      <c r="AK177">
        <v>1</v>
      </c>
      <c r="AL177">
        <v>1</v>
      </c>
      <c r="AM177">
        <v>2</v>
      </c>
      <c r="AN177">
        <v>0</v>
      </c>
      <c r="AO177">
        <v>1</v>
      </c>
      <c r="AP177">
        <v>0</v>
      </c>
      <c r="AQ177">
        <v>0</v>
      </c>
      <c r="AR177">
        <v>0</v>
      </c>
      <c r="AS177" t="s">
        <v>3</v>
      </c>
      <c r="AT177">
        <v>0.15</v>
      </c>
      <c r="AU177" t="s">
        <v>3</v>
      </c>
      <c r="AV177">
        <v>0</v>
      </c>
      <c r="AW177">
        <v>2</v>
      </c>
      <c r="AX177">
        <v>64974415</v>
      </c>
      <c r="AY177">
        <v>1</v>
      </c>
      <c r="AZ177">
        <v>0</v>
      </c>
      <c r="BA177">
        <v>177</v>
      </c>
      <c r="BB177">
        <v>0</v>
      </c>
      <c r="BC177">
        <v>0</v>
      </c>
      <c r="BD177">
        <v>0</v>
      </c>
      <c r="BE177">
        <v>0</v>
      </c>
      <c r="BF177">
        <v>0</v>
      </c>
      <c r="BG177">
        <v>0</v>
      </c>
      <c r="BH177">
        <v>0</v>
      </c>
      <c r="BI177">
        <v>0</v>
      </c>
      <c r="BJ177">
        <v>0</v>
      </c>
      <c r="BK177">
        <v>0</v>
      </c>
      <c r="BL177">
        <v>0</v>
      </c>
      <c r="BM177">
        <v>0</v>
      </c>
      <c r="BN177">
        <v>0</v>
      </c>
      <c r="BO177">
        <v>0</v>
      </c>
      <c r="BP177">
        <v>0</v>
      </c>
      <c r="BQ177">
        <v>0</v>
      </c>
      <c r="BR177">
        <v>0</v>
      </c>
      <c r="BS177">
        <v>0</v>
      </c>
      <c r="BT177">
        <v>0</v>
      </c>
      <c r="BU177">
        <v>0</v>
      </c>
      <c r="BV177">
        <v>0</v>
      </c>
      <c r="BW177">
        <v>0</v>
      </c>
      <c r="CV177">
        <v>0</v>
      </c>
      <c r="CW177">
        <v>0</v>
      </c>
      <c r="CX177">
        <f>ROUND(Y177*Source!I112,7)</f>
        <v>0.3</v>
      </c>
      <c r="CY177">
        <f>AA177</f>
        <v>50.55</v>
      </c>
      <c r="CZ177">
        <f>AE177</f>
        <v>6.09</v>
      </c>
      <c r="DA177">
        <f>AI177</f>
        <v>8.3000000000000007</v>
      </c>
      <c r="DB177">
        <f t="shared" si="69"/>
        <v>0.91</v>
      </c>
      <c r="DC177">
        <f t="shared" si="70"/>
        <v>0</v>
      </c>
      <c r="DD177" t="s">
        <v>3</v>
      </c>
      <c r="DE177" t="s">
        <v>3</v>
      </c>
      <c r="DF177">
        <f>ROUND(ROUND(AE177*AI177,0)*CX177,0)</f>
        <v>15</v>
      </c>
      <c r="DG177">
        <f>ROUND(ROUND(AF177,0)*CX177,0)</f>
        <v>0</v>
      </c>
      <c r="DH177">
        <f>ROUND(ROUND(AG177,0)*CX177,0)</f>
        <v>0</v>
      </c>
      <c r="DI177">
        <f t="shared" si="83"/>
        <v>0</v>
      </c>
      <c r="DJ177">
        <f>DF177</f>
        <v>15</v>
      </c>
      <c r="DK177">
        <v>0</v>
      </c>
      <c r="DL177" t="s">
        <v>3</v>
      </c>
      <c r="DM177">
        <v>0</v>
      </c>
      <c r="DN177" t="s">
        <v>3</v>
      </c>
      <c r="DO177">
        <v>0</v>
      </c>
    </row>
    <row r="178" spans="1:119" x14ac:dyDescent="0.2">
      <c r="A178">
        <f>ROW(Source!A112)</f>
        <v>112</v>
      </c>
      <c r="B178">
        <v>64973731</v>
      </c>
      <c r="C178">
        <v>64974398</v>
      </c>
      <c r="D178">
        <v>29110793</v>
      </c>
      <c r="E178">
        <v>1</v>
      </c>
      <c r="F178">
        <v>1</v>
      </c>
      <c r="G178">
        <v>1</v>
      </c>
      <c r="H178">
        <v>3</v>
      </c>
      <c r="I178" t="s">
        <v>442</v>
      </c>
      <c r="J178" t="s">
        <v>443</v>
      </c>
      <c r="K178" t="s">
        <v>444</v>
      </c>
      <c r="L178">
        <v>1308</v>
      </c>
      <c r="N178">
        <v>1003</v>
      </c>
      <c r="O178" t="s">
        <v>206</v>
      </c>
      <c r="P178" t="s">
        <v>206</v>
      </c>
      <c r="Q178">
        <v>100</v>
      </c>
      <c r="W178">
        <v>0</v>
      </c>
      <c r="X178">
        <v>611857035</v>
      </c>
      <c r="Y178">
        <f t="shared" si="68"/>
        <v>2.3999999999999998E-3</v>
      </c>
      <c r="AA178">
        <v>1096.48</v>
      </c>
      <c r="AB178">
        <v>0</v>
      </c>
      <c r="AC178">
        <v>0</v>
      </c>
      <c r="AD178">
        <v>0</v>
      </c>
      <c r="AE178">
        <v>120.36</v>
      </c>
      <c r="AF178">
        <v>0</v>
      </c>
      <c r="AG178">
        <v>0</v>
      </c>
      <c r="AH178">
        <v>0</v>
      </c>
      <c r="AI178">
        <v>9.11</v>
      </c>
      <c r="AJ178">
        <v>1</v>
      </c>
      <c r="AK178">
        <v>1</v>
      </c>
      <c r="AL178">
        <v>1</v>
      </c>
      <c r="AM178">
        <v>2</v>
      </c>
      <c r="AN178">
        <v>0</v>
      </c>
      <c r="AO178">
        <v>1</v>
      </c>
      <c r="AP178">
        <v>0</v>
      </c>
      <c r="AQ178">
        <v>0</v>
      </c>
      <c r="AR178">
        <v>0</v>
      </c>
      <c r="AS178" t="s">
        <v>3</v>
      </c>
      <c r="AT178">
        <v>2.3999999999999998E-3</v>
      </c>
      <c r="AU178" t="s">
        <v>3</v>
      </c>
      <c r="AV178">
        <v>0</v>
      </c>
      <c r="AW178">
        <v>2</v>
      </c>
      <c r="AX178">
        <v>64974416</v>
      </c>
      <c r="AY178">
        <v>1</v>
      </c>
      <c r="AZ178">
        <v>0</v>
      </c>
      <c r="BA178">
        <v>178</v>
      </c>
      <c r="BB178">
        <v>0</v>
      </c>
      <c r="BC178">
        <v>0</v>
      </c>
      <c r="BD178">
        <v>0</v>
      </c>
      <c r="BE178">
        <v>0</v>
      </c>
      <c r="BF178">
        <v>0</v>
      </c>
      <c r="BG178">
        <v>0</v>
      </c>
      <c r="BH178">
        <v>0</v>
      </c>
      <c r="BI178">
        <v>0</v>
      </c>
      <c r="BJ178">
        <v>0</v>
      </c>
      <c r="BK178">
        <v>0</v>
      </c>
      <c r="BL178">
        <v>0</v>
      </c>
      <c r="BM178">
        <v>0</v>
      </c>
      <c r="BN178">
        <v>0</v>
      </c>
      <c r="BO178">
        <v>0</v>
      </c>
      <c r="BP178">
        <v>0</v>
      </c>
      <c r="BQ178">
        <v>0</v>
      </c>
      <c r="BR178">
        <v>0</v>
      </c>
      <c r="BS178">
        <v>0</v>
      </c>
      <c r="BT178">
        <v>0</v>
      </c>
      <c r="BU178">
        <v>0</v>
      </c>
      <c r="BV178">
        <v>0</v>
      </c>
      <c r="BW178">
        <v>0</v>
      </c>
      <c r="CV178">
        <v>0</v>
      </c>
      <c r="CW178">
        <v>0</v>
      </c>
      <c r="CX178">
        <f>ROUND(Y178*Source!I112,7)</f>
        <v>4.7999999999999996E-3</v>
      </c>
      <c r="CY178">
        <f>AA178</f>
        <v>1096.48</v>
      </c>
      <c r="CZ178">
        <f>AE178</f>
        <v>120.36</v>
      </c>
      <c r="DA178">
        <f>AI178</f>
        <v>9.11</v>
      </c>
      <c r="DB178">
        <f t="shared" si="69"/>
        <v>0.28999999999999998</v>
      </c>
      <c r="DC178">
        <f t="shared" si="70"/>
        <v>0</v>
      </c>
      <c r="DD178" t="s">
        <v>3</v>
      </c>
      <c r="DE178" t="s">
        <v>3</v>
      </c>
      <c r="DF178">
        <f>ROUND(ROUND(AE178*AI178,0)*CX178,0)</f>
        <v>5</v>
      </c>
      <c r="DG178">
        <f>ROUND(ROUND(AF178,0)*CX178,0)</f>
        <v>0</v>
      </c>
      <c r="DH178">
        <f>ROUND(ROUND(AG178,0)*CX178,0)</f>
        <v>0</v>
      </c>
      <c r="DI178">
        <f t="shared" si="83"/>
        <v>0</v>
      </c>
      <c r="DJ178">
        <f>DF178</f>
        <v>5</v>
      </c>
      <c r="DK178">
        <v>0</v>
      </c>
      <c r="DL178" t="s">
        <v>3</v>
      </c>
      <c r="DM178">
        <v>0</v>
      </c>
      <c r="DN178" t="s">
        <v>3</v>
      </c>
      <c r="DO178">
        <v>0</v>
      </c>
    </row>
    <row r="179" spans="1:119" x14ac:dyDescent="0.2">
      <c r="A179">
        <f>ROW(Source!A112)</f>
        <v>112</v>
      </c>
      <c r="B179">
        <v>64973731</v>
      </c>
      <c r="C179">
        <v>64974398</v>
      </c>
      <c r="D179">
        <v>29171692</v>
      </c>
      <c r="E179">
        <v>1</v>
      </c>
      <c r="F179">
        <v>1</v>
      </c>
      <c r="G179">
        <v>1</v>
      </c>
      <c r="H179">
        <v>3</v>
      </c>
      <c r="I179" t="s">
        <v>498</v>
      </c>
      <c r="J179" t="s">
        <v>499</v>
      </c>
      <c r="K179" t="s">
        <v>500</v>
      </c>
      <c r="L179">
        <v>1348</v>
      </c>
      <c r="N179">
        <v>1009</v>
      </c>
      <c r="O179" t="s">
        <v>429</v>
      </c>
      <c r="P179" t="s">
        <v>429</v>
      </c>
      <c r="Q179">
        <v>1000</v>
      </c>
      <c r="W179">
        <v>0</v>
      </c>
      <c r="X179">
        <v>1704105755</v>
      </c>
      <c r="Y179">
        <f t="shared" si="68"/>
        <v>1.0000000000000001E-5</v>
      </c>
      <c r="AA179">
        <v>190838.06</v>
      </c>
      <c r="AB179">
        <v>0</v>
      </c>
      <c r="AC179">
        <v>0</v>
      </c>
      <c r="AD179">
        <v>0</v>
      </c>
      <c r="AE179">
        <v>7679.6</v>
      </c>
      <c r="AF179">
        <v>0</v>
      </c>
      <c r="AG179">
        <v>0</v>
      </c>
      <c r="AH179">
        <v>0</v>
      </c>
      <c r="AI179">
        <v>24.85</v>
      </c>
      <c r="AJ179">
        <v>1</v>
      </c>
      <c r="AK179">
        <v>1</v>
      </c>
      <c r="AL179">
        <v>1</v>
      </c>
      <c r="AM179">
        <v>2</v>
      </c>
      <c r="AN179">
        <v>0</v>
      </c>
      <c r="AO179">
        <v>1</v>
      </c>
      <c r="AP179">
        <v>0</v>
      </c>
      <c r="AQ179">
        <v>0</v>
      </c>
      <c r="AR179">
        <v>0</v>
      </c>
      <c r="AS179" t="s">
        <v>3</v>
      </c>
      <c r="AT179">
        <v>1.0000000000000001E-5</v>
      </c>
      <c r="AU179" t="s">
        <v>3</v>
      </c>
      <c r="AV179">
        <v>0</v>
      </c>
      <c r="AW179">
        <v>2</v>
      </c>
      <c r="AX179">
        <v>64974417</v>
      </c>
      <c r="AY179">
        <v>1</v>
      </c>
      <c r="AZ179">
        <v>0</v>
      </c>
      <c r="BA179">
        <v>179</v>
      </c>
      <c r="BB179">
        <v>0</v>
      </c>
      <c r="BC179">
        <v>0</v>
      </c>
      <c r="BD179">
        <v>0</v>
      </c>
      <c r="BE179">
        <v>0</v>
      </c>
      <c r="BF179">
        <v>0</v>
      </c>
      <c r="BG179">
        <v>0</v>
      </c>
      <c r="BH179">
        <v>0</v>
      </c>
      <c r="BI179">
        <v>0</v>
      </c>
      <c r="BJ179">
        <v>0</v>
      </c>
      <c r="BK179">
        <v>0</v>
      </c>
      <c r="BL179">
        <v>0</v>
      </c>
      <c r="BM179">
        <v>0</v>
      </c>
      <c r="BN179">
        <v>0</v>
      </c>
      <c r="BO179">
        <v>0</v>
      </c>
      <c r="BP179">
        <v>0</v>
      </c>
      <c r="BQ179">
        <v>0</v>
      </c>
      <c r="BR179">
        <v>0</v>
      </c>
      <c r="BS179">
        <v>0</v>
      </c>
      <c r="BT179">
        <v>0</v>
      </c>
      <c r="BU179">
        <v>0</v>
      </c>
      <c r="BV179">
        <v>0</v>
      </c>
      <c r="BW179">
        <v>0</v>
      </c>
      <c r="CV179">
        <v>0</v>
      </c>
      <c r="CW179">
        <v>0</v>
      </c>
      <c r="CX179">
        <f>ROUND(Y179*Source!I112,7)</f>
        <v>2.0000000000000002E-5</v>
      </c>
      <c r="CY179">
        <f>AA179</f>
        <v>190838.06</v>
      </c>
      <c r="CZ179">
        <f>AE179</f>
        <v>7679.6</v>
      </c>
      <c r="DA179">
        <f>AI179</f>
        <v>24.85</v>
      </c>
      <c r="DB179">
        <f t="shared" si="69"/>
        <v>0.08</v>
      </c>
      <c r="DC179">
        <f t="shared" si="70"/>
        <v>0</v>
      </c>
      <c r="DD179" t="s">
        <v>3</v>
      </c>
      <c r="DE179" t="s">
        <v>3</v>
      </c>
      <c r="DF179">
        <f>ROUND(ROUND(AE179*AI179,0)*CX179,0)</f>
        <v>4</v>
      </c>
      <c r="DG179">
        <f>ROUND(ROUND(AF179,0)*CX179,0)</f>
        <v>0</v>
      </c>
      <c r="DH179">
        <f>ROUND(ROUND(AG179,0)*CX179,0)</f>
        <v>0</v>
      </c>
      <c r="DI179">
        <f t="shared" si="83"/>
        <v>0</v>
      </c>
      <c r="DJ179">
        <f>DF179</f>
        <v>4</v>
      </c>
      <c r="DK179">
        <v>0</v>
      </c>
      <c r="DL179" t="s">
        <v>3</v>
      </c>
      <c r="DM179">
        <v>0</v>
      </c>
      <c r="DN179" t="s">
        <v>3</v>
      </c>
      <c r="DO179">
        <v>0</v>
      </c>
    </row>
    <row r="180" spans="1:119" x14ac:dyDescent="0.2">
      <c r="A180">
        <f>ROW(Source!A112)</f>
        <v>112</v>
      </c>
      <c r="B180">
        <v>64973731</v>
      </c>
      <c r="C180">
        <v>64974398</v>
      </c>
      <c r="D180">
        <v>29171808</v>
      </c>
      <c r="E180">
        <v>1</v>
      </c>
      <c r="F180">
        <v>1</v>
      </c>
      <c r="G180">
        <v>1</v>
      </c>
      <c r="H180">
        <v>3</v>
      </c>
      <c r="I180" t="s">
        <v>404</v>
      </c>
      <c r="J180" t="s">
        <v>405</v>
      </c>
      <c r="K180" t="s">
        <v>406</v>
      </c>
      <c r="L180">
        <v>1374</v>
      </c>
      <c r="N180">
        <v>1013</v>
      </c>
      <c r="O180" t="s">
        <v>407</v>
      </c>
      <c r="P180" t="s">
        <v>407</v>
      </c>
      <c r="Q180">
        <v>1</v>
      </c>
      <c r="W180">
        <v>0</v>
      </c>
      <c r="X180">
        <v>-915781824</v>
      </c>
      <c r="Y180">
        <f t="shared" ref="Y180:Y194" si="84">AT180</f>
        <v>0.18</v>
      </c>
      <c r="AA180">
        <v>9.66</v>
      </c>
      <c r="AB180">
        <v>0</v>
      </c>
      <c r="AC180">
        <v>0</v>
      </c>
      <c r="AD180">
        <v>0</v>
      </c>
      <c r="AE180">
        <v>1</v>
      </c>
      <c r="AF180">
        <v>0</v>
      </c>
      <c r="AG180">
        <v>0</v>
      </c>
      <c r="AH180">
        <v>0</v>
      </c>
      <c r="AI180">
        <v>9.66</v>
      </c>
      <c r="AJ180">
        <v>1</v>
      </c>
      <c r="AK180">
        <v>1</v>
      </c>
      <c r="AL180">
        <v>1</v>
      </c>
      <c r="AM180">
        <v>5</v>
      </c>
      <c r="AN180">
        <v>0</v>
      </c>
      <c r="AO180">
        <v>1</v>
      </c>
      <c r="AP180">
        <v>0</v>
      </c>
      <c r="AQ180">
        <v>0</v>
      </c>
      <c r="AR180">
        <v>0</v>
      </c>
      <c r="AS180" t="s">
        <v>3</v>
      </c>
      <c r="AT180">
        <v>0.18</v>
      </c>
      <c r="AU180" t="s">
        <v>3</v>
      </c>
      <c r="AV180">
        <v>0</v>
      </c>
      <c r="AW180">
        <v>2</v>
      </c>
      <c r="AX180">
        <v>64974418</v>
      </c>
      <c r="AY180">
        <v>1</v>
      </c>
      <c r="AZ180">
        <v>0</v>
      </c>
      <c r="BA180">
        <v>180</v>
      </c>
      <c r="BB180">
        <v>0</v>
      </c>
      <c r="BC180">
        <v>0</v>
      </c>
      <c r="BD180">
        <v>0</v>
      </c>
      <c r="BE180">
        <v>0</v>
      </c>
      <c r="BF180">
        <v>0</v>
      </c>
      <c r="BG180">
        <v>0</v>
      </c>
      <c r="BH180">
        <v>0</v>
      </c>
      <c r="BI180">
        <v>0</v>
      </c>
      <c r="BJ180">
        <v>0</v>
      </c>
      <c r="BK180">
        <v>0</v>
      </c>
      <c r="BL180">
        <v>0</v>
      </c>
      <c r="BM180">
        <v>0</v>
      </c>
      <c r="BN180">
        <v>0</v>
      </c>
      <c r="BO180">
        <v>0</v>
      </c>
      <c r="BP180">
        <v>0</v>
      </c>
      <c r="BQ180">
        <v>0</v>
      </c>
      <c r="BR180">
        <v>0</v>
      </c>
      <c r="BS180">
        <v>0</v>
      </c>
      <c r="BT180">
        <v>0</v>
      </c>
      <c r="BU180">
        <v>0</v>
      </c>
      <c r="BV180">
        <v>0</v>
      </c>
      <c r="BW180">
        <v>0</v>
      </c>
      <c r="CV180">
        <v>0</v>
      </c>
      <c r="CW180">
        <v>0</v>
      </c>
      <c r="CX180">
        <f>ROUND(Y180*Source!I112,7)</f>
        <v>0.36</v>
      </c>
      <c r="CY180">
        <f>AA180</f>
        <v>9.66</v>
      </c>
      <c r="CZ180">
        <f>AE180</f>
        <v>1</v>
      </c>
      <c r="DA180">
        <f>AI180</f>
        <v>9.66</v>
      </c>
      <c r="DB180">
        <f t="shared" ref="DB180:DB194" si="85">ROUND(ROUND(AT180*CZ180,2),2)</f>
        <v>0.18</v>
      </c>
      <c r="DC180">
        <f t="shared" ref="DC180:DC194" si="86">ROUND(ROUND(AT180*AG180,2),2)</f>
        <v>0</v>
      </c>
      <c r="DD180" t="s">
        <v>3</v>
      </c>
      <c r="DE180" t="s">
        <v>3</v>
      </c>
      <c r="DF180">
        <f>ROUND(ROUND(AE180*AI180,0)*CX180,0)</f>
        <v>4</v>
      </c>
      <c r="DG180">
        <f>ROUND(ROUND(AF180,0)*CX180,0)</f>
        <v>0</v>
      </c>
      <c r="DH180">
        <f>ROUND(ROUND(AG180,0)*CX180,0)</f>
        <v>0</v>
      </c>
      <c r="DI180">
        <f t="shared" si="83"/>
        <v>0</v>
      </c>
      <c r="DJ180">
        <f>DF180</f>
        <v>4</v>
      </c>
      <c r="DK180">
        <v>0</v>
      </c>
      <c r="DL180" t="s">
        <v>3</v>
      </c>
      <c r="DM180">
        <v>0</v>
      </c>
      <c r="DN180" t="s">
        <v>3</v>
      </c>
      <c r="DO180">
        <v>0</v>
      </c>
    </row>
    <row r="181" spans="1:119" x14ac:dyDescent="0.2">
      <c r="A181">
        <f>ROW(Source!A113)</f>
        <v>113</v>
      </c>
      <c r="B181">
        <v>64973733</v>
      </c>
      <c r="C181">
        <v>64974419</v>
      </c>
      <c r="D181">
        <v>29362762</v>
      </c>
      <c r="E181">
        <v>1</v>
      </c>
      <c r="F181">
        <v>1</v>
      </c>
      <c r="G181">
        <v>1</v>
      </c>
      <c r="H181">
        <v>1</v>
      </c>
      <c r="I181" t="s">
        <v>388</v>
      </c>
      <c r="J181" t="s">
        <v>3</v>
      </c>
      <c r="K181" t="s">
        <v>389</v>
      </c>
      <c r="L181">
        <v>1369</v>
      </c>
      <c r="N181">
        <v>1013</v>
      </c>
      <c r="O181" t="s">
        <v>390</v>
      </c>
      <c r="P181" t="s">
        <v>390</v>
      </c>
      <c r="Q181">
        <v>1</v>
      </c>
      <c r="W181">
        <v>0</v>
      </c>
      <c r="X181">
        <v>604758886</v>
      </c>
      <c r="Y181">
        <f t="shared" si="84"/>
        <v>9.6</v>
      </c>
      <c r="AA181">
        <v>0</v>
      </c>
      <c r="AB181">
        <v>0</v>
      </c>
      <c r="AC181">
        <v>0</v>
      </c>
      <c r="AD181">
        <v>9.6199999999999992</v>
      </c>
      <c r="AE181">
        <v>0</v>
      </c>
      <c r="AF181">
        <v>0</v>
      </c>
      <c r="AG181">
        <v>0</v>
      </c>
      <c r="AH181">
        <v>9.6199999999999992</v>
      </c>
      <c r="AI181">
        <v>1</v>
      </c>
      <c r="AJ181">
        <v>1</v>
      </c>
      <c r="AK181">
        <v>1</v>
      </c>
      <c r="AL181">
        <v>1</v>
      </c>
      <c r="AM181">
        <v>-2</v>
      </c>
      <c r="AN181">
        <v>0</v>
      </c>
      <c r="AO181">
        <v>1</v>
      </c>
      <c r="AP181">
        <v>0</v>
      </c>
      <c r="AQ181">
        <v>0</v>
      </c>
      <c r="AR181">
        <v>0</v>
      </c>
      <c r="AS181" t="s">
        <v>3</v>
      </c>
      <c r="AT181">
        <v>9.6</v>
      </c>
      <c r="AU181" t="s">
        <v>3</v>
      </c>
      <c r="AV181">
        <v>1</v>
      </c>
      <c r="AW181">
        <v>2</v>
      </c>
      <c r="AX181">
        <v>64974424</v>
      </c>
      <c r="AY181">
        <v>1</v>
      </c>
      <c r="AZ181">
        <v>0</v>
      </c>
      <c r="BA181">
        <v>181</v>
      </c>
      <c r="BB181">
        <v>0</v>
      </c>
      <c r="BC181">
        <v>0</v>
      </c>
      <c r="BD181">
        <v>0</v>
      </c>
      <c r="BE181">
        <v>0</v>
      </c>
      <c r="BF181">
        <v>0</v>
      </c>
      <c r="BG181">
        <v>0</v>
      </c>
      <c r="BH181">
        <v>0</v>
      </c>
      <c r="BI181">
        <v>0</v>
      </c>
      <c r="BJ181">
        <v>0</v>
      </c>
      <c r="BK181">
        <v>0</v>
      </c>
      <c r="BL181">
        <v>0</v>
      </c>
      <c r="BM181">
        <v>0</v>
      </c>
      <c r="BN181">
        <v>0</v>
      </c>
      <c r="BO181">
        <v>0</v>
      </c>
      <c r="BP181">
        <v>0</v>
      </c>
      <c r="BQ181">
        <v>0</v>
      </c>
      <c r="BR181">
        <v>0</v>
      </c>
      <c r="BS181">
        <v>0</v>
      </c>
      <c r="BT181">
        <v>0</v>
      </c>
      <c r="BU181">
        <v>0</v>
      </c>
      <c r="BV181">
        <v>0</v>
      </c>
      <c r="BW181">
        <v>0</v>
      </c>
      <c r="CU181">
        <f>ROUND(AT181*Source!I113*AH181*AL181,0)</f>
        <v>6</v>
      </c>
      <c r="CV181">
        <f>ROUND(Y181*Source!I113,7)</f>
        <v>0.57599999999999996</v>
      </c>
      <c r="CW181">
        <v>0</v>
      </c>
      <c r="CX181">
        <f>ROUND(Y181*Source!I113,7)</f>
        <v>0.57599999999999996</v>
      </c>
      <c r="CY181">
        <f>AD181</f>
        <v>9.6199999999999992</v>
      </c>
      <c r="CZ181">
        <f>AH181</f>
        <v>9.6199999999999992</v>
      </c>
      <c r="DA181">
        <f>AL181</f>
        <v>1</v>
      </c>
      <c r="DB181">
        <f t="shared" si="85"/>
        <v>92.35</v>
      </c>
      <c r="DC181">
        <f t="shared" si="86"/>
        <v>0</v>
      </c>
      <c r="DD181" t="s">
        <v>3</v>
      </c>
      <c r="DE181" t="s">
        <v>3</v>
      </c>
      <c r="DF181">
        <f>ROUND(ROUND(AE181,2)*CX181,2)</f>
        <v>0</v>
      </c>
      <c r="DG181">
        <f>ROUND(ROUND(AF181,2)*CX181,2)</f>
        <v>0</v>
      </c>
      <c r="DH181">
        <f>ROUND(ROUND(AG181,2)*CX181,2)</f>
        <v>0</v>
      </c>
      <c r="DI181">
        <f>ROUND(ROUND(AH181,2)*CX181,2)</f>
        <v>5.54</v>
      </c>
      <c r="DJ181">
        <f>DI181</f>
        <v>5.54</v>
      </c>
      <c r="DK181">
        <v>0</v>
      </c>
      <c r="DL181" t="s">
        <v>3</v>
      </c>
      <c r="DM181">
        <v>0</v>
      </c>
      <c r="DN181" t="s">
        <v>3</v>
      </c>
      <c r="DO181">
        <v>0</v>
      </c>
    </row>
    <row r="182" spans="1:119" x14ac:dyDescent="0.2">
      <c r="A182">
        <f>ROW(Source!A113)</f>
        <v>113</v>
      </c>
      <c r="B182">
        <v>64973733</v>
      </c>
      <c r="C182">
        <v>64974419</v>
      </c>
      <c r="D182">
        <v>29171808</v>
      </c>
      <c r="E182">
        <v>1</v>
      </c>
      <c r="F182">
        <v>1</v>
      </c>
      <c r="G182">
        <v>1</v>
      </c>
      <c r="H182">
        <v>3</v>
      </c>
      <c r="I182" t="s">
        <v>404</v>
      </c>
      <c r="J182" t="s">
        <v>405</v>
      </c>
      <c r="K182" t="s">
        <v>406</v>
      </c>
      <c r="L182">
        <v>1374</v>
      </c>
      <c r="N182">
        <v>1013</v>
      </c>
      <c r="O182" t="s">
        <v>407</v>
      </c>
      <c r="P182" t="s">
        <v>407</v>
      </c>
      <c r="Q182">
        <v>1</v>
      </c>
      <c r="W182">
        <v>0</v>
      </c>
      <c r="X182">
        <v>-915781824</v>
      </c>
      <c r="Y182">
        <f t="shared" si="84"/>
        <v>1.85</v>
      </c>
      <c r="AA182">
        <v>1</v>
      </c>
      <c r="AB182">
        <v>0</v>
      </c>
      <c r="AC182">
        <v>0</v>
      </c>
      <c r="AD182">
        <v>0</v>
      </c>
      <c r="AE182">
        <v>1</v>
      </c>
      <c r="AF182">
        <v>0</v>
      </c>
      <c r="AG182">
        <v>0</v>
      </c>
      <c r="AH182">
        <v>0</v>
      </c>
      <c r="AI182">
        <v>1</v>
      </c>
      <c r="AJ182">
        <v>1</v>
      </c>
      <c r="AK182">
        <v>1</v>
      </c>
      <c r="AL182">
        <v>1</v>
      </c>
      <c r="AM182">
        <v>-2</v>
      </c>
      <c r="AN182">
        <v>0</v>
      </c>
      <c r="AO182">
        <v>1</v>
      </c>
      <c r="AP182">
        <v>0</v>
      </c>
      <c r="AQ182">
        <v>0</v>
      </c>
      <c r="AR182">
        <v>0</v>
      </c>
      <c r="AS182" t="s">
        <v>3</v>
      </c>
      <c r="AT182">
        <v>1.85</v>
      </c>
      <c r="AU182" t="s">
        <v>3</v>
      </c>
      <c r="AV182">
        <v>0</v>
      </c>
      <c r="AW182">
        <v>2</v>
      </c>
      <c r="AX182">
        <v>64974425</v>
      </c>
      <c r="AY182">
        <v>1</v>
      </c>
      <c r="AZ182">
        <v>0</v>
      </c>
      <c r="BA182">
        <v>182</v>
      </c>
      <c r="BB182">
        <v>0</v>
      </c>
      <c r="BC182">
        <v>0</v>
      </c>
      <c r="BD182">
        <v>0</v>
      </c>
      <c r="BE182">
        <v>0</v>
      </c>
      <c r="BF182">
        <v>0</v>
      </c>
      <c r="BG182">
        <v>0</v>
      </c>
      <c r="BH182">
        <v>0</v>
      </c>
      <c r="BI182">
        <v>0</v>
      </c>
      <c r="BJ182">
        <v>0</v>
      </c>
      <c r="BK182">
        <v>0</v>
      </c>
      <c r="BL182">
        <v>0</v>
      </c>
      <c r="BM182">
        <v>0</v>
      </c>
      <c r="BN182">
        <v>0</v>
      </c>
      <c r="BO182">
        <v>0</v>
      </c>
      <c r="BP182">
        <v>0</v>
      </c>
      <c r="BQ182">
        <v>0</v>
      </c>
      <c r="BR182">
        <v>0</v>
      </c>
      <c r="BS182">
        <v>0</v>
      </c>
      <c r="BT182">
        <v>0</v>
      </c>
      <c r="BU182">
        <v>0</v>
      </c>
      <c r="BV182">
        <v>0</v>
      </c>
      <c r="BW182">
        <v>0</v>
      </c>
      <c r="CV182">
        <v>0</v>
      </c>
      <c r="CW182">
        <v>0</v>
      </c>
      <c r="CX182">
        <f>ROUND(Y182*Source!I113,7)</f>
        <v>0.111</v>
      </c>
      <c r="CY182">
        <f>AA182</f>
        <v>1</v>
      </c>
      <c r="CZ182">
        <f>AE182</f>
        <v>1</v>
      </c>
      <c r="DA182">
        <f>AI182</f>
        <v>1</v>
      </c>
      <c r="DB182">
        <f t="shared" si="85"/>
        <v>1.85</v>
      </c>
      <c r="DC182">
        <f t="shared" si="86"/>
        <v>0</v>
      </c>
      <c r="DD182" t="s">
        <v>3</v>
      </c>
      <c r="DE182" t="s">
        <v>3</v>
      </c>
      <c r="DF182">
        <f>ROUND(ROUND(AE182,2)*CX182,2)</f>
        <v>0.11</v>
      </c>
      <c r="DG182">
        <f>ROUND(ROUND(AF182,2)*CX182,2)</f>
        <v>0</v>
      </c>
      <c r="DH182">
        <f>ROUND(ROUND(AG182,2)*CX182,2)</f>
        <v>0</v>
      </c>
      <c r="DI182">
        <f>ROUND(ROUND(AH182,2)*CX182,2)</f>
        <v>0</v>
      </c>
      <c r="DJ182">
        <f>DF182</f>
        <v>0.11</v>
      </c>
      <c r="DK182">
        <v>0</v>
      </c>
      <c r="DL182" t="s">
        <v>3</v>
      </c>
      <c r="DM182">
        <v>0</v>
      </c>
      <c r="DN182" t="s">
        <v>3</v>
      </c>
      <c r="DO182">
        <v>0</v>
      </c>
    </row>
    <row r="183" spans="1:119" x14ac:dyDescent="0.2">
      <c r="A183">
        <f>ROW(Source!A114)</f>
        <v>114</v>
      </c>
      <c r="B183">
        <v>64973731</v>
      </c>
      <c r="C183">
        <v>64974419</v>
      </c>
      <c r="D183">
        <v>29362762</v>
      </c>
      <c r="E183">
        <v>1</v>
      </c>
      <c r="F183">
        <v>1</v>
      </c>
      <c r="G183">
        <v>1</v>
      </c>
      <c r="H183">
        <v>1</v>
      </c>
      <c r="I183" t="s">
        <v>388</v>
      </c>
      <c r="J183" t="s">
        <v>3</v>
      </c>
      <c r="K183" t="s">
        <v>389</v>
      </c>
      <c r="L183">
        <v>1369</v>
      </c>
      <c r="N183">
        <v>1013</v>
      </c>
      <c r="O183" t="s">
        <v>390</v>
      </c>
      <c r="P183" t="s">
        <v>390</v>
      </c>
      <c r="Q183">
        <v>1</v>
      </c>
      <c r="W183">
        <v>0</v>
      </c>
      <c r="X183">
        <v>604758886</v>
      </c>
      <c r="Y183">
        <f t="shared" si="84"/>
        <v>9.6</v>
      </c>
      <c r="AA183">
        <v>0</v>
      </c>
      <c r="AB183">
        <v>0</v>
      </c>
      <c r="AC183">
        <v>0</v>
      </c>
      <c r="AD183">
        <v>9.6199999999999992</v>
      </c>
      <c r="AE183">
        <v>0</v>
      </c>
      <c r="AF183">
        <v>0</v>
      </c>
      <c r="AG183">
        <v>0</v>
      </c>
      <c r="AH183">
        <v>9.6199999999999992</v>
      </c>
      <c r="AI183">
        <v>1</v>
      </c>
      <c r="AJ183">
        <v>1</v>
      </c>
      <c r="AK183">
        <v>1</v>
      </c>
      <c r="AL183">
        <v>1</v>
      </c>
      <c r="AM183">
        <v>5</v>
      </c>
      <c r="AN183">
        <v>0</v>
      </c>
      <c r="AO183">
        <v>1</v>
      </c>
      <c r="AP183">
        <v>0</v>
      </c>
      <c r="AQ183">
        <v>0</v>
      </c>
      <c r="AR183">
        <v>0</v>
      </c>
      <c r="AS183" t="s">
        <v>3</v>
      </c>
      <c r="AT183">
        <v>9.6</v>
      </c>
      <c r="AU183" t="s">
        <v>3</v>
      </c>
      <c r="AV183">
        <v>1</v>
      </c>
      <c r="AW183">
        <v>2</v>
      </c>
      <c r="AX183">
        <v>64974424</v>
      </c>
      <c r="AY183">
        <v>1</v>
      </c>
      <c r="AZ183">
        <v>0</v>
      </c>
      <c r="BA183">
        <v>183</v>
      </c>
      <c r="BB183">
        <v>0</v>
      </c>
      <c r="BC183">
        <v>0</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CU183">
        <f>ROUND(AT183*Source!I114*AH183*AL183,0)</f>
        <v>6</v>
      </c>
      <c r="CV183">
        <f>ROUND(Y183*Source!I114,7)</f>
        <v>0.57599999999999996</v>
      </c>
      <c r="CW183">
        <v>0</v>
      </c>
      <c r="CX183">
        <f>ROUND(Y183*Source!I114,7)</f>
        <v>0.57599999999999996</v>
      </c>
      <c r="CY183">
        <f>AD183</f>
        <v>9.6199999999999992</v>
      </c>
      <c r="CZ183">
        <f>AH183</f>
        <v>9.6199999999999992</v>
      </c>
      <c r="DA183">
        <f>AL183</f>
        <v>1</v>
      </c>
      <c r="DB183">
        <f t="shared" si="85"/>
        <v>92.35</v>
      </c>
      <c r="DC183">
        <f t="shared" si="86"/>
        <v>0</v>
      </c>
      <c r="DD183" t="s">
        <v>3</v>
      </c>
      <c r="DE183" t="s">
        <v>3</v>
      </c>
      <c r="DF183">
        <f>ROUND(ROUND(AE183,0)*CX183,0)</f>
        <v>0</v>
      </c>
      <c r="DG183">
        <f>ROUND(ROUND(AF183,0)*CX183,0)</f>
        <v>0</v>
      </c>
      <c r="DH183">
        <f>ROUND(ROUND(AG183,0)*CX183,0)</f>
        <v>0</v>
      </c>
      <c r="DI183">
        <f>ROUND(ROUND(AH183,0)*CX183,0)</f>
        <v>6</v>
      </c>
      <c r="DJ183">
        <f>DI183</f>
        <v>6</v>
      </c>
      <c r="DK183">
        <v>0</v>
      </c>
      <c r="DL183" t="s">
        <v>3</v>
      </c>
      <c r="DM183">
        <v>0</v>
      </c>
      <c r="DN183" t="s">
        <v>3</v>
      </c>
      <c r="DO183">
        <v>0</v>
      </c>
    </row>
    <row r="184" spans="1:119" x14ac:dyDescent="0.2">
      <c r="A184">
        <f>ROW(Source!A114)</f>
        <v>114</v>
      </c>
      <c r="B184">
        <v>64973731</v>
      </c>
      <c r="C184">
        <v>64974419</v>
      </c>
      <c r="D184">
        <v>29171808</v>
      </c>
      <c r="E184">
        <v>1</v>
      </c>
      <c r="F184">
        <v>1</v>
      </c>
      <c r="G184">
        <v>1</v>
      </c>
      <c r="H184">
        <v>3</v>
      </c>
      <c r="I184" t="s">
        <v>404</v>
      </c>
      <c r="J184" t="s">
        <v>405</v>
      </c>
      <c r="K184" t="s">
        <v>406</v>
      </c>
      <c r="L184">
        <v>1374</v>
      </c>
      <c r="N184">
        <v>1013</v>
      </c>
      <c r="O184" t="s">
        <v>407</v>
      </c>
      <c r="P184" t="s">
        <v>407</v>
      </c>
      <c r="Q184">
        <v>1</v>
      </c>
      <c r="W184">
        <v>0</v>
      </c>
      <c r="X184">
        <v>-915781824</v>
      </c>
      <c r="Y184">
        <f t="shared" si="84"/>
        <v>1.85</v>
      </c>
      <c r="AA184">
        <v>9.66</v>
      </c>
      <c r="AB184">
        <v>0</v>
      </c>
      <c r="AC184">
        <v>0</v>
      </c>
      <c r="AD184">
        <v>0</v>
      </c>
      <c r="AE184">
        <v>1</v>
      </c>
      <c r="AF184">
        <v>0</v>
      </c>
      <c r="AG184">
        <v>0</v>
      </c>
      <c r="AH184">
        <v>0</v>
      </c>
      <c r="AI184">
        <v>9.66</v>
      </c>
      <c r="AJ184">
        <v>1</v>
      </c>
      <c r="AK184">
        <v>1</v>
      </c>
      <c r="AL184">
        <v>1</v>
      </c>
      <c r="AM184">
        <v>5</v>
      </c>
      <c r="AN184">
        <v>0</v>
      </c>
      <c r="AO184">
        <v>1</v>
      </c>
      <c r="AP184">
        <v>0</v>
      </c>
      <c r="AQ184">
        <v>0</v>
      </c>
      <c r="AR184">
        <v>0</v>
      </c>
      <c r="AS184" t="s">
        <v>3</v>
      </c>
      <c r="AT184">
        <v>1.85</v>
      </c>
      <c r="AU184" t="s">
        <v>3</v>
      </c>
      <c r="AV184">
        <v>0</v>
      </c>
      <c r="AW184">
        <v>2</v>
      </c>
      <c r="AX184">
        <v>64974425</v>
      </c>
      <c r="AY184">
        <v>1</v>
      </c>
      <c r="AZ184">
        <v>0</v>
      </c>
      <c r="BA184">
        <v>184</v>
      </c>
      <c r="BB184">
        <v>0</v>
      </c>
      <c r="BC184">
        <v>0</v>
      </c>
      <c r="BD184">
        <v>0</v>
      </c>
      <c r="BE184">
        <v>0</v>
      </c>
      <c r="BF184">
        <v>0</v>
      </c>
      <c r="BG184">
        <v>0</v>
      </c>
      <c r="BH184">
        <v>0</v>
      </c>
      <c r="BI184">
        <v>0</v>
      </c>
      <c r="BJ184">
        <v>0</v>
      </c>
      <c r="BK184">
        <v>0</v>
      </c>
      <c r="BL184">
        <v>0</v>
      </c>
      <c r="BM184">
        <v>0</v>
      </c>
      <c r="BN184">
        <v>0</v>
      </c>
      <c r="BO184">
        <v>0</v>
      </c>
      <c r="BP184">
        <v>0</v>
      </c>
      <c r="BQ184">
        <v>0</v>
      </c>
      <c r="BR184">
        <v>0</v>
      </c>
      <c r="BS184">
        <v>0</v>
      </c>
      <c r="BT184">
        <v>0</v>
      </c>
      <c r="BU184">
        <v>0</v>
      </c>
      <c r="BV184">
        <v>0</v>
      </c>
      <c r="BW184">
        <v>0</v>
      </c>
      <c r="CV184">
        <v>0</v>
      </c>
      <c r="CW184">
        <v>0</v>
      </c>
      <c r="CX184">
        <f>ROUND(Y184*Source!I114,7)</f>
        <v>0.111</v>
      </c>
      <c r="CY184">
        <f>AA184</f>
        <v>9.66</v>
      </c>
      <c r="CZ184">
        <f>AE184</f>
        <v>1</v>
      </c>
      <c r="DA184">
        <f>AI184</f>
        <v>9.66</v>
      </c>
      <c r="DB184">
        <f t="shared" si="85"/>
        <v>1.85</v>
      </c>
      <c r="DC184">
        <f t="shared" si="86"/>
        <v>0</v>
      </c>
      <c r="DD184" t="s">
        <v>3</v>
      </c>
      <c r="DE184" t="s">
        <v>3</v>
      </c>
      <c r="DF184">
        <f>ROUND(ROUND(AE184*AI184,0)*CX184,0)</f>
        <v>1</v>
      </c>
      <c r="DG184">
        <f>ROUND(ROUND(AF184,0)*CX184,0)</f>
        <v>0</v>
      </c>
      <c r="DH184">
        <f>ROUND(ROUND(AG184,0)*CX184,0)</f>
        <v>0</v>
      </c>
      <c r="DI184">
        <f>ROUND(ROUND(AH184,0)*CX184,0)</f>
        <v>0</v>
      </c>
      <c r="DJ184">
        <f>DF184</f>
        <v>1</v>
      </c>
      <c r="DK184">
        <v>0</v>
      </c>
      <c r="DL184" t="s">
        <v>3</v>
      </c>
      <c r="DM184">
        <v>0</v>
      </c>
      <c r="DN184" t="s">
        <v>3</v>
      </c>
      <c r="DO184">
        <v>0</v>
      </c>
    </row>
    <row r="185" spans="1:119" x14ac:dyDescent="0.2">
      <c r="A185">
        <f>ROW(Source!A115)</f>
        <v>115</v>
      </c>
      <c r="B185">
        <v>64973733</v>
      </c>
      <c r="C185">
        <v>64974426</v>
      </c>
      <c r="D185">
        <v>41133989</v>
      </c>
      <c r="E185">
        <v>1</v>
      </c>
      <c r="F185">
        <v>1</v>
      </c>
      <c r="G185">
        <v>1</v>
      </c>
      <c r="H185">
        <v>1</v>
      </c>
      <c r="I185" t="s">
        <v>501</v>
      </c>
      <c r="J185" t="s">
        <v>3</v>
      </c>
      <c r="K185" t="s">
        <v>502</v>
      </c>
      <c r="L185">
        <v>1369</v>
      </c>
      <c r="N185">
        <v>1013</v>
      </c>
      <c r="O185" t="s">
        <v>390</v>
      </c>
      <c r="P185" t="s">
        <v>390</v>
      </c>
      <c r="Q185">
        <v>1</v>
      </c>
      <c r="W185">
        <v>0</v>
      </c>
      <c r="X185">
        <v>1455315343</v>
      </c>
      <c r="Y185">
        <f t="shared" si="84"/>
        <v>15.2</v>
      </c>
      <c r="AA185">
        <v>0</v>
      </c>
      <c r="AB185">
        <v>0</v>
      </c>
      <c r="AC185">
        <v>0</v>
      </c>
      <c r="AD185">
        <v>9.18</v>
      </c>
      <c r="AE185">
        <v>0</v>
      </c>
      <c r="AF185">
        <v>0</v>
      </c>
      <c r="AG185">
        <v>0</v>
      </c>
      <c r="AH185">
        <v>9.18</v>
      </c>
      <c r="AI185">
        <v>1</v>
      </c>
      <c r="AJ185">
        <v>1</v>
      </c>
      <c r="AK185">
        <v>1</v>
      </c>
      <c r="AL185">
        <v>1</v>
      </c>
      <c r="AM185">
        <v>-2</v>
      </c>
      <c r="AN185">
        <v>0</v>
      </c>
      <c r="AO185">
        <v>1</v>
      </c>
      <c r="AP185">
        <v>1</v>
      </c>
      <c r="AQ185">
        <v>0</v>
      </c>
      <c r="AR185">
        <v>0</v>
      </c>
      <c r="AS185" t="s">
        <v>3</v>
      </c>
      <c r="AT185">
        <v>15.2</v>
      </c>
      <c r="AU185" t="s">
        <v>3</v>
      </c>
      <c r="AV185">
        <v>1</v>
      </c>
      <c r="AW185">
        <v>2</v>
      </c>
      <c r="AX185">
        <v>64974430</v>
      </c>
      <c r="AY185">
        <v>1</v>
      </c>
      <c r="AZ185">
        <v>0</v>
      </c>
      <c r="BA185">
        <v>185</v>
      </c>
      <c r="BB185">
        <v>0</v>
      </c>
      <c r="BC185">
        <v>0</v>
      </c>
      <c r="BD185">
        <v>0</v>
      </c>
      <c r="BE185">
        <v>0</v>
      </c>
      <c r="BF185">
        <v>0</v>
      </c>
      <c r="BG185">
        <v>0</v>
      </c>
      <c r="BH185">
        <v>0</v>
      </c>
      <c r="BI185">
        <v>0</v>
      </c>
      <c r="BJ185">
        <v>0</v>
      </c>
      <c r="BK185">
        <v>0</v>
      </c>
      <c r="BL185">
        <v>0</v>
      </c>
      <c r="BM185">
        <v>0</v>
      </c>
      <c r="BN185">
        <v>0</v>
      </c>
      <c r="BO185">
        <v>0</v>
      </c>
      <c r="BP185">
        <v>0</v>
      </c>
      <c r="BQ185">
        <v>0</v>
      </c>
      <c r="BR185">
        <v>0</v>
      </c>
      <c r="BS185">
        <v>0</v>
      </c>
      <c r="BT185">
        <v>0</v>
      </c>
      <c r="BU185">
        <v>0</v>
      </c>
      <c r="BV185">
        <v>0</v>
      </c>
      <c r="BW185">
        <v>0</v>
      </c>
      <c r="CU185">
        <f>ROUND(AT185*Source!I115*AH185*AL185,0)</f>
        <v>279</v>
      </c>
      <c r="CV185">
        <f>ROUND(Y185*Source!I115,7)</f>
        <v>30.4</v>
      </c>
      <c r="CW185">
        <v>0</v>
      </c>
      <c r="CX185">
        <f>ROUND(Y185*Source!I115,7)</f>
        <v>30.4</v>
      </c>
      <c r="CY185">
        <f>AD185</f>
        <v>9.18</v>
      </c>
      <c r="CZ185">
        <f>AH185</f>
        <v>9.18</v>
      </c>
      <c r="DA185">
        <f>AL185</f>
        <v>1</v>
      </c>
      <c r="DB185">
        <f t="shared" si="85"/>
        <v>139.54</v>
      </c>
      <c r="DC185">
        <f t="shared" si="86"/>
        <v>0</v>
      </c>
      <c r="DD185" t="s">
        <v>3</v>
      </c>
      <c r="DE185" t="s">
        <v>3</v>
      </c>
      <c r="DF185">
        <f>ROUND(ROUND(AE185,2)*CX185,2)</f>
        <v>0</v>
      </c>
      <c r="DG185">
        <f>ROUND(ROUND(AF185,2)*CX185,2)</f>
        <v>0</v>
      </c>
      <c r="DH185">
        <f>ROUND(ROUND(AG185,2)*CX185,2)</f>
        <v>0</v>
      </c>
      <c r="DI185">
        <f>ROUND(ROUND(AH185,2)*CX185,2)</f>
        <v>279.07</v>
      </c>
      <c r="DJ185">
        <f>DI185</f>
        <v>279.07</v>
      </c>
      <c r="DK185">
        <v>0</v>
      </c>
      <c r="DL185" t="s">
        <v>3</v>
      </c>
      <c r="DM185">
        <v>0</v>
      </c>
      <c r="DN185" t="s">
        <v>3</v>
      </c>
      <c r="DO185">
        <v>0</v>
      </c>
    </row>
    <row r="186" spans="1:119" x14ac:dyDescent="0.2">
      <c r="A186">
        <f>ROW(Source!A115)</f>
        <v>115</v>
      </c>
      <c r="B186">
        <v>64973733</v>
      </c>
      <c r="C186">
        <v>64974426</v>
      </c>
      <c r="D186">
        <v>46799023</v>
      </c>
      <c r="E186">
        <v>1</v>
      </c>
      <c r="F186">
        <v>1</v>
      </c>
      <c r="G186">
        <v>1</v>
      </c>
      <c r="H186">
        <v>3</v>
      </c>
      <c r="I186" t="s">
        <v>503</v>
      </c>
      <c r="J186" t="s">
        <v>504</v>
      </c>
      <c r="K186" t="s">
        <v>505</v>
      </c>
      <c r="L186">
        <v>1355</v>
      </c>
      <c r="N186">
        <v>1010</v>
      </c>
      <c r="O186" t="s">
        <v>201</v>
      </c>
      <c r="P186" t="s">
        <v>201</v>
      </c>
      <c r="Q186">
        <v>100</v>
      </c>
      <c r="W186">
        <v>0</v>
      </c>
      <c r="X186">
        <v>-1159174777</v>
      </c>
      <c r="Y186">
        <f t="shared" si="84"/>
        <v>1.75</v>
      </c>
      <c r="AA186">
        <v>7</v>
      </c>
      <c r="AB186">
        <v>0</v>
      </c>
      <c r="AC186">
        <v>0</v>
      </c>
      <c r="AD186">
        <v>0</v>
      </c>
      <c r="AE186">
        <v>7</v>
      </c>
      <c r="AF186">
        <v>0</v>
      </c>
      <c r="AG186">
        <v>0</v>
      </c>
      <c r="AH186">
        <v>0</v>
      </c>
      <c r="AI186">
        <v>1</v>
      </c>
      <c r="AJ186">
        <v>1</v>
      </c>
      <c r="AK186">
        <v>1</v>
      </c>
      <c r="AL186">
        <v>1</v>
      </c>
      <c r="AM186">
        <v>-2</v>
      </c>
      <c r="AN186">
        <v>0</v>
      </c>
      <c r="AO186">
        <v>1</v>
      </c>
      <c r="AP186">
        <v>1</v>
      </c>
      <c r="AQ186">
        <v>0</v>
      </c>
      <c r="AR186">
        <v>0</v>
      </c>
      <c r="AS186" t="s">
        <v>3</v>
      </c>
      <c r="AT186">
        <v>1.75</v>
      </c>
      <c r="AU186" t="s">
        <v>3</v>
      </c>
      <c r="AV186">
        <v>0</v>
      </c>
      <c r="AW186">
        <v>2</v>
      </c>
      <c r="AX186">
        <v>64974431</v>
      </c>
      <c r="AY186">
        <v>1</v>
      </c>
      <c r="AZ186">
        <v>0</v>
      </c>
      <c r="BA186">
        <v>186</v>
      </c>
      <c r="BB186">
        <v>0</v>
      </c>
      <c r="BC186">
        <v>0</v>
      </c>
      <c r="BD186">
        <v>0</v>
      </c>
      <c r="BE186">
        <v>0</v>
      </c>
      <c r="BF186">
        <v>0</v>
      </c>
      <c r="BG186">
        <v>0</v>
      </c>
      <c r="BH186">
        <v>0</v>
      </c>
      <c r="BI186">
        <v>0</v>
      </c>
      <c r="BJ186">
        <v>0</v>
      </c>
      <c r="BK186">
        <v>0</v>
      </c>
      <c r="BL186">
        <v>0</v>
      </c>
      <c r="BM186">
        <v>0</v>
      </c>
      <c r="BN186">
        <v>0</v>
      </c>
      <c r="BO186">
        <v>0</v>
      </c>
      <c r="BP186">
        <v>0</v>
      </c>
      <c r="BQ186">
        <v>0</v>
      </c>
      <c r="BR186">
        <v>0</v>
      </c>
      <c r="BS186">
        <v>0</v>
      </c>
      <c r="BT186">
        <v>0</v>
      </c>
      <c r="BU186">
        <v>0</v>
      </c>
      <c r="BV186">
        <v>0</v>
      </c>
      <c r="BW186">
        <v>0</v>
      </c>
      <c r="CV186">
        <v>0</v>
      </c>
      <c r="CW186">
        <v>0</v>
      </c>
      <c r="CX186">
        <f>ROUND(Y186*Source!I115,7)</f>
        <v>3.5</v>
      </c>
      <c r="CY186">
        <f>AA186</f>
        <v>7</v>
      </c>
      <c r="CZ186">
        <f>AE186</f>
        <v>7</v>
      </c>
      <c r="DA186">
        <f>AI186</f>
        <v>1</v>
      </c>
      <c r="DB186">
        <f t="shared" si="85"/>
        <v>12.25</v>
      </c>
      <c r="DC186">
        <f t="shared" si="86"/>
        <v>0</v>
      </c>
      <c r="DD186" t="s">
        <v>3</v>
      </c>
      <c r="DE186" t="s">
        <v>3</v>
      </c>
      <c r="DF186">
        <f>ROUND(ROUND(AE186,2)*CX186,2)</f>
        <v>24.5</v>
      </c>
      <c r="DG186">
        <f>ROUND(ROUND(AF186,2)*CX186,2)</f>
        <v>0</v>
      </c>
      <c r="DH186">
        <f>ROUND(ROUND(AG186,2)*CX186,2)</f>
        <v>0</v>
      </c>
      <c r="DI186">
        <f>ROUND(ROUND(AH186,2)*CX186,2)</f>
        <v>0</v>
      </c>
      <c r="DJ186">
        <f>DF186</f>
        <v>24.5</v>
      </c>
      <c r="DK186">
        <v>0</v>
      </c>
      <c r="DL186" t="s">
        <v>3</v>
      </c>
      <c r="DM186">
        <v>0</v>
      </c>
      <c r="DN186" t="s">
        <v>3</v>
      </c>
      <c r="DO186">
        <v>0</v>
      </c>
    </row>
    <row r="187" spans="1:119" x14ac:dyDescent="0.2">
      <c r="A187">
        <f>ROW(Source!A115)</f>
        <v>115</v>
      </c>
      <c r="B187">
        <v>64973733</v>
      </c>
      <c r="C187">
        <v>64974426</v>
      </c>
      <c r="D187">
        <v>46800345</v>
      </c>
      <c r="E187">
        <v>1</v>
      </c>
      <c r="F187">
        <v>1</v>
      </c>
      <c r="G187">
        <v>1</v>
      </c>
      <c r="H187">
        <v>3</v>
      </c>
      <c r="I187" t="s">
        <v>404</v>
      </c>
      <c r="J187" t="s">
        <v>506</v>
      </c>
      <c r="K187" t="s">
        <v>406</v>
      </c>
      <c r="L187">
        <v>1374</v>
      </c>
      <c r="N187">
        <v>1013</v>
      </c>
      <c r="O187" t="s">
        <v>407</v>
      </c>
      <c r="P187" t="s">
        <v>407</v>
      </c>
      <c r="Q187">
        <v>1</v>
      </c>
      <c r="W187">
        <v>0</v>
      </c>
      <c r="X187">
        <v>525657491</v>
      </c>
      <c r="Y187">
        <f t="shared" si="84"/>
        <v>2.7907999999999999</v>
      </c>
      <c r="AA187">
        <v>1</v>
      </c>
      <c r="AB187">
        <v>0</v>
      </c>
      <c r="AC187">
        <v>0</v>
      </c>
      <c r="AD187">
        <v>0</v>
      </c>
      <c r="AE187">
        <v>1</v>
      </c>
      <c r="AF187">
        <v>0</v>
      </c>
      <c r="AG187">
        <v>0</v>
      </c>
      <c r="AH187">
        <v>0</v>
      </c>
      <c r="AI187">
        <v>1</v>
      </c>
      <c r="AJ187">
        <v>1</v>
      </c>
      <c r="AK187">
        <v>1</v>
      </c>
      <c r="AL187">
        <v>1</v>
      </c>
      <c r="AM187">
        <v>-2</v>
      </c>
      <c r="AN187">
        <v>0</v>
      </c>
      <c r="AO187">
        <v>1</v>
      </c>
      <c r="AP187">
        <v>1</v>
      </c>
      <c r="AQ187">
        <v>0</v>
      </c>
      <c r="AR187">
        <v>0</v>
      </c>
      <c r="AS187" t="s">
        <v>3</v>
      </c>
      <c r="AT187">
        <v>2.7907999999999999</v>
      </c>
      <c r="AU187" t="s">
        <v>3</v>
      </c>
      <c r="AV187">
        <v>0</v>
      </c>
      <c r="AW187">
        <v>2</v>
      </c>
      <c r="AX187">
        <v>64974432</v>
      </c>
      <c r="AY187">
        <v>1</v>
      </c>
      <c r="AZ187">
        <v>0</v>
      </c>
      <c r="BA187">
        <v>187</v>
      </c>
      <c r="BB187">
        <v>0</v>
      </c>
      <c r="BC187">
        <v>0</v>
      </c>
      <c r="BD187">
        <v>0</v>
      </c>
      <c r="BE187">
        <v>0</v>
      </c>
      <c r="BF187">
        <v>0</v>
      </c>
      <c r="BG187">
        <v>0</v>
      </c>
      <c r="BH187">
        <v>0</v>
      </c>
      <c r="BI187">
        <v>0</v>
      </c>
      <c r="BJ187">
        <v>0</v>
      </c>
      <c r="BK187">
        <v>0</v>
      </c>
      <c r="BL187">
        <v>0</v>
      </c>
      <c r="BM187">
        <v>0</v>
      </c>
      <c r="BN187">
        <v>0</v>
      </c>
      <c r="BO187">
        <v>0</v>
      </c>
      <c r="BP187">
        <v>0</v>
      </c>
      <c r="BQ187">
        <v>0</v>
      </c>
      <c r="BR187">
        <v>0</v>
      </c>
      <c r="BS187">
        <v>0</v>
      </c>
      <c r="BT187">
        <v>0</v>
      </c>
      <c r="BU187">
        <v>0</v>
      </c>
      <c r="BV187">
        <v>0</v>
      </c>
      <c r="BW187">
        <v>0</v>
      </c>
      <c r="CV187">
        <v>0</v>
      </c>
      <c r="CW187">
        <v>0</v>
      </c>
      <c r="CX187">
        <f>ROUND(Y187*Source!I115,7)</f>
        <v>5.5815999999999999</v>
      </c>
      <c r="CY187">
        <f>AA187</f>
        <v>1</v>
      </c>
      <c r="CZ187">
        <f>AE187</f>
        <v>1</v>
      </c>
      <c r="DA187">
        <f>AI187</f>
        <v>1</v>
      </c>
      <c r="DB187">
        <f t="shared" si="85"/>
        <v>2.79</v>
      </c>
      <c r="DC187">
        <f t="shared" si="86"/>
        <v>0</v>
      </c>
      <c r="DD187" t="s">
        <v>3</v>
      </c>
      <c r="DE187" t="s">
        <v>3</v>
      </c>
      <c r="DF187">
        <f>ROUND(ROUND(AE187,2)*CX187,2)</f>
        <v>5.58</v>
      </c>
      <c r="DG187">
        <f>ROUND(ROUND(AF187,2)*CX187,2)</f>
        <v>0</v>
      </c>
      <c r="DH187">
        <f>ROUND(ROUND(AG187,2)*CX187,2)</f>
        <v>0</v>
      </c>
      <c r="DI187">
        <f>ROUND(ROUND(AH187,2)*CX187,2)</f>
        <v>0</v>
      </c>
      <c r="DJ187">
        <f>DF187</f>
        <v>5.58</v>
      </c>
      <c r="DK187">
        <v>0</v>
      </c>
      <c r="DL187" t="s">
        <v>3</v>
      </c>
      <c r="DM187">
        <v>0</v>
      </c>
      <c r="DN187" t="s">
        <v>3</v>
      </c>
      <c r="DO187">
        <v>0</v>
      </c>
    </row>
    <row r="188" spans="1:119" x14ac:dyDescent="0.2">
      <c r="A188">
        <f>ROW(Source!A116)</f>
        <v>116</v>
      </c>
      <c r="B188">
        <v>64973731</v>
      </c>
      <c r="C188">
        <v>64974426</v>
      </c>
      <c r="D188">
        <v>41133989</v>
      </c>
      <c r="E188">
        <v>1</v>
      </c>
      <c r="F188">
        <v>1</v>
      </c>
      <c r="G188">
        <v>1</v>
      </c>
      <c r="H188">
        <v>1</v>
      </c>
      <c r="I188" t="s">
        <v>501</v>
      </c>
      <c r="J188" t="s">
        <v>3</v>
      </c>
      <c r="K188" t="s">
        <v>502</v>
      </c>
      <c r="L188">
        <v>1369</v>
      </c>
      <c r="N188">
        <v>1013</v>
      </c>
      <c r="O188" t="s">
        <v>390</v>
      </c>
      <c r="P188" t="s">
        <v>390</v>
      </c>
      <c r="Q188">
        <v>1</v>
      </c>
      <c r="W188">
        <v>0</v>
      </c>
      <c r="X188">
        <v>1455315343</v>
      </c>
      <c r="Y188">
        <f t="shared" si="84"/>
        <v>15.2</v>
      </c>
      <c r="AA188">
        <v>0</v>
      </c>
      <c r="AB188">
        <v>0</v>
      </c>
      <c r="AC188">
        <v>0</v>
      </c>
      <c r="AD188">
        <v>9.18</v>
      </c>
      <c r="AE188">
        <v>0</v>
      </c>
      <c r="AF188">
        <v>0</v>
      </c>
      <c r="AG188">
        <v>0</v>
      </c>
      <c r="AH188">
        <v>9.18</v>
      </c>
      <c r="AI188">
        <v>1</v>
      </c>
      <c r="AJ188">
        <v>1</v>
      </c>
      <c r="AK188">
        <v>1</v>
      </c>
      <c r="AL188">
        <v>1</v>
      </c>
      <c r="AM188">
        <v>5</v>
      </c>
      <c r="AN188">
        <v>0</v>
      </c>
      <c r="AO188">
        <v>1</v>
      </c>
      <c r="AP188">
        <v>1</v>
      </c>
      <c r="AQ188">
        <v>0</v>
      </c>
      <c r="AR188">
        <v>0</v>
      </c>
      <c r="AS188" t="s">
        <v>3</v>
      </c>
      <c r="AT188">
        <v>15.2</v>
      </c>
      <c r="AU188" t="s">
        <v>3</v>
      </c>
      <c r="AV188">
        <v>1</v>
      </c>
      <c r="AW188">
        <v>2</v>
      </c>
      <c r="AX188">
        <v>64974430</v>
      </c>
      <c r="AY188">
        <v>1</v>
      </c>
      <c r="AZ188">
        <v>0</v>
      </c>
      <c r="BA188">
        <v>188</v>
      </c>
      <c r="BB188">
        <v>0</v>
      </c>
      <c r="BC188">
        <v>0</v>
      </c>
      <c r="BD188">
        <v>0</v>
      </c>
      <c r="BE188">
        <v>0</v>
      </c>
      <c r="BF188">
        <v>0</v>
      </c>
      <c r="BG188">
        <v>0</v>
      </c>
      <c r="BH188">
        <v>0</v>
      </c>
      <c r="BI188">
        <v>0</v>
      </c>
      <c r="BJ188">
        <v>0</v>
      </c>
      <c r="BK188">
        <v>0</v>
      </c>
      <c r="BL188">
        <v>0</v>
      </c>
      <c r="BM188">
        <v>0</v>
      </c>
      <c r="BN188">
        <v>0</v>
      </c>
      <c r="BO188">
        <v>0</v>
      </c>
      <c r="BP188">
        <v>0</v>
      </c>
      <c r="BQ188">
        <v>0</v>
      </c>
      <c r="BR188">
        <v>0</v>
      </c>
      <c r="BS188">
        <v>0</v>
      </c>
      <c r="BT188">
        <v>0</v>
      </c>
      <c r="BU188">
        <v>0</v>
      </c>
      <c r="BV188">
        <v>0</v>
      </c>
      <c r="BW188">
        <v>0</v>
      </c>
      <c r="CU188">
        <f>ROUND(AT188*Source!I116*AH188*AL188,0)</f>
        <v>279</v>
      </c>
      <c r="CV188">
        <f>ROUND(Y188*Source!I116,7)</f>
        <v>30.4</v>
      </c>
      <c r="CW188">
        <v>0</v>
      </c>
      <c r="CX188">
        <f>ROUND(Y188*Source!I116,7)</f>
        <v>30.4</v>
      </c>
      <c r="CY188">
        <f>AD188</f>
        <v>9.18</v>
      </c>
      <c r="CZ188">
        <f>AH188</f>
        <v>9.18</v>
      </c>
      <c r="DA188">
        <f>AL188</f>
        <v>1</v>
      </c>
      <c r="DB188">
        <f t="shared" si="85"/>
        <v>139.54</v>
      </c>
      <c r="DC188">
        <f t="shared" si="86"/>
        <v>0</v>
      </c>
      <c r="DD188" t="s">
        <v>3</v>
      </c>
      <c r="DE188" t="s">
        <v>3</v>
      </c>
      <c r="DF188">
        <f>ROUND(ROUND(AE188,0)*CX188,0)</f>
        <v>0</v>
      </c>
      <c r="DG188">
        <f>ROUND(ROUND(AF188,0)*CX188,0)</f>
        <v>0</v>
      </c>
      <c r="DH188">
        <f>ROUND(ROUND(AG188,0)*CX188,0)</f>
        <v>0</v>
      </c>
      <c r="DI188">
        <f>ROUND(ROUND(AH188,0)*CX188,0)</f>
        <v>274</v>
      </c>
      <c r="DJ188">
        <f>DI188</f>
        <v>274</v>
      </c>
      <c r="DK188">
        <v>0</v>
      </c>
      <c r="DL188" t="s">
        <v>3</v>
      </c>
      <c r="DM188">
        <v>0</v>
      </c>
      <c r="DN188" t="s">
        <v>3</v>
      </c>
      <c r="DO188">
        <v>0</v>
      </c>
    </row>
    <row r="189" spans="1:119" x14ac:dyDescent="0.2">
      <c r="A189">
        <f>ROW(Source!A116)</f>
        <v>116</v>
      </c>
      <c r="B189">
        <v>64973731</v>
      </c>
      <c r="C189">
        <v>64974426</v>
      </c>
      <c r="D189">
        <v>46799023</v>
      </c>
      <c r="E189">
        <v>1</v>
      </c>
      <c r="F189">
        <v>1</v>
      </c>
      <c r="G189">
        <v>1</v>
      </c>
      <c r="H189">
        <v>3</v>
      </c>
      <c r="I189" t="s">
        <v>503</v>
      </c>
      <c r="J189" t="s">
        <v>504</v>
      </c>
      <c r="K189" t="s">
        <v>505</v>
      </c>
      <c r="L189">
        <v>1355</v>
      </c>
      <c r="N189">
        <v>1010</v>
      </c>
      <c r="O189" t="s">
        <v>201</v>
      </c>
      <c r="P189" t="s">
        <v>201</v>
      </c>
      <c r="Q189">
        <v>100</v>
      </c>
      <c r="W189">
        <v>0</v>
      </c>
      <c r="X189">
        <v>-1159174777</v>
      </c>
      <c r="Y189">
        <f t="shared" si="84"/>
        <v>1.75</v>
      </c>
      <c r="AA189">
        <v>76.930000000000007</v>
      </c>
      <c r="AB189">
        <v>0</v>
      </c>
      <c r="AC189">
        <v>0</v>
      </c>
      <c r="AD189">
        <v>0</v>
      </c>
      <c r="AE189">
        <v>7</v>
      </c>
      <c r="AF189">
        <v>0</v>
      </c>
      <c r="AG189">
        <v>0</v>
      </c>
      <c r="AH189">
        <v>0</v>
      </c>
      <c r="AI189">
        <v>10.99</v>
      </c>
      <c r="AJ189">
        <v>1</v>
      </c>
      <c r="AK189">
        <v>1</v>
      </c>
      <c r="AL189">
        <v>1</v>
      </c>
      <c r="AM189">
        <v>2</v>
      </c>
      <c r="AN189">
        <v>0</v>
      </c>
      <c r="AO189">
        <v>1</v>
      </c>
      <c r="AP189">
        <v>1</v>
      </c>
      <c r="AQ189">
        <v>0</v>
      </c>
      <c r="AR189">
        <v>0</v>
      </c>
      <c r="AS189" t="s">
        <v>3</v>
      </c>
      <c r="AT189">
        <v>1.75</v>
      </c>
      <c r="AU189" t="s">
        <v>3</v>
      </c>
      <c r="AV189">
        <v>0</v>
      </c>
      <c r="AW189">
        <v>2</v>
      </c>
      <c r="AX189">
        <v>64974431</v>
      </c>
      <c r="AY189">
        <v>1</v>
      </c>
      <c r="AZ189">
        <v>0</v>
      </c>
      <c r="BA189">
        <v>189</v>
      </c>
      <c r="BB189">
        <v>0</v>
      </c>
      <c r="BC189">
        <v>0</v>
      </c>
      <c r="BD189">
        <v>0</v>
      </c>
      <c r="BE189">
        <v>0</v>
      </c>
      <c r="BF189">
        <v>0</v>
      </c>
      <c r="BG189">
        <v>0</v>
      </c>
      <c r="BH189">
        <v>0</v>
      </c>
      <c r="BI189">
        <v>0</v>
      </c>
      <c r="BJ189">
        <v>0</v>
      </c>
      <c r="BK189">
        <v>0</v>
      </c>
      <c r="BL189">
        <v>0</v>
      </c>
      <c r="BM189">
        <v>0</v>
      </c>
      <c r="BN189">
        <v>0</v>
      </c>
      <c r="BO189">
        <v>0</v>
      </c>
      <c r="BP189">
        <v>0</v>
      </c>
      <c r="BQ189">
        <v>0</v>
      </c>
      <c r="BR189">
        <v>0</v>
      </c>
      <c r="BS189">
        <v>0</v>
      </c>
      <c r="BT189">
        <v>0</v>
      </c>
      <c r="BU189">
        <v>0</v>
      </c>
      <c r="BV189">
        <v>0</v>
      </c>
      <c r="BW189">
        <v>0</v>
      </c>
      <c r="CV189">
        <v>0</v>
      </c>
      <c r="CW189">
        <v>0</v>
      </c>
      <c r="CX189">
        <f>ROUND(Y189*Source!I116,7)</f>
        <v>3.5</v>
      </c>
      <c r="CY189">
        <f>AA189</f>
        <v>76.930000000000007</v>
      </c>
      <c r="CZ189">
        <f>AE189</f>
        <v>7</v>
      </c>
      <c r="DA189">
        <f>AI189</f>
        <v>10.99</v>
      </c>
      <c r="DB189">
        <f t="shared" si="85"/>
        <v>12.25</v>
      </c>
      <c r="DC189">
        <f t="shared" si="86"/>
        <v>0</v>
      </c>
      <c r="DD189" t="s">
        <v>3</v>
      </c>
      <c r="DE189" t="s">
        <v>3</v>
      </c>
      <c r="DF189">
        <f>ROUND(ROUND(AE189*AI189,0)*CX189,0)</f>
        <v>270</v>
      </c>
      <c r="DG189">
        <f>ROUND(ROUND(AF189,0)*CX189,0)</f>
        <v>0</v>
      </c>
      <c r="DH189">
        <f>ROUND(ROUND(AG189,0)*CX189,0)</f>
        <v>0</v>
      </c>
      <c r="DI189">
        <f>ROUND(ROUND(AH189,0)*CX189,0)</f>
        <v>0</v>
      </c>
      <c r="DJ189">
        <f>DF189</f>
        <v>270</v>
      </c>
      <c r="DK189">
        <v>0</v>
      </c>
      <c r="DL189" t="s">
        <v>3</v>
      </c>
      <c r="DM189">
        <v>0</v>
      </c>
      <c r="DN189" t="s">
        <v>3</v>
      </c>
      <c r="DO189">
        <v>0</v>
      </c>
    </row>
    <row r="190" spans="1:119" x14ac:dyDescent="0.2">
      <c r="A190">
        <f>ROW(Source!A116)</f>
        <v>116</v>
      </c>
      <c r="B190">
        <v>64973731</v>
      </c>
      <c r="C190">
        <v>64974426</v>
      </c>
      <c r="D190">
        <v>46800345</v>
      </c>
      <c r="E190">
        <v>1</v>
      </c>
      <c r="F190">
        <v>1</v>
      </c>
      <c r="G190">
        <v>1</v>
      </c>
      <c r="H190">
        <v>3</v>
      </c>
      <c r="I190" t="s">
        <v>404</v>
      </c>
      <c r="J190" t="s">
        <v>506</v>
      </c>
      <c r="K190" t="s">
        <v>406</v>
      </c>
      <c r="L190">
        <v>1374</v>
      </c>
      <c r="N190">
        <v>1013</v>
      </c>
      <c r="O190" t="s">
        <v>407</v>
      </c>
      <c r="P190" t="s">
        <v>407</v>
      </c>
      <c r="Q190">
        <v>1</v>
      </c>
      <c r="W190">
        <v>0</v>
      </c>
      <c r="X190">
        <v>525657491</v>
      </c>
      <c r="Y190">
        <f t="shared" si="84"/>
        <v>2.7907999999999999</v>
      </c>
      <c r="AA190">
        <v>9.66</v>
      </c>
      <c r="AB190">
        <v>0</v>
      </c>
      <c r="AC190">
        <v>0</v>
      </c>
      <c r="AD190">
        <v>0</v>
      </c>
      <c r="AE190">
        <v>1</v>
      </c>
      <c r="AF190">
        <v>0</v>
      </c>
      <c r="AG190">
        <v>0</v>
      </c>
      <c r="AH190">
        <v>0</v>
      </c>
      <c r="AI190">
        <v>9.66</v>
      </c>
      <c r="AJ190">
        <v>1</v>
      </c>
      <c r="AK190">
        <v>1</v>
      </c>
      <c r="AL190">
        <v>1</v>
      </c>
      <c r="AM190">
        <v>5</v>
      </c>
      <c r="AN190">
        <v>0</v>
      </c>
      <c r="AO190">
        <v>1</v>
      </c>
      <c r="AP190">
        <v>1</v>
      </c>
      <c r="AQ190">
        <v>0</v>
      </c>
      <c r="AR190">
        <v>0</v>
      </c>
      <c r="AS190" t="s">
        <v>3</v>
      </c>
      <c r="AT190">
        <v>2.7907999999999999</v>
      </c>
      <c r="AU190" t="s">
        <v>3</v>
      </c>
      <c r="AV190">
        <v>0</v>
      </c>
      <c r="AW190">
        <v>2</v>
      </c>
      <c r="AX190">
        <v>64974432</v>
      </c>
      <c r="AY190">
        <v>1</v>
      </c>
      <c r="AZ190">
        <v>0</v>
      </c>
      <c r="BA190">
        <v>190</v>
      </c>
      <c r="BB190">
        <v>0</v>
      </c>
      <c r="BC190">
        <v>0</v>
      </c>
      <c r="BD190">
        <v>0</v>
      </c>
      <c r="BE190">
        <v>0</v>
      </c>
      <c r="BF190">
        <v>0</v>
      </c>
      <c r="BG190">
        <v>0</v>
      </c>
      <c r="BH190">
        <v>0</v>
      </c>
      <c r="BI190">
        <v>0</v>
      </c>
      <c r="BJ190">
        <v>0</v>
      </c>
      <c r="BK190">
        <v>0</v>
      </c>
      <c r="BL190">
        <v>0</v>
      </c>
      <c r="BM190">
        <v>0</v>
      </c>
      <c r="BN190">
        <v>0</v>
      </c>
      <c r="BO190">
        <v>0</v>
      </c>
      <c r="BP190">
        <v>0</v>
      </c>
      <c r="BQ190">
        <v>0</v>
      </c>
      <c r="BR190">
        <v>0</v>
      </c>
      <c r="BS190">
        <v>0</v>
      </c>
      <c r="BT190">
        <v>0</v>
      </c>
      <c r="BU190">
        <v>0</v>
      </c>
      <c r="BV190">
        <v>0</v>
      </c>
      <c r="BW190">
        <v>0</v>
      </c>
      <c r="CV190">
        <v>0</v>
      </c>
      <c r="CW190">
        <v>0</v>
      </c>
      <c r="CX190">
        <f>ROUND(Y190*Source!I116,7)</f>
        <v>5.5815999999999999</v>
      </c>
      <c r="CY190">
        <f>AA190</f>
        <v>9.66</v>
      </c>
      <c r="CZ190">
        <f>AE190</f>
        <v>1</v>
      </c>
      <c r="DA190">
        <f>AI190</f>
        <v>9.66</v>
      </c>
      <c r="DB190">
        <f t="shared" si="85"/>
        <v>2.79</v>
      </c>
      <c r="DC190">
        <f t="shared" si="86"/>
        <v>0</v>
      </c>
      <c r="DD190" t="s">
        <v>3</v>
      </c>
      <c r="DE190" t="s">
        <v>3</v>
      </c>
      <c r="DF190">
        <f>ROUND(ROUND(AE190*AI190,0)*CX190,0)</f>
        <v>56</v>
      </c>
      <c r="DG190">
        <f>ROUND(ROUND(AF190,0)*CX190,0)</f>
        <v>0</v>
      </c>
      <c r="DH190">
        <f>ROUND(ROUND(AG190,0)*CX190,0)</f>
        <v>0</v>
      </c>
      <c r="DI190">
        <f>ROUND(ROUND(AH190,0)*CX190,0)</f>
        <v>0</v>
      </c>
      <c r="DJ190">
        <f>DF190</f>
        <v>56</v>
      </c>
      <c r="DK190">
        <v>0</v>
      </c>
      <c r="DL190" t="s">
        <v>3</v>
      </c>
      <c r="DM190">
        <v>0</v>
      </c>
      <c r="DN190" t="s">
        <v>3</v>
      </c>
      <c r="DO190">
        <v>0</v>
      </c>
    </row>
    <row r="191" spans="1:119" x14ac:dyDescent="0.2">
      <c r="A191">
        <f>ROW(Source!A121)</f>
        <v>121</v>
      </c>
      <c r="B191">
        <v>64973733</v>
      </c>
      <c r="C191">
        <v>64974435</v>
      </c>
      <c r="D191">
        <v>29362762</v>
      </c>
      <c r="E191">
        <v>1</v>
      </c>
      <c r="F191">
        <v>1</v>
      </c>
      <c r="G191">
        <v>1</v>
      </c>
      <c r="H191">
        <v>1</v>
      </c>
      <c r="I191" t="s">
        <v>388</v>
      </c>
      <c r="J191" t="s">
        <v>3</v>
      </c>
      <c r="K191" t="s">
        <v>389</v>
      </c>
      <c r="L191">
        <v>1369</v>
      </c>
      <c r="N191">
        <v>1013</v>
      </c>
      <c r="O191" t="s">
        <v>390</v>
      </c>
      <c r="P191" t="s">
        <v>390</v>
      </c>
      <c r="Q191">
        <v>1</v>
      </c>
      <c r="W191">
        <v>0</v>
      </c>
      <c r="X191">
        <v>604758886</v>
      </c>
      <c r="Y191">
        <f t="shared" si="84"/>
        <v>24</v>
      </c>
      <c r="AA191">
        <v>0</v>
      </c>
      <c r="AB191">
        <v>0</v>
      </c>
      <c r="AC191">
        <v>0</v>
      </c>
      <c r="AD191">
        <v>9.6199999999999992</v>
      </c>
      <c r="AE191">
        <v>0</v>
      </c>
      <c r="AF191">
        <v>0</v>
      </c>
      <c r="AG191">
        <v>0</v>
      </c>
      <c r="AH191">
        <v>9.6199999999999992</v>
      </c>
      <c r="AI191">
        <v>1</v>
      </c>
      <c r="AJ191">
        <v>1</v>
      </c>
      <c r="AK191">
        <v>1</v>
      </c>
      <c r="AL191">
        <v>1</v>
      </c>
      <c r="AM191">
        <v>-2</v>
      </c>
      <c r="AN191">
        <v>0</v>
      </c>
      <c r="AO191">
        <v>1</v>
      </c>
      <c r="AP191">
        <v>0</v>
      </c>
      <c r="AQ191">
        <v>0</v>
      </c>
      <c r="AR191">
        <v>0</v>
      </c>
      <c r="AS191" t="s">
        <v>3</v>
      </c>
      <c r="AT191">
        <v>24</v>
      </c>
      <c r="AU191" t="s">
        <v>3</v>
      </c>
      <c r="AV191">
        <v>1</v>
      </c>
      <c r="AW191">
        <v>2</v>
      </c>
      <c r="AX191">
        <v>64974441</v>
      </c>
      <c r="AY191">
        <v>1</v>
      </c>
      <c r="AZ191">
        <v>0</v>
      </c>
      <c r="BA191">
        <v>191</v>
      </c>
      <c r="BB191">
        <v>0</v>
      </c>
      <c r="BC191">
        <v>0</v>
      </c>
      <c r="BD191">
        <v>0</v>
      </c>
      <c r="BE191">
        <v>0</v>
      </c>
      <c r="BF191">
        <v>0</v>
      </c>
      <c r="BG191">
        <v>0</v>
      </c>
      <c r="BH191">
        <v>0</v>
      </c>
      <c r="BI191">
        <v>0</v>
      </c>
      <c r="BJ191">
        <v>0</v>
      </c>
      <c r="BK191">
        <v>0</v>
      </c>
      <c r="BL191">
        <v>0</v>
      </c>
      <c r="BM191">
        <v>0</v>
      </c>
      <c r="BN191">
        <v>0</v>
      </c>
      <c r="BO191">
        <v>0</v>
      </c>
      <c r="BP191">
        <v>0</v>
      </c>
      <c r="BQ191">
        <v>0</v>
      </c>
      <c r="BR191">
        <v>0</v>
      </c>
      <c r="BS191">
        <v>0</v>
      </c>
      <c r="BT191">
        <v>0</v>
      </c>
      <c r="BU191">
        <v>0</v>
      </c>
      <c r="BV191">
        <v>0</v>
      </c>
      <c r="BW191">
        <v>0</v>
      </c>
      <c r="CU191">
        <f>ROUND(AT191*Source!I121*AH191*AL191,0)</f>
        <v>9</v>
      </c>
      <c r="CV191">
        <f>ROUND(Y191*Source!I121,7)</f>
        <v>0.96</v>
      </c>
      <c r="CW191">
        <v>0</v>
      </c>
      <c r="CX191">
        <f>ROUND(Y191*Source!I121,7)</f>
        <v>0.96</v>
      </c>
      <c r="CY191">
        <f>AD191</f>
        <v>9.6199999999999992</v>
      </c>
      <c r="CZ191">
        <f>AH191</f>
        <v>9.6199999999999992</v>
      </c>
      <c r="DA191">
        <f>AL191</f>
        <v>1</v>
      </c>
      <c r="DB191">
        <f t="shared" si="85"/>
        <v>230.88</v>
      </c>
      <c r="DC191">
        <f t="shared" si="86"/>
        <v>0</v>
      </c>
      <c r="DD191" t="s">
        <v>3</v>
      </c>
      <c r="DE191" t="s">
        <v>3</v>
      </c>
      <c r="DF191">
        <f>ROUND(ROUND(AE191,2)*CX191,2)</f>
        <v>0</v>
      </c>
      <c r="DG191">
        <f>ROUND(ROUND(AF191,2)*CX191,2)</f>
        <v>0</v>
      </c>
      <c r="DH191">
        <f>ROUND(ROUND(AG191,2)*CX191,2)</f>
        <v>0</v>
      </c>
      <c r="DI191">
        <f>ROUND(ROUND(AH191,2)*CX191,2)</f>
        <v>9.24</v>
      </c>
      <c r="DJ191">
        <f>DI191</f>
        <v>9.24</v>
      </c>
      <c r="DK191">
        <v>0</v>
      </c>
      <c r="DL191" t="s">
        <v>3</v>
      </c>
      <c r="DM191">
        <v>0</v>
      </c>
      <c r="DN191" t="s">
        <v>3</v>
      </c>
      <c r="DO191">
        <v>0</v>
      </c>
    </row>
    <row r="192" spans="1:119" x14ac:dyDescent="0.2">
      <c r="A192">
        <f>ROW(Source!A121)</f>
        <v>121</v>
      </c>
      <c r="B192">
        <v>64973733</v>
      </c>
      <c r="C192">
        <v>64974435</v>
      </c>
      <c r="D192">
        <v>29171808</v>
      </c>
      <c r="E192">
        <v>1</v>
      </c>
      <c r="F192">
        <v>1</v>
      </c>
      <c r="G192">
        <v>1</v>
      </c>
      <c r="H192">
        <v>3</v>
      </c>
      <c r="I192" t="s">
        <v>404</v>
      </c>
      <c r="J192" t="s">
        <v>405</v>
      </c>
      <c r="K192" t="s">
        <v>406</v>
      </c>
      <c r="L192">
        <v>1374</v>
      </c>
      <c r="N192">
        <v>1013</v>
      </c>
      <c r="O192" t="s">
        <v>407</v>
      </c>
      <c r="P192" t="s">
        <v>407</v>
      </c>
      <c r="Q192">
        <v>1</v>
      </c>
      <c r="W192">
        <v>0</v>
      </c>
      <c r="X192">
        <v>-915781824</v>
      </c>
      <c r="Y192">
        <f t="shared" si="84"/>
        <v>4.62</v>
      </c>
      <c r="AA192">
        <v>1</v>
      </c>
      <c r="AB192">
        <v>0</v>
      </c>
      <c r="AC192">
        <v>0</v>
      </c>
      <c r="AD192">
        <v>0</v>
      </c>
      <c r="AE192">
        <v>1</v>
      </c>
      <c r="AF192">
        <v>0</v>
      </c>
      <c r="AG192">
        <v>0</v>
      </c>
      <c r="AH192">
        <v>0</v>
      </c>
      <c r="AI192">
        <v>1</v>
      </c>
      <c r="AJ192">
        <v>1</v>
      </c>
      <c r="AK192">
        <v>1</v>
      </c>
      <c r="AL192">
        <v>1</v>
      </c>
      <c r="AM192">
        <v>-2</v>
      </c>
      <c r="AN192">
        <v>0</v>
      </c>
      <c r="AO192">
        <v>1</v>
      </c>
      <c r="AP192">
        <v>0</v>
      </c>
      <c r="AQ192">
        <v>0</v>
      </c>
      <c r="AR192">
        <v>0</v>
      </c>
      <c r="AS192" t="s">
        <v>3</v>
      </c>
      <c r="AT192">
        <v>4.62</v>
      </c>
      <c r="AU192" t="s">
        <v>3</v>
      </c>
      <c r="AV192">
        <v>0</v>
      </c>
      <c r="AW192">
        <v>2</v>
      </c>
      <c r="AX192">
        <v>64974442</v>
      </c>
      <c r="AY192">
        <v>1</v>
      </c>
      <c r="AZ192">
        <v>0</v>
      </c>
      <c r="BA192">
        <v>192</v>
      </c>
      <c r="BB192">
        <v>0</v>
      </c>
      <c r="BC192">
        <v>0</v>
      </c>
      <c r="BD192">
        <v>0</v>
      </c>
      <c r="BE192">
        <v>0</v>
      </c>
      <c r="BF192">
        <v>0</v>
      </c>
      <c r="BG192">
        <v>0</v>
      </c>
      <c r="BH192">
        <v>0</v>
      </c>
      <c r="BI192">
        <v>0</v>
      </c>
      <c r="BJ192">
        <v>0</v>
      </c>
      <c r="BK192">
        <v>0</v>
      </c>
      <c r="BL192">
        <v>0</v>
      </c>
      <c r="BM192">
        <v>0</v>
      </c>
      <c r="BN192">
        <v>0</v>
      </c>
      <c r="BO192">
        <v>0</v>
      </c>
      <c r="BP192">
        <v>0</v>
      </c>
      <c r="BQ192">
        <v>0</v>
      </c>
      <c r="BR192">
        <v>0</v>
      </c>
      <c r="BS192">
        <v>0</v>
      </c>
      <c r="BT192">
        <v>0</v>
      </c>
      <c r="BU192">
        <v>0</v>
      </c>
      <c r="BV192">
        <v>0</v>
      </c>
      <c r="BW192">
        <v>0</v>
      </c>
      <c r="CV192">
        <v>0</v>
      </c>
      <c r="CW192">
        <v>0</v>
      </c>
      <c r="CX192">
        <f>ROUND(Y192*Source!I121,7)</f>
        <v>0.18479999999999999</v>
      </c>
      <c r="CY192">
        <f>AA192</f>
        <v>1</v>
      </c>
      <c r="CZ192">
        <f>AE192</f>
        <v>1</v>
      </c>
      <c r="DA192">
        <f>AI192</f>
        <v>1</v>
      </c>
      <c r="DB192">
        <f t="shared" si="85"/>
        <v>4.62</v>
      </c>
      <c r="DC192">
        <f t="shared" si="86"/>
        <v>0</v>
      </c>
      <c r="DD192" t="s">
        <v>3</v>
      </c>
      <c r="DE192" t="s">
        <v>3</v>
      </c>
      <c r="DF192">
        <f>ROUND(ROUND(AE192,2)*CX192,2)</f>
        <v>0.18</v>
      </c>
      <c r="DG192">
        <f>ROUND(ROUND(AF192,2)*CX192,2)</f>
        <v>0</v>
      </c>
      <c r="DH192">
        <f>ROUND(ROUND(AG192,2)*CX192,2)</f>
        <v>0</v>
      </c>
      <c r="DI192">
        <f>ROUND(ROUND(AH192,2)*CX192,2)</f>
        <v>0</v>
      </c>
      <c r="DJ192">
        <f>DF192</f>
        <v>0.18</v>
      </c>
      <c r="DK192">
        <v>0</v>
      </c>
      <c r="DL192" t="s">
        <v>3</v>
      </c>
      <c r="DM192">
        <v>0</v>
      </c>
      <c r="DN192" t="s">
        <v>3</v>
      </c>
      <c r="DO192">
        <v>0</v>
      </c>
    </row>
    <row r="193" spans="1:119" x14ac:dyDescent="0.2">
      <c r="A193">
        <f>ROW(Source!A122)</f>
        <v>122</v>
      </c>
      <c r="B193">
        <v>64973731</v>
      </c>
      <c r="C193">
        <v>64974435</v>
      </c>
      <c r="D193">
        <v>29362762</v>
      </c>
      <c r="E193">
        <v>1</v>
      </c>
      <c r="F193">
        <v>1</v>
      </c>
      <c r="G193">
        <v>1</v>
      </c>
      <c r="H193">
        <v>1</v>
      </c>
      <c r="I193" t="s">
        <v>388</v>
      </c>
      <c r="J193" t="s">
        <v>3</v>
      </c>
      <c r="K193" t="s">
        <v>389</v>
      </c>
      <c r="L193">
        <v>1369</v>
      </c>
      <c r="N193">
        <v>1013</v>
      </c>
      <c r="O193" t="s">
        <v>390</v>
      </c>
      <c r="P193" t="s">
        <v>390</v>
      </c>
      <c r="Q193">
        <v>1</v>
      </c>
      <c r="W193">
        <v>0</v>
      </c>
      <c r="X193">
        <v>604758886</v>
      </c>
      <c r="Y193">
        <f t="shared" si="84"/>
        <v>24</v>
      </c>
      <c r="AA193">
        <v>0</v>
      </c>
      <c r="AB193">
        <v>0</v>
      </c>
      <c r="AC193">
        <v>0</v>
      </c>
      <c r="AD193">
        <v>9.6199999999999992</v>
      </c>
      <c r="AE193">
        <v>0</v>
      </c>
      <c r="AF193">
        <v>0</v>
      </c>
      <c r="AG193">
        <v>0</v>
      </c>
      <c r="AH193">
        <v>9.6199999999999992</v>
      </c>
      <c r="AI193">
        <v>1</v>
      </c>
      <c r="AJ193">
        <v>1</v>
      </c>
      <c r="AK193">
        <v>1</v>
      </c>
      <c r="AL193">
        <v>1</v>
      </c>
      <c r="AM193">
        <v>5</v>
      </c>
      <c r="AN193">
        <v>0</v>
      </c>
      <c r="AO193">
        <v>1</v>
      </c>
      <c r="AP193">
        <v>0</v>
      </c>
      <c r="AQ193">
        <v>0</v>
      </c>
      <c r="AR193">
        <v>0</v>
      </c>
      <c r="AS193" t="s">
        <v>3</v>
      </c>
      <c r="AT193">
        <v>24</v>
      </c>
      <c r="AU193" t="s">
        <v>3</v>
      </c>
      <c r="AV193">
        <v>1</v>
      </c>
      <c r="AW193">
        <v>2</v>
      </c>
      <c r="AX193">
        <v>64974441</v>
      </c>
      <c r="AY193">
        <v>1</v>
      </c>
      <c r="AZ193">
        <v>0</v>
      </c>
      <c r="BA193">
        <v>193</v>
      </c>
      <c r="BB193">
        <v>0</v>
      </c>
      <c r="BC193">
        <v>0</v>
      </c>
      <c r="BD193">
        <v>0</v>
      </c>
      <c r="BE193">
        <v>0</v>
      </c>
      <c r="BF193">
        <v>0</v>
      </c>
      <c r="BG193">
        <v>0</v>
      </c>
      <c r="BH193">
        <v>0</v>
      </c>
      <c r="BI193">
        <v>0</v>
      </c>
      <c r="BJ193">
        <v>0</v>
      </c>
      <c r="BK193">
        <v>0</v>
      </c>
      <c r="BL193">
        <v>0</v>
      </c>
      <c r="BM193">
        <v>0</v>
      </c>
      <c r="BN193">
        <v>0</v>
      </c>
      <c r="BO193">
        <v>0</v>
      </c>
      <c r="BP193">
        <v>0</v>
      </c>
      <c r="BQ193">
        <v>0</v>
      </c>
      <c r="BR193">
        <v>0</v>
      </c>
      <c r="BS193">
        <v>0</v>
      </c>
      <c r="BT193">
        <v>0</v>
      </c>
      <c r="BU193">
        <v>0</v>
      </c>
      <c r="BV193">
        <v>0</v>
      </c>
      <c r="BW193">
        <v>0</v>
      </c>
      <c r="CU193">
        <f>ROUND(AT193*Source!I122*AH193*AL193,0)</f>
        <v>9</v>
      </c>
      <c r="CV193">
        <f>ROUND(Y193*Source!I122,7)</f>
        <v>0.96</v>
      </c>
      <c r="CW193">
        <v>0</v>
      </c>
      <c r="CX193">
        <f>ROUND(Y193*Source!I122,7)</f>
        <v>0.96</v>
      </c>
      <c r="CY193">
        <f>AD193</f>
        <v>9.6199999999999992</v>
      </c>
      <c r="CZ193">
        <f>AH193</f>
        <v>9.6199999999999992</v>
      </c>
      <c r="DA193">
        <f>AL193</f>
        <v>1</v>
      </c>
      <c r="DB193">
        <f t="shared" si="85"/>
        <v>230.88</v>
      </c>
      <c r="DC193">
        <f t="shared" si="86"/>
        <v>0</v>
      </c>
      <c r="DD193" t="s">
        <v>3</v>
      </c>
      <c r="DE193" t="s">
        <v>3</v>
      </c>
      <c r="DF193">
        <f>ROUND(ROUND(AE193,0)*CX193,0)</f>
        <v>0</v>
      </c>
      <c r="DG193">
        <f>ROUND(ROUND(AF193,0)*CX193,0)</f>
        <v>0</v>
      </c>
      <c r="DH193">
        <f>ROUND(ROUND(AG193,0)*CX193,0)</f>
        <v>0</v>
      </c>
      <c r="DI193">
        <f>ROUND(ROUND(AH193,0)*CX193,0)</f>
        <v>10</v>
      </c>
      <c r="DJ193">
        <f>DI193</f>
        <v>10</v>
      </c>
      <c r="DK193">
        <v>0</v>
      </c>
      <c r="DL193" t="s">
        <v>3</v>
      </c>
      <c r="DM193">
        <v>0</v>
      </c>
      <c r="DN193" t="s">
        <v>3</v>
      </c>
      <c r="DO193">
        <v>0</v>
      </c>
    </row>
    <row r="194" spans="1:119" x14ac:dyDescent="0.2">
      <c r="A194">
        <f>ROW(Source!A122)</f>
        <v>122</v>
      </c>
      <c r="B194">
        <v>64973731</v>
      </c>
      <c r="C194">
        <v>64974435</v>
      </c>
      <c r="D194">
        <v>29171808</v>
      </c>
      <c r="E194">
        <v>1</v>
      </c>
      <c r="F194">
        <v>1</v>
      </c>
      <c r="G194">
        <v>1</v>
      </c>
      <c r="H194">
        <v>3</v>
      </c>
      <c r="I194" t="s">
        <v>404</v>
      </c>
      <c r="J194" t="s">
        <v>405</v>
      </c>
      <c r="K194" t="s">
        <v>406</v>
      </c>
      <c r="L194">
        <v>1374</v>
      </c>
      <c r="N194">
        <v>1013</v>
      </c>
      <c r="O194" t="s">
        <v>407</v>
      </c>
      <c r="P194" t="s">
        <v>407</v>
      </c>
      <c r="Q194">
        <v>1</v>
      </c>
      <c r="W194">
        <v>0</v>
      </c>
      <c r="X194">
        <v>-915781824</v>
      </c>
      <c r="Y194">
        <f t="shared" si="84"/>
        <v>4.62</v>
      </c>
      <c r="AA194">
        <v>9.66</v>
      </c>
      <c r="AB194">
        <v>0</v>
      </c>
      <c r="AC194">
        <v>0</v>
      </c>
      <c r="AD194">
        <v>0</v>
      </c>
      <c r="AE194">
        <v>1</v>
      </c>
      <c r="AF194">
        <v>0</v>
      </c>
      <c r="AG194">
        <v>0</v>
      </c>
      <c r="AH194">
        <v>0</v>
      </c>
      <c r="AI194">
        <v>9.66</v>
      </c>
      <c r="AJ194">
        <v>1</v>
      </c>
      <c r="AK194">
        <v>1</v>
      </c>
      <c r="AL194">
        <v>1</v>
      </c>
      <c r="AM194">
        <v>5</v>
      </c>
      <c r="AN194">
        <v>0</v>
      </c>
      <c r="AO194">
        <v>1</v>
      </c>
      <c r="AP194">
        <v>0</v>
      </c>
      <c r="AQ194">
        <v>0</v>
      </c>
      <c r="AR194">
        <v>0</v>
      </c>
      <c r="AS194" t="s">
        <v>3</v>
      </c>
      <c r="AT194">
        <v>4.62</v>
      </c>
      <c r="AU194" t="s">
        <v>3</v>
      </c>
      <c r="AV194">
        <v>0</v>
      </c>
      <c r="AW194">
        <v>2</v>
      </c>
      <c r="AX194">
        <v>64974442</v>
      </c>
      <c r="AY194">
        <v>1</v>
      </c>
      <c r="AZ194">
        <v>0</v>
      </c>
      <c r="BA194">
        <v>194</v>
      </c>
      <c r="BB194">
        <v>0</v>
      </c>
      <c r="BC194">
        <v>0</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CV194">
        <v>0</v>
      </c>
      <c r="CW194">
        <v>0</v>
      </c>
      <c r="CX194">
        <f>ROUND(Y194*Source!I122,7)</f>
        <v>0.18479999999999999</v>
      </c>
      <c r="CY194">
        <f>AA194</f>
        <v>9.66</v>
      </c>
      <c r="CZ194">
        <f>AE194</f>
        <v>1</v>
      </c>
      <c r="DA194">
        <f>AI194</f>
        <v>9.66</v>
      </c>
      <c r="DB194">
        <f t="shared" si="85"/>
        <v>4.62</v>
      </c>
      <c r="DC194">
        <f t="shared" si="86"/>
        <v>0</v>
      </c>
      <c r="DD194" t="s">
        <v>3</v>
      </c>
      <c r="DE194" t="s">
        <v>3</v>
      </c>
      <c r="DF194">
        <f>ROUND(ROUND(AE194*AI194,0)*CX194,0)</f>
        <v>2</v>
      </c>
      <c r="DG194">
        <f>ROUND(ROUND(AF194,0)*CX194,0)</f>
        <v>0</v>
      </c>
      <c r="DH194">
        <f>ROUND(ROUND(AG194,0)*CX194,0)</f>
        <v>0</v>
      </c>
      <c r="DI194">
        <f>ROUND(ROUND(AH194,0)*CX194,0)</f>
        <v>0</v>
      </c>
      <c r="DJ194">
        <f>DF194</f>
        <v>2</v>
      </c>
      <c r="DK194">
        <v>0</v>
      </c>
      <c r="DL194" t="s">
        <v>3</v>
      </c>
      <c r="DM194">
        <v>0</v>
      </c>
      <c r="DN194" t="s">
        <v>3</v>
      </c>
      <c r="DO194">
        <v>0</v>
      </c>
    </row>
    <row r="195" spans="1:119" x14ac:dyDescent="0.2">
      <c r="A195">
        <f>ROW(Source!A123)</f>
        <v>123</v>
      </c>
      <c r="B195">
        <v>64973733</v>
      </c>
      <c r="C195">
        <v>64974443</v>
      </c>
      <c r="D195">
        <v>29362762</v>
      </c>
      <c r="E195">
        <v>1</v>
      </c>
      <c r="F195">
        <v>1</v>
      </c>
      <c r="G195">
        <v>1</v>
      </c>
      <c r="H195">
        <v>1</v>
      </c>
      <c r="I195" t="s">
        <v>388</v>
      </c>
      <c r="J195" t="s">
        <v>3</v>
      </c>
      <c r="K195" t="s">
        <v>389</v>
      </c>
      <c r="L195">
        <v>1369</v>
      </c>
      <c r="N195">
        <v>1013</v>
      </c>
      <c r="O195" t="s">
        <v>390</v>
      </c>
      <c r="P195" t="s">
        <v>390</v>
      </c>
      <c r="Q195">
        <v>1</v>
      </c>
      <c r="W195">
        <v>0</v>
      </c>
      <c r="X195">
        <v>604758886</v>
      </c>
      <c r="Y195">
        <f>(AT195*ROUND((1.2*4),7))</f>
        <v>10.08</v>
      </c>
      <c r="AA195">
        <v>0</v>
      </c>
      <c r="AB195">
        <v>0</v>
      </c>
      <c r="AC195">
        <v>0</v>
      </c>
      <c r="AD195">
        <v>9.6199999999999992</v>
      </c>
      <c r="AE195">
        <v>0</v>
      </c>
      <c r="AF195">
        <v>0</v>
      </c>
      <c r="AG195">
        <v>0</v>
      </c>
      <c r="AH195">
        <v>9.6199999999999992</v>
      </c>
      <c r="AI195">
        <v>1</v>
      </c>
      <c r="AJ195">
        <v>1</v>
      </c>
      <c r="AK195">
        <v>1</v>
      </c>
      <c r="AL195">
        <v>1</v>
      </c>
      <c r="AM195">
        <v>-2</v>
      </c>
      <c r="AN195">
        <v>0</v>
      </c>
      <c r="AO195">
        <v>1</v>
      </c>
      <c r="AP195">
        <v>1</v>
      </c>
      <c r="AQ195">
        <v>0</v>
      </c>
      <c r="AR195">
        <v>0</v>
      </c>
      <c r="AS195" t="s">
        <v>3</v>
      </c>
      <c r="AT195">
        <v>2.1</v>
      </c>
      <c r="AU195" t="s">
        <v>229</v>
      </c>
      <c r="AV195">
        <v>1</v>
      </c>
      <c r="AW195">
        <v>2</v>
      </c>
      <c r="AX195">
        <v>64974449</v>
      </c>
      <c r="AY195">
        <v>1</v>
      </c>
      <c r="AZ195">
        <v>0</v>
      </c>
      <c r="BA195">
        <v>195</v>
      </c>
      <c r="BB195">
        <v>0</v>
      </c>
      <c r="BC195">
        <v>0</v>
      </c>
      <c r="BD195">
        <v>0</v>
      </c>
      <c r="BE195">
        <v>0</v>
      </c>
      <c r="BF195">
        <v>0</v>
      </c>
      <c r="BG195">
        <v>0</v>
      </c>
      <c r="BH195">
        <v>0</v>
      </c>
      <c r="BI195">
        <v>0</v>
      </c>
      <c r="BJ195">
        <v>0</v>
      </c>
      <c r="BK195">
        <v>0</v>
      </c>
      <c r="BL195">
        <v>0</v>
      </c>
      <c r="BM195">
        <v>0</v>
      </c>
      <c r="BN195">
        <v>0</v>
      </c>
      <c r="BO195">
        <v>0</v>
      </c>
      <c r="BP195">
        <v>0</v>
      </c>
      <c r="BQ195">
        <v>0</v>
      </c>
      <c r="BR195">
        <v>0</v>
      </c>
      <c r="BS195">
        <v>0</v>
      </c>
      <c r="BT195">
        <v>0</v>
      </c>
      <c r="BU195">
        <v>0</v>
      </c>
      <c r="BV195">
        <v>0</v>
      </c>
      <c r="BW195">
        <v>0</v>
      </c>
      <c r="CU195">
        <f>ROUND(AT195*Source!I123*AH195*AL195,0)</f>
        <v>1</v>
      </c>
      <c r="CV195">
        <f>ROUND(Y195*Source!I123,7)</f>
        <v>0.4032</v>
      </c>
      <c r="CW195">
        <v>0</v>
      </c>
      <c r="CX195">
        <f>ROUND(Y195*Source!I123,7)</f>
        <v>0.4032</v>
      </c>
      <c r="CY195">
        <f>AD195</f>
        <v>9.6199999999999992</v>
      </c>
      <c r="CZ195">
        <f>AH195</f>
        <v>9.6199999999999992</v>
      </c>
      <c r="DA195">
        <f>AL195</f>
        <v>1</v>
      </c>
      <c r="DB195">
        <f>ROUND((ROUND(AT195*CZ195,2)*ROUND((1.2*4),7)),2)</f>
        <v>96.96</v>
      </c>
      <c r="DC195">
        <f>ROUND((ROUND(AT195*AG195,2)*ROUND((1.2*4),7)),2)</f>
        <v>0</v>
      </c>
      <c r="DD195" t="s">
        <v>3</v>
      </c>
      <c r="DE195" t="s">
        <v>3</v>
      </c>
      <c r="DF195">
        <f>ROUND(ROUND(AE195,2)*CX195,2)</f>
        <v>0</v>
      </c>
      <c r="DG195">
        <f>ROUND(ROUND(AF195,2)*CX195,2)</f>
        <v>0</v>
      </c>
      <c r="DH195">
        <f>ROUND(ROUND(AG195,2)*CX195,2)</f>
        <v>0</v>
      </c>
      <c r="DI195">
        <f>ROUND(ROUND(AH195,2)*CX195,2)</f>
        <v>3.88</v>
      </c>
      <c r="DJ195">
        <f>DI195</f>
        <v>3.88</v>
      </c>
      <c r="DK195">
        <v>0</v>
      </c>
      <c r="DL195" t="s">
        <v>3</v>
      </c>
      <c r="DM195">
        <v>0</v>
      </c>
      <c r="DN195" t="s">
        <v>3</v>
      </c>
      <c r="DO195">
        <v>0</v>
      </c>
    </row>
    <row r="196" spans="1:119" x14ac:dyDescent="0.2">
      <c r="A196">
        <f>ROW(Source!A123)</f>
        <v>123</v>
      </c>
      <c r="B196">
        <v>64973733</v>
      </c>
      <c r="C196">
        <v>64974443</v>
      </c>
      <c r="D196">
        <v>29171808</v>
      </c>
      <c r="E196">
        <v>1</v>
      </c>
      <c r="F196">
        <v>1</v>
      </c>
      <c r="G196">
        <v>1</v>
      </c>
      <c r="H196">
        <v>3</v>
      </c>
      <c r="I196" t="s">
        <v>404</v>
      </c>
      <c r="J196" t="s">
        <v>405</v>
      </c>
      <c r="K196" t="s">
        <v>406</v>
      </c>
      <c r="L196">
        <v>1374</v>
      </c>
      <c r="N196">
        <v>1013</v>
      </c>
      <c r="O196" t="s">
        <v>407</v>
      </c>
      <c r="P196" t="s">
        <v>407</v>
      </c>
      <c r="Q196">
        <v>1</v>
      </c>
      <c r="W196">
        <v>0</v>
      </c>
      <c r="X196">
        <v>-915781824</v>
      </c>
      <c r="Y196">
        <f>AT196</f>
        <v>0.4</v>
      </c>
      <c r="AA196">
        <v>1</v>
      </c>
      <c r="AB196">
        <v>0</v>
      </c>
      <c r="AC196">
        <v>0</v>
      </c>
      <c r="AD196">
        <v>0</v>
      </c>
      <c r="AE196">
        <v>1</v>
      </c>
      <c r="AF196">
        <v>0</v>
      </c>
      <c r="AG196">
        <v>0</v>
      </c>
      <c r="AH196">
        <v>0</v>
      </c>
      <c r="AI196">
        <v>1</v>
      </c>
      <c r="AJ196">
        <v>1</v>
      </c>
      <c r="AK196">
        <v>1</v>
      </c>
      <c r="AL196">
        <v>1</v>
      </c>
      <c r="AM196">
        <v>-2</v>
      </c>
      <c r="AN196">
        <v>0</v>
      </c>
      <c r="AO196">
        <v>1</v>
      </c>
      <c r="AP196">
        <v>1</v>
      </c>
      <c r="AQ196">
        <v>0</v>
      </c>
      <c r="AR196">
        <v>0</v>
      </c>
      <c r="AS196" t="s">
        <v>3</v>
      </c>
      <c r="AT196">
        <v>0.4</v>
      </c>
      <c r="AU196" t="s">
        <v>3</v>
      </c>
      <c r="AV196">
        <v>0</v>
      </c>
      <c r="AW196">
        <v>2</v>
      </c>
      <c r="AX196">
        <v>64974450</v>
      </c>
      <c r="AY196">
        <v>1</v>
      </c>
      <c r="AZ196">
        <v>0</v>
      </c>
      <c r="BA196">
        <v>196</v>
      </c>
      <c r="BB196">
        <v>0</v>
      </c>
      <c r="BC196">
        <v>0</v>
      </c>
      <c r="BD196">
        <v>0</v>
      </c>
      <c r="BE196">
        <v>0</v>
      </c>
      <c r="BF196">
        <v>0</v>
      </c>
      <c r="BG196">
        <v>0</v>
      </c>
      <c r="BH196">
        <v>0</v>
      </c>
      <c r="BI196">
        <v>0</v>
      </c>
      <c r="BJ196">
        <v>0</v>
      </c>
      <c r="BK196">
        <v>0</v>
      </c>
      <c r="BL196">
        <v>0</v>
      </c>
      <c r="BM196">
        <v>0</v>
      </c>
      <c r="BN196">
        <v>0</v>
      </c>
      <c r="BO196">
        <v>0</v>
      </c>
      <c r="BP196">
        <v>0</v>
      </c>
      <c r="BQ196">
        <v>0</v>
      </c>
      <c r="BR196">
        <v>0</v>
      </c>
      <c r="BS196">
        <v>0</v>
      </c>
      <c r="BT196">
        <v>0</v>
      </c>
      <c r="BU196">
        <v>0</v>
      </c>
      <c r="BV196">
        <v>0</v>
      </c>
      <c r="BW196">
        <v>0</v>
      </c>
      <c r="CV196">
        <v>0</v>
      </c>
      <c r="CW196">
        <v>0</v>
      </c>
      <c r="CX196">
        <f>ROUND(Y196*Source!I123,7)</f>
        <v>1.6E-2</v>
      </c>
      <c r="CY196">
        <f>AA196</f>
        <v>1</v>
      </c>
      <c r="CZ196">
        <f>AE196</f>
        <v>1</v>
      </c>
      <c r="DA196">
        <f>AI196</f>
        <v>1</v>
      </c>
      <c r="DB196">
        <f>ROUND(ROUND(AT196*CZ196,2),2)</f>
        <v>0.4</v>
      </c>
      <c r="DC196">
        <f>ROUND(ROUND(AT196*AG196,2),2)</f>
        <v>0</v>
      </c>
      <c r="DD196" t="s">
        <v>3</v>
      </c>
      <c r="DE196" t="s">
        <v>3</v>
      </c>
      <c r="DF196">
        <f>ROUND(ROUND(AE196,2)*CX196,2)</f>
        <v>0.02</v>
      </c>
      <c r="DG196">
        <f>ROUND(ROUND(AF196,2)*CX196,2)</f>
        <v>0</v>
      </c>
      <c r="DH196">
        <f>ROUND(ROUND(AG196,2)*CX196,2)</f>
        <v>0</v>
      </c>
      <c r="DI196">
        <f>ROUND(ROUND(AH196,2)*CX196,2)</f>
        <v>0</v>
      </c>
      <c r="DJ196">
        <f>DF196</f>
        <v>0.02</v>
      </c>
      <c r="DK196">
        <v>0</v>
      </c>
      <c r="DL196" t="s">
        <v>3</v>
      </c>
      <c r="DM196">
        <v>0</v>
      </c>
      <c r="DN196" t="s">
        <v>3</v>
      </c>
      <c r="DO196">
        <v>0</v>
      </c>
    </row>
    <row r="197" spans="1:119" x14ac:dyDescent="0.2">
      <c r="A197">
        <f>ROW(Source!A124)</f>
        <v>124</v>
      </c>
      <c r="B197">
        <v>64973731</v>
      </c>
      <c r="C197">
        <v>64974443</v>
      </c>
      <c r="D197">
        <v>29362762</v>
      </c>
      <c r="E197">
        <v>1</v>
      </c>
      <c r="F197">
        <v>1</v>
      </c>
      <c r="G197">
        <v>1</v>
      </c>
      <c r="H197">
        <v>1</v>
      </c>
      <c r="I197" t="s">
        <v>388</v>
      </c>
      <c r="J197" t="s">
        <v>3</v>
      </c>
      <c r="K197" t="s">
        <v>389</v>
      </c>
      <c r="L197">
        <v>1369</v>
      </c>
      <c r="N197">
        <v>1013</v>
      </c>
      <c r="O197" t="s">
        <v>390</v>
      </c>
      <c r="P197" t="s">
        <v>390</v>
      </c>
      <c r="Q197">
        <v>1</v>
      </c>
      <c r="W197">
        <v>0</v>
      </c>
      <c r="X197">
        <v>604758886</v>
      </c>
      <c r="Y197">
        <f>(AT197*ROUND((1.2*4),7))</f>
        <v>10.08</v>
      </c>
      <c r="AA197">
        <v>0</v>
      </c>
      <c r="AB197">
        <v>0</v>
      </c>
      <c r="AC197">
        <v>0</v>
      </c>
      <c r="AD197">
        <v>9.6199999999999992</v>
      </c>
      <c r="AE197">
        <v>0</v>
      </c>
      <c r="AF197">
        <v>0</v>
      </c>
      <c r="AG197">
        <v>0</v>
      </c>
      <c r="AH197">
        <v>9.6199999999999992</v>
      </c>
      <c r="AI197">
        <v>1</v>
      </c>
      <c r="AJ197">
        <v>1</v>
      </c>
      <c r="AK197">
        <v>1</v>
      </c>
      <c r="AL197">
        <v>1</v>
      </c>
      <c r="AM197">
        <v>5</v>
      </c>
      <c r="AN197">
        <v>0</v>
      </c>
      <c r="AO197">
        <v>1</v>
      </c>
      <c r="AP197">
        <v>1</v>
      </c>
      <c r="AQ197">
        <v>0</v>
      </c>
      <c r="AR197">
        <v>0</v>
      </c>
      <c r="AS197" t="s">
        <v>3</v>
      </c>
      <c r="AT197">
        <v>2.1</v>
      </c>
      <c r="AU197" t="s">
        <v>229</v>
      </c>
      <c r="AV197">
        <v>1</v>
      </c>
      <c r="AW197">
        <v>2</v>
      </c>
      <c r="AX197">
        <v>64974449</v>
      </c>
      <c r="AY197">
        <v>1</v>
      </c>
      <c r="AZ197">
        <v>0</v>
      </c>
      <c r="BA197">
        <v>197</v>
      </c>
      <c r="BB197">
        <v>0</v>
      </c>
      <c r="BC197">
        <v>0</v>
      </c>
      <c r="BD197">
        <v>0</v>
      </c>
      <c r="BE197">
        <v>0</v>
      </c>
      <c r="BF197">
        <v>0</v>
      </c>
      <c r="BG197">
        <v>0</v>
      </c>
      <c r="BH197">
        <v>0</v>
      </c>
      <c r="BI197">
        <v>0</v>
      </c>
      <c r="BJ197">
        <v>0</v>
      </c>
      <c r="BK197">
        <v>0</v>
      </c>
      <c r="BL197">
        <v>0</v>
      </c>
      <c r="BM197">
        <v>0</v>
      </c>
      <c r="BN197">
        <v>0</v>
      </c>
      <c r="BO197">
        <v>0</v>
      </c>
      <c r="BP197">
        <v>0</v>
      </c>
      <c r="BQ197">
        <v>0</v>
      </c>
      <c r="BR197">
        <v>0</v>
      </c>
      <c r="BS197">
        <v>0</v>
      </c>
      <c r="BT197">
        <v>0</v>
      </c>
      <c r="BU197">
        <v>0</v>
      </c>
      <c r="BV197">
        <v>0</v>
      </c>
      <c r="BW197">
        <v>0</v>
      </c>
      <c r="CU197">
        <f>ROUND(AT197*Source!I124*AH197*AL197,0)</f>
        <v>1</v>
      </c>
      <c r="CV197">
        <f>ROUND(Y197*Source!I124,7)</f>
        <v>0.4032</v>
      </c>
      <c r="CW197">
        <v>0</v>
      </c>
      <c r="CX197">
        <f>ROUND(Y197*Source!I124,7)</f>
        <v>0.4032</v>
      </c>
      <c r="CY197">
        <f>AD197</f>
        <v>9.6199999999999992</v>
      </c>
      <c r="CZ197">
        <f>AH197</f>
        <v>9.6199999999999992</v>
      </c>
      <c r="DA197">
        <f>AL197</f>
        <v>1</v>
      </c>
      <c r="DB197">
        <f>ROUND((ROUND(AT197*CZ197,2)*ROUND((1.2*4),7)),2)</f>
        <v>96.96</v>
      </c>
      <c r="DC197">
        <f>ROUND((ROUND(AT197*AG197,2)*ROUND((1.2*4),7)),2)</f>
        <v>0</v>
      </c>
      <c r="DD197" t="s">
        <v>3</v>
      </c>
      <c r="DE197" t="s">
        <v>3</v>
      </c>
      <c r="DF197">
        <f>ROUND(ROUND(AE197,0)*CX197,0)</f>
        <v>0</v>
      </c>
      <c r="DG197">
        <f>ROUND(ROUND(AF197,0)*CX197,0)</f>
        <v>0</v>
      </c>
      <c r="DH197">
        <f>ROUND(ROUND(AG197,0)*CX197,0)</f>
        <v>0</v>
      </c>
      <c r="DI197">
        <f>ROUND(ROUND(AH197,0)*CX197,0)</f>
        <v>4</v>
      </c>
      <c r="DJ197">
        <f>DI197</f>
        <v>4</v>
      </c>
      <c r="DK197">
        <v>0</v>
      </c>
      <c r="DL197" t="s">
        <v>3</v>
      </c>
      <c r="DM197">
        <v>0</v>
      </c>
      <c r="DN197" t="s">
        <v>3</v>
      </c>
      <c r="DO197">
        <v>0</v>
      </c>
    </row>
    <row r="198" spans="1:119" x14ac:dyDescent="0.2">
      <c r="A198">
        <f>ROW(Source!A124)</f>
        <v>124</v>
      </c>
      <c r="B198">
        <v>64973731</v>
      </c>
      <c r="C198">
        <v>64974443</v>
      </c>
      <c r="D198">
        <v>29171808</v>
      </c>
      <c r="E198">
        <v>1</v>
      </c>
      <c r="F198">
        <v>1</v>
      </c>
      <c r="G198">
        <v>1</v>
      </c>
      <c r="H198">
        <v>3</v>
      </c>
      <c r="I198" t="s">
        <v>404</v>
      </c>
      <c r="J198" t="s">
        <v>405</v>
      </c>
      <c r="K198" t="s">
        <v>406</v>
      </c>
      <c r="L198">
        <v>1374</v>
      </c>
      <c r="N198">
        <v>1013</v>
      </c>
      <c r="O198" t="s">
        <v>407</v>
      </c>
      <c r="P198" t="s">
        <v>407</v>
      </c>
      <c r="Q198">
        <v>1</v>
      </c>
      <c r="W198">
        <v>0</v>
      </c>
      <c r="X198">
        <v>-915781824</v>
      </c>
      <c r="Y198">
        <f t="shared" ref="Y198:Y229" si="87">AT198</f>
        <v>0.4</v>
      </c>
      <c r="AA198">
        <v>9.66</v>
      </c>
      <c r="AB198">
        <v>0</v>
      </c>
      <c r="AC198">
        <v>0</v>
      </c>
      <c r="AD198">
        <v>0</v>
      </c>
      <c r="AE198">
        <v>1</v>
      </c>
      <c r="AF198">
        <v>0</v>
      </c>
      <c r="AG198">
        <v>0</v>
      </c>
      <c r="AH198">
        <v>0</v>
      </c>
      <c r="AI198">
        <v>9.66</v>
      </c>
      <c r="AJ198">
        <v>1</v>
      </c>
      <c r="AK198">
        <v>1</v>
      </c>
      <c r="AL198">
        <v>1</v>
      </c>
      <c r="AM198">
        <v>5</v>
      </c>
      <c r="AN198">
        <v>0</v>
      </c>
      <c r="AO198">
        <v>1</v>
      </c>
      <c r="AP198">
        <v>1</v>
      </c>
      <c r="AQ198">
        <v>0</v>
      </c>
      <c r="AR198">
        <v>0</v>
      </c>
      <c r="AS198" t="s">
        <v>3</v>
      </c>
      <c r="AT198">
        <v>0.4</v>
      </c>
      <c r="AU198" t="s">
        <v>3</v>
      </c>
      <c r="AV198">
        <v>0</v>
      </c>
      <c r="AW198">
        <v>2</v>
      </c>
      <c r="AX198">
        <v>64974450</v>
      </c>
      <c r="AY198">
        <v>1</v>
      </c>
      <c r="AZ198">
        <v>0</v>
      </c>
      <c r="BA198">
        <v>198</v>
      </c>
      <c r="BB198">
        <v>0</v>
      </c>
      <c r="BC198">
        <v>0</v>
      </c>
      <c r="BD198">
        <v>0</v>
      </c>
      <c r="BE198">
        <v>0</v>
      </c>
      <c r="BF198">
        <v>0</v>
      </c>
      <c r="BG198">
        <v>0</v>
      </c>
      <c r="BH198">
        <v>0</v>
      </c>
      <c r="BI198">
        <v>0</v>
      </c>
      <c r="BJ198">
        <v>0</v>
      </c>
      <c r="BK198">
        <v>0</v>
      </c>
      <c r="BL198">
        <v>0</v>
      </c>
      <c r="BM198">
        <v>0</v>
      </c>
      <c r="BN198">
        <v>0</v>
      </c>
      <c r="BO198">
        <v>0</v>
      </c>
      <c r="BP198">
        <v>0</v>
      </c>
      <c r="BQ198">
        <v>0</v>
      </c>
      <c r="BR198">
        <v>0</v>
      </c>
      <c r="BS198">
        <v>0</v>
      </c>
      <c r="BT198">
        <v>0</v>
      </c>
      <c r="BU198">
        <v>0</v>
      </c>
      <c r="BV198">
        <v>0</v>
      </c>
      <c r="BW198">
        <v>0</v>
      </c>
      <c r="CV198">
        <v>0</v>
      </c>
      <c r="CW198">
        <v>0</v>
      </c>
      <c r="CX198">
        <f>ROUND(Y198*Source!I124,7)</f>
        <v>1.6E-2</v>
      </c>
      <c r="CY198">
        <f>AA198</f>
        <v>9.66</v>
      </c>
      <c r="CZ198">
        <f>AE198</f>
        <v>1</v>
      </c>
      <c r="DA198">
        <f>AI198</f>
        <v>9.66</v>
      </c>
      <c r="DB198">
        <f t="shared" ref="DB198:DB229" si="88">ROUND(ROUND(AT198*CZ198,2),2)</f>
        <v>0.4</v>
      </c>
      <c r="DC198">
        <f t="shared" ref="DC198:DC229" si="89">ROUND(ROUND(AT198*AG198,2),2)</f>
        <v>0</v>
      </c>
      <c r="DD198" t="s">
        <v>3</v>
      </c>
      <c r="DE198" t="s">
        <v>3</v>
      </c>
      <c r="DF198">
        <f>ROUND(ROUND(AE198*AI198,0)*CX198,0)</f>
        <v>0</v>
      </c>
      <c r="DG198">
        <f>ROUND(ROUND(AF198,0)*CX198,0)</f>
        <v>0</v>
      </c>
      <c r="DH198">
        <f>ROUND(ROUND(AG198,0)*CX198,0)</f>
        <v>0</v>
      </c>
      <c r="DI198">
        <f>ROUND(ROUND(AH198,0)*CX198,0)</f>
        <v>0</v>
      </c>
      <c r="DJ198">
        <f>DF198</f>
        <v>0</v>
      </c>
      <c r="DK198">
        <v>0</v>
      </c>
      <c r="DL198" t="s">
        <v>3</v>
      </c>
      <c r="DM198">
        <v>0</v>
      </c>
      <c r="DN198" t="s">
        <v>3</v>
      </c>
      <c r="DO198">
        <v>0</v>
      </c>
    </row>
    <row r="199" spans="1:119" x14ac:dyDescent="0.2">
      <c r="A199">
        <f>ROW(Source!A129)</f>
        <v>129</v>
      </c>
      <c r="B199">
        <v>64973733</v>
      </c>
      <c r="C199">
        <v>64974453</v>
      </c>
      <c r="D199">
        <v>29361307</v>
      </c>
      <c r="E199">
        <v>1</v>
      </c>
      <c r="F199">
        <v>1</v>
      </c>
      <c r="G199">
        <v>1</v>
      </c>
      <c r="H199">
        <v>1</v>
      </c>
      <c r="I199" t="s">
        <v>507</v>
      </c>
      <c r="J199" t="s">
        <v>3</v>
      </c>
      <c r="K199" t="s">
        <v>508</v>
      </c>
      <c r="L199">
        <v>1369</v>
      </c>
      <c r="N199">
        <v>1013</v>
      </c>
      <c r="O199" t="s">
        <v>390</v>
      </c>
      <c r="P199" t="s">
        <v>390</v>
      </c>
      <c r="Q199">
        <v>1</v>
      </c>
      <c r="W199">
        <v>0</v>
      </c>
      <c r="X199">
        <v>357208865</v>
      </c>
      <c r="Y199">
        <f t="shared" si="87"/>
        <v>1.56</v>
      </c>
      <c r="AA199">
        <v>0</v>
      </c>
      <c r="AB199">
        <v>0</v>
      </c>
      <c r="AC199">
        <v>0</v>
      </c>
      <c r="AD199">
        <v>9.51</v>
      </c>
      <c r="AE199">
        <v>0</v>
      </c>
      <c r="AF199">
        <v>0</v>
      </c>
      <c r="AG199">
        <v>0</v>
      </c>
      <c r="AH199">
        <v>9.51</v>
      </c>
      <c r="AI199">
        <v>1</v>
      </c>
      <c r="AJ199">
        <v>1</v>
      </c>
      <c r="AK199">
        <v>1</v>
      </c>
      <c r="AL199">
        <v>1</v>
      </c>
      <c r="AM199">
        <v>-2</v>
      </c>
      <c r="AN199">
        <v>0</v>
      </c>
      <c r="AO199">
        <v>1</v>
      </c>
      <c r="AP199">
        <v>0</v>
      </c>
      <c r="AQ199">
        <v>0</v>
      </c>
      <c r="AR199">
        <v>0</v>
      </c>
      <c r="AS199" t="s">
        <v>3</v>
      </c>
      <c r="AT199">
        <v>1.56</v>
      </c>
      <c r="AU199" t="s">
        <v>3</v>
      </c>
      <c r="AV199">
        <v>1</v>
      </c>
      <c r="AW199">
        <v>2</v>
      </c>
      <c r="AX199">
        <v>64974501</v>
      </c>
      <c r="AY199">
        <v>1</v>
      </c>
      <c r="AZ199">
        <v>0</v>
      </c>
      <c r="BA199">
        <v>199</v>
      </c>
      <c r="BB199">
        <v>0</v>
      </c>
      <c r="BC199">
        <v>0</v>
      </c>
      <c r="BD199">
        <v>0</v>
      </c>
      <c r="BE199">
        <v>0</v>
      </c>
      <c r="BF199">
        <v>0</v>
      </c>
      <c r="BG199">
        <v>0</v>
      </c>
      <c r="BH199">
        <v>0</v>
      </c>
      <c r="BI199">
        <v>0</v>
      </c>
      <c r="BJ199">
        <v>0</v>
      </c>
      <c r="BK199">
        <v>0</v>
      </c>
      <c r="BL199">
        <v>0</v>
      </c>
      <c r="BM199">
        <v>0</v>
      </c>
      <c r="BN199">
        <v>0</v>
      </c>
      <c r="BO199">
        <v>0</v>
      </c>
      <c r="BP199">
        <v>0</v>
      </c>
      <c r="BQ199">
        <v>0</v>
      </c>
      <c r="BR199">
        <v>0</v>
      </c>
      <c r="BS199">
        <v>0</v>
      </c>
      <c r="BT199">
        <v>0</v>
      </c>
      <c r="BU199">
        <v>0</v>
      </c>
      <c r="BV199">
        <v>0</v>
      </c>
      <c r="BW199">
        <v>0</v>
      </c>
      <c r="CU199">
        <f>ROUND(AT199*Source!I129*AH199*AL199,0)</f>
        <v>30</v>
      </c>
      <c r="CV199">
        <f>ROUND(Y199*Source!I129,7)</f>
        <v>3.12</v>
      </c>
      <c r="CW199">
        <v>0</v>
      </c>
      <c r="CX199">
        <f>ROUND(Y199*Source!I129,7)</f>
        <v>3.12</v>
      </c>
      <c r="CY199">
        <f>AD199</f>
        <v>9.51</v>
      </c>
      <c r="CZ199">
        <f>AH199</f>
        <v>9.51</v>
      </c>
      <c r="DA199">
        <f>AL199</f>
        <v>1</v>
      </c>
      <c r="DB199">
        <f t="shared" si="88"/>
        <v>14.84</v>
      </c>
      <c r="DC199">
        <f t="shared" si="89"/>
        <v>0</v>
      </c>
      <c r="DD199" t="s">
        <v>3</v>
      </c>
      <c r="DE199" t="s">
        <v>3</v>
      </c>
      <c r="DF199">
        <f t="shared" ref="DF199:DF213" si="90">ROUND(ROUND(AE199,2)*CX199,2)</f>
        <v>0</v>
      </c>
      <c r="DG199">
        <f t="shared" ref="DG199:DG213" si="91">ROUND(ROUND(AF199,2)*CX199,2)</f>
        <v>0</v>
      </c>
      <c r="DH199">
        <f t="shared" ref="DH199:DH213" si="92">ROUND(ROUND(AG199,2)*CX199,2)</f>
        <v>0</v>
      </c>
      <c r="DI199">
        <f t="shared" ref="DI199:DI213" si="93">ROUND(ROUND(AH199,2)*CX199,2)</f>
        <v>29.67</v>
      </c>
      <c r="DJ199">
        <f>DI199</f>
        <v>29.67</v>
      </c>
      <c r="DK199">
        <v>0</v>
      </c>
      <c r="DL199" t="s">
        <v>3</v>
      </c>
      <c r="DM199">
        <v>0</v>
      </c>
      <c r="DN199" t="s">
        <v>3</v>
      </c>
      <c r="DO199">
        <v>0</v>
      </c>
    </row>
    <row r="200" spans="1:119" x14ac:dyDescent="0.2">
      <c r="A200">
        <f>ROW(Source!A129)</f>
        <v>129</v>
      </c>
      <c r="B200">
        <v>64973733</v>
      </c>
      <c r="C200">
        <v>64974453</v>
      </c>
      <c r="D200">
        <v>29172657</v>
      </c>
      <c r="E200">
        <v>1</v>
      </c>
      <c r="F200">
        <v>1</v>
      </c>
      <c r="G200">
        <v>1</v>
      </c>
      <c r="H200">
        <v>2</v>
      </c>
      <c r="I200" t="s">
        <v>417</v>
      </c>
      <c r="J200" t="s">
        <v>418</v>
      </c>
      <c r="K200" t="s">
        <v>419</v>
      </c>
      <c r="L200">
        <v>1368</v>
      </c>
      <c r="N200">
        <v>1011</v>
      </c>
      <c r="O200" t="s">
        <v>396</v>
      </c>
      <c r="P200" t="s">
        <v>396</v>
      </c>
      <c r="Q200">
        <v>1</v>
      </c>
      <c r="W200">
        <v>0</v>
      </c>
      <c r="X200">
        <v>1474986261</v>
      </c>
      <c r="Y200">
        <f t="shared" si="87"/>
        <v>0.13</v>
      </c>
      <c r="AA200">
        <v>0</v>
      </c>
      <c r="AB200">
        <v>8.1</v>
      </c>
      <c r="AC200">
        <v>0</v>
      </c>
      <c r="AD200">
        <v>0</v>
      </c>
      <c r="AE200">
        <v>0</v>
      </c>
      <c r="AF200">
        <v>8.1</v>
      </c>
      <c r="AG200">
        <v>0</v>
      </c>
      <c r="AH200">
        <v>0</v>
      </c>
      <c r="AI200">
        <v>1</v>
      </c>
      <c r="AJ200">
        <v>1</v>
      </c>
      <c r="AK200">
        <v>1</v>
      </c>
      <c r="AL200">
        <v>1</v>
      </c>
      <c r="AM200">
        <v>-2</v>
      </c>
      <c r="AN200">
        <v>0</v>
      </c>
      <c r="AO200">
        <v>1</v>
      </c>
      <c r="AP200">
        <v>0</v>
      </c>
      <c r="AQ200">
        <v>0</v>
      </c>
      <c r="AR200">
        <v>0</v>
      </c>
      <c r="AS200" t="s">
        <v>3</v>
      </c>
      <c r="AT200">
        <v>0.13</v>
      </c>
      <c r="AU200" t="s">
        <v>3</v>
      </c>
      <c r="AV200">
        <v>0</v>
      </c>
      <c r="AW200">
        <v>2</v>
      </c>
      <c r="AX200">
        <v>64974502</v>
      </c>
      <c r="AY200">
        <v>1</v>
      </c>
      <c r="AZ200">
        <v>0</v>
      </c>
      <c r="BA200">
        <v>200</v>
      </c>
      <c r="BB200">
        <v>0</v>
      </c>
      <c r="BC200">
        <v>0</v>
      </c>
      <c r="BD200">
        <v>0</v>
      </c>
      <c r="BE200">
        <v>0</v>
      </c>
      <c r="BF200">
        <v>0</v>
      </c>
      <c r="BG200">
        <v>0</v>
      </c>
      <c r="BH200">
        <v>0</v>
      </c>
      <c r="BI200">
        <v>0</v>
      </c>
      <c r="BJ200">
        <v>0</v>
      </c>
      <c r="BK200">
        <v>0</v>
      </c>
      <c r="BL200">
        <v>0</v>
      </c>
      <c r="BM200">
        <v>0</v>
      </c>
      <c r="BN200">
        <v>0</v>
      </c>
      <c r="BO200">
        <v>0</v>
      </c>
      <c r="BP200">
        <v>0</v>
      </c>
      <c r="BQ200">
        <v>0</v>
      </c>
      <c r="BR200">
        <v>0</v>
      </c>
      <c r="BS200">
        <v>0</v>
      </c>
      <c r="BT200">
        <v>0</v>
      </c>
      <c r="BU200">
        <v>0</v>
      </c>
      <c r="BV200">
        <v>0</v>
      </c>
      <c r="BW200">
        <v>0</v>
      </c>
      <c r="CV200">
        <v>0</v>
      </c>
      <c r="CW200">
        <f>ROUND(Y200*Source!I129*DO200,7)</f>
        <v>0</v>
      </c>
      <c r="CX200">
        <f>ROUND(Y200*Source!I129,7)</f>
        <v>0.26</v>
      </c>
      <c r="CY200">
        <f>AB200</f>
        <v>8.1</v>
      </c>
      <c r="CZ200">
        <f>AF200</f>
        <v>8.1</v>
      </c>
      <c r="DA200">
        <f>AJ200</f>
        <v>1</v>
      </c>
      <c r="DB200">
        <f t="shared" si="88"/>
        <v>1.05</v>
      </c>
      <c r="DC200">
        <f t="shared" si="89"/>
        <v>0</v>
      </c>
      <c r="DD200" t="s">
        <v>3</v>
      </c>
      <c r="DE200" t="s">
        <v>3</v>
      </c>
      <c r="DF200">
        <f t="shared" si="90"/>
        <v>0</v>
      </c>
      <c r="DG200">
        <f t="shared" si="91"/>
        <v>2.11</v>
      </c>
      <c r="DH200">
        <f t="shared" si="92"/>
        <v>0</v>
      </c>
      <c r="DI200">
        <f t="shared" si="93"/>
        <v>0</v>
      </c>
      <c r="DJ200">
        <f>DG200</f>
        <v>2.11</v>
      </c>
      <c r="DK200">
        <v>0</v>
      </c>
      <c r="DL200" t="s">
        <v>3</v>
      </c>
      <c r="DM200">
        <v>0</v>
      </c>
      <c r="DN200" t="s">
        <v>3</v>
      </c>
      <c r="DO200">
        <v>0</v>
      </c>
    </row>
    <row r="201" spans="1:119" x14ac:dyDescent="0.2">
      <c r="A201">
        <f>ROW(Source!A129)</f>
        <v>129</v>
      </c>
      <c r="B201">
        <v>64973733</v>
      </c>
      <c r="C201">
        <v>64974453</v>
      </c>
      <c r="D201">
        <v>29174500</v>
      </c>
      <c r="E201">
        <v>1</v>
      </c>
      <c r="F201">
        <v>1</v>
      </c>
      <c r="G201">
        <v>1</v>
      </c>
      <c r="H201">
        <v>2</v>
      </c>
      <c r="I201" t="s">
        <v>509</v>
      </c>
      <c r="J201" t="s">
        <v>510</v>
      </c>
      <c r="K201" t="s">
        <v>511</v>
      </c>
      <c r="L201">
        <v>1368</v>
      </c>
      <c r="N201">
        <v>1011</v>
      </c>
      <c r="O201" t="s">
        <v>396</v>
      </c>
      <c r="P201" t="s">
        <v>396</v>
      </c>
      <c r="Q201">
        <v>1</v>
      </c>
      <c r="W201">
        <v>0</v>
      </c>
      <c r="X201">
        <v>-1867053656</v>
      </c>
      <c r="Y201">
        <f t="shared" si="87"/>
        <v>0.04</v>
      </c>
      <c r="AA201">
        <v>0</v>
      </c>
      <c r="AB201">
        <v>1.95</v>
      </c>
      <c r="AC201">
        <v>0</v>
      </c>
      <c r="AD201">
        <v>0</v>
      </c>
      <c r="AE201">
        <v>0</v>
      </c>
      <c r="AF201">
        <v>1.95</v>
      </c>
      <c r="AG201">
        <v>0</v>
      </c>
      <c r="AH201">
        <v>0</v>
      </c>
      <c r="AI201">
        <v>1</v>
      </c>
      <c r="AJ201">
        <v>1</v>
      </c>
      <c r="AK201">
        <v>1</v>
      </c>
      <c r="AL201">
        <v>1</v>
      </c>
      <c r="AM201">
        <v>-2</v>
      </c>
      <c r="AN201">
        <v>0</v>
      </c>
      <c r="AO201">
        <v>1</v>
      </c>
      <c r="AP201">
        <v>0</v>
      </c>
      <c r="AQ201">
        <v>0</v>
      </c>
      <c r="AR201">
        <v>0</v>
      </c>
      <c r="AS201" t="s">
        <v>3</v>
      </c>
      <c r="AT201">
        <v>0.04</v>
      </c>
      <c r="AU201" t="s">
        <v>3</v>
      </c>
      <c r="AV201">
        <v>0</v>
      </c>
      <c r="AW201">
        <v>2</v>
      </c>
      <c r="AX201">
        <v>64974503</v>
      </c>
      <c r="AY201">
        <v>1</v>
      </c>
      <c r="AZ201">
        <v>0</v>
      </c>
      <c r="BA201">
        <v>201</v>
      </c>
      <c r="BB201">
        <v>0</v>
      </c>
      <c r="BC201">
        <v>0</v>
      </c>
      <c r="BD201">
        <v>0</v>
      </c>
      <c r="BE201">
        <v>0</v>
      </c>
      <c r="BF201">
        <v>0</v>
      </c>
      <c r="BG201">
        <v>0</v>
      </c>
      <c r="BH201">
        <v>0</v>
      </c>
      <c r="BI201">
        <v>0</v>
      </c>
      <c r="BJ201">
        <v>0</v>
      </c>
      <c r="BK201">
        <v>0</v>
      </c>
      <c r="BL201">
        <v>0</v>
      </c>
      <c r="BM201">
        <v>0</v>
      </c>
      <c r="BN201">
        <v>0</v>
      </c>
      <c r="BO201">
        <v>0</v>
      </c>
      <c r="BP201">
        <v>0</v>
      </c>
      <c r="BQ201">
        <v>0</v>
      </c>
      <c r="BR201">
        <v>0</v>
      </c>
      <c r="BS201">
        <v>0</v>
      </c>
      <c r="BT201">
        <v>0</v>
      </c>
      <c r="BU201">
        <v>0</v>
      </c>
      <c r="BV201">
        <v>0</v>
      </c>
      <c r="BW201">
        <v>0</v>
      </c>
      <c r="CV201">
        <v>0</v>
      </c>
      <c r="CW201">
        <f>ROUND(Y201*Source!I129*DO201,7)</f>
        <v>0</v>
      </c>
      <c r="CX201">
        <f>ROUND(Y201*Source!I129,7)</f>
        <v>0.08</v>
      </c>
      <c r="CY201">
        <f>AB201</f>
        <v>1.95</v>
      </c>
      <c r="CZ201">
        <f>AF201</f>
        <v>1.95</v>
      </c>
      <c r="DA201">
        <f>AJ201</f>
        <v>1</v>
      </c>
      <c r="DB201">
        <f t="shared" si="88"/>
        <v>0.08</v>
      </c>
      <c r="DC201">
        <f t="shared" si="89"/>
        <v>0</v>
      </c>
      <c r="DD201" t="s">
        <v>3</v>
      </c>
      <c r="DE201" t="s">
        <v>3</v>
      </c>
      <c r="DF201">
        <f t="shared" si="90"/>
        <v>0</v>
      </c>
      <c r="DG201">
        <f t="shared" si="91"/>
        <v>0.16</v>
      </c>
      <c r="DH201">
        <f t="shared" si="92"/>
        <v>0</v>
      </c>
      <c r="DI201">
        <f t="shared" si="93"/>
        <v>0</v>
      </c>
      <c r="DJ201">
        <f>DG201</f>
        <v>0.16</v>
      </c>
      <c r="DK201">
        <v>0</v>
      </c>
      <c r="DL201" t="s">
        <v>3</v>
      </c>
      <c r="DM201">
        <v>0</v>
      </c>
      <c r="DN201" t="s">
        <v>3</v>
      </c>
      <c r="DO201">
        <v>0</v>
      </c>
    </row>
    <row r="202" spans="1:119" x14ac:dyDescent="0.2">
      <c r="A202">
        <f>ROW(Source!A129)</f>
        <v>129</v>
      </c>
      <c r="B202">
        <v>64973733</v>
      </c>
      <c r="C202">
        <v>64974453</v>
      </c>
      <c r="D202">
        <v>29110546</v>
      </c>
      <c r="E202">
        <v>1</v>
      </c>
      <c r="F202">
        <v>1</v>
      </c>
      <c r="G202">
        <v>1</v>
      </c>
      <c r="H202">
        <v>3</v>
      </c>
      <c r="I202" t="s">
        <v>512</v>
      </c>
      <c r="J202" t="s">
        <v>513</v>
      </c>
      <c r="K202" t="s">
        <v>514</v>
      </c>
      <c r="L202">
        <v>1346</v>
      </c>
      <c r="N202">
        <v>1009</v>
      </c>
      <c r="O202" t="s">
        <v>403</v>
      </c>
      <c r="P202" t="s">
        <v>403</v>
      </c>
      <c r="Q202">
        <v>1</v>
      </c>
      <c r="W202">
        <v>0</v>
      </c>
      <c r="X202">
        <v>2102179917</v>
      </c>
      <c r="Y202">
        <f t="shared" si="87"/>
        <v>6.0000000000000001E-3</v>
      </c>
      <c r="AA202">
        <v>35.630000000000003</v>
      </c>
      <c r="AB202">
        <v>0</v>
      </c>
      <c r="AC202">
        <v>0</v>
      </c>
      <c r="AD202">
        <v>0</v>
      </c>
      <c r="AE202">
        <v>35.630000000000003</v>
      </c>
      <c r="AF202">
        <v>0</v>
      </c>
      <c r="AG202">
        <v>0</v>
      </c>
      <c r="AH202">
        <v>0</v>
      </c>
      <c r="AI202">
        <v>1</v>
      </c>
      <c r="AJ202">
        <v>1</v>
      </c>
      <c r="AK202">
        <v>1</v>
      </c>
      <c r="AL202">
        <v>1</v>
      </c>
      <c r="AM202">
        <v>-2</v>
      </c>
      <c r="AN202">
        <v>0</v>
      </c>
      <c r="AO202">
        <v>1</v>
      </c>
      <c r="AP202">
        <v>0</v>
      </c>
      <c r="AQ202">
        <v>0</v>
      </c>
      <c r="AR202">
        <v>0</v>
      </c>
      <c r="AS202" t="s">
        <v>3</v>
      </c>
      <c r="AT202">
        <v>6.0000000000000001E-3</v>
      </c>
      <c r="AU202" t="s">
        <v>3</v>
      </c>
      <c r="AV202">
        <v>0</v>
      </c>
      <c r="AW202">
        <v>2</v>
      </c>
      <c r="AX202">
        <v>64974504</v>
      </c>
      <c r="AY202">
        <v>1</v>
      </c>
      <c r="AZ202">
        <v>0</v>
      </c>
      <c r="BA202">
        <v>202</v>
      </c>
      <c r="BB202">
        <v>0</v>
      </c>
      <c r="BC202">
        <v>0</v>
      </c>
      <c r="BD202">
        <v>0</v>
      </c>
      <c r="BE202">
        <v>0</v>
      </c>
      <c r="BF202">
        <v>0</v>
      </c>
      <c r="BG202">
        <v>0</v>
      </c>
      <c r="BH202">
        <v>0</v>
      </c>
      <c r="BI202">
        <v>0</v>
      </c>
      <c r="BJ202">
        <v>0</v>
      </c>
      <c r="BK202">
        <v>0</v>
      </c>
      <c r="BL202">
        <v>0</v>
      </c>
      <c r="BM202">
        <v>0</v>
      </c>
      <c r="BN202">
        <v>0</v>
      </c>
      <c r="BO202">
        <v>0</v>
      </c>
      <c r="BP202">
        <v>0</v>
      </c>
      <c r="BQ202">
        <v>0</v>
      </c>
      <c r="BR202">
        <v>0</v>
      </c>
      <c r="BS202">
        <v>0</v>
      </c>
      <c r="BT202">
        <v>0</v>
      </c>
      <c r="BU202">
        <v>0</v>
      </c>
      <c r="BV202">
        <v>0</v>
      </c>
      <c r="BW202">
        <v>0</v>
      </c>
      <c r="CV202">
        <v>0</v>
      </c>
      <c r="CW202">
        <v>0</v>
      </c>
      <c r="CX202">
        <f>ROUND(Y202*Source!I129,7)</f>
        <v>1.2E-2</v>
      </c>
      <c r="CY202">
        <f t="shared" ref="CY202:CY213" si="94">AA202</f>
        <v>35.630000000000003</v>
      </c>
      <c r="CZ202">
        <f t="shared" ref="CZ202:CZ213" si="95">AE202</f>
        <v>35.630000000000003</v>
      </c>
      <c r="DA202">
        <f t="shared" ref="DA202:DA213" si="96">AI202</f>
        <v>1</v>
      </c>
      <c r="DB202">
        <f t="shared" si="88"/>
        <v>0.21</v>
      </c>
      <c r="DC202">
        <f t="shared" si="89"/>
        <v>0</v>
      </c>
      <c r="DD202" t="s">
        <v>3</v>
      </c>
      <c r="DE202" t="s">
        <v>3</v>
      </c>
      <c r="DF202">
        <f t="shared" si="90"/>
        <v>0.43</v>
      </c>
      <c r="DG202">
        <f t="shared" si="91"/>
        <v>0</v>
      </c>
      <c r="DH202">
        <f t="shared" si="92"/>
        <v>0</v>
      </c>
      <c r="DI202">
        <f t="shared" si="93"/>
        <v>0</v>
      </c>
      <c r="DJ202">
        <f t="shared" ref="DJ202:DJ213" si="97">DF202</f>
        <v>0.43</v>
      </c>
      <c r="DK202">
        <v>0</v>
      </c>
      <c r="DL202" t="s">
        <v>3</v>
      </c>
      <c r="DM202">
        <v>0</v>
      </c>
      <c r="DN202" t="s">
        <v>3</v>
      </c>
      <c r="DO202">
        <v>0</v>
      </c>
    </row>
    <row r="203" spans="1:119" x14ac:dyDescent="0.2">
      <c r="A203">
        <f>ROW(Source!A129)</f>
        <v>129</v>
      </c>
      <c r="B203">
        <v>64973733</v>
      </c>
      <c r="C203">
        <v>64974453</v>
      </c>
      <c r="D203">
        <v>29113980</v>
      </c>
      <c r="E203">
        <v>1</v>
      </c>
      <c r="F203">
        <v>1</v>
      </c>
      <c r="G203">
        <v>1</v>
      </c>
      <c r="H203">
        <v>3</v>
      </c>
      <c r="I203" t="s">
        <v>430</v>
      </c>
      <c r="J203" t="s">
        <v>431</v>
      </c>
      <c r="K203" t="s">
        <v>432</v>
      </c>
      <c r="L203">
        <v>1346</v>
      </c>
      <c r="N203">
        <v>1009</v>
      </c>
      <c r="O203" t="s">
        <v>403</v>
      </c>
      <c r="P203" t="s">
        <v>403</v>
      </c>
      <c r="Q203">
        <v>1</v>
      </c>
      <c r="W203">
        <v>0</v>
      </c>
      <c r="X203">
        <v>-1805966371</v>
      </c>
      <c r="Y203">
        <f t="shared" si="87"/>
        <v>7.0000000000000007E-2</v>
      </c>
      <c r="AA203">
        <v>14.31</v>
      </c>
      <c r="AB203">
        <v>0</v>
      </c>
      <c r="AC203">
        <v>0</v>
      </c>
      <c r="AD203">
        <v>0</v>
      </c>
      <c r="AE203">
        <v>14.31</v>
      </c>
      <c r="AF203">
        <v>0</v>
      </c>
      <c r="AG203">
        <v>0</v>
      </c>
      <c r="AH203">
        <v>0</v>
      </c>
      <c r="AI203">
        <v>1</v>
      </c>
      <c r="AJ203">
        <v>1</v>
      </c>
      <c r="AK203">
        <v>1</v>
      </c>
      <c r="AL203">
        <v>1</v>
      </c>
      <c r="AM203">
        <v>-2</v>
      </c>
      <c r="AN203">
        <v>0</v>
      </c>
      <c r="AO203">
        <v>1</v>
      </c>
      <c r="AP203">
        <v>0</v>
      </c>
      <c r="AQ203">
        <v>0</v>
      </c>
      <c r="AR203">
        <v>0</v>
      </c>
      <c r="AS203" t="s">
        <v>3</v>
      </c>
      <c r="AT203">
        <v>7.0000000000000007E-2</v>
      </c>
      <c r="AU203" t="s">
        <v>3</v>
      </c>
      <c r="AV203">
        <v>0</v>
      </c>
      <c r="AW203">
        <v>2</v>
      </c>
      <c r="AX203">
        <v>64974505</v>
      </c>
      <c r="AY203">
        <v>1</v>
      </c>
      <c r="AZ203">
        <v>0</v>
      </c>
      <c r="BA203">
        <v>203</v>
      </c>
      <c r="BB203">
        <v>0</v>
      </c>
      <c r="BC203">
        <v>0</v>
      </c>
      <c r="BD203">
        <v>0</v>
      </c>
      <c r="BE203">
        <v>0</v>
      </c>
      <c r="BF203">
        <v>0</v>
      </c>
      <c r="BG203">
        <v>0</v>
      </c>
      <c r="BH203">
        <v>0</v>
      </c>
      <c r="BI203">
        <v>0</v>
      </c>
      <c r="BJ203">
        <v>0</v>
      </c>
      <c r="BK203">
        <v>0</v>
      </c>
      <c r="BL203">
        <v>0</v>
      </c>
      <c r="BM203">
        <v>0</v>
      </c>
      <c r="BN203">
        <v>0</v>
      </c>
      <c r="BO203">
        <v>0</v>
      </c>
      <c r="BP203">
        <v>0</v>
      </c>
      <c r="BQ203">
        <v>0</v>
      </c>
      <c r="BR203">
        <v>0</v>
      </c>
      <c r="BS203">
        <v>0</v>
      </c>
      <c r="BT203">
        <v>0</v>
      </c>
      <c r="BU203">
        <v>0</v>
      </c>
      <c r="BV203">
        <v>0</v>
      </c>
      <c r="BW203">
        <v>0</v>
      </c>
      <c r="CV203">
        <v>0</v>
      </c>
      <c r="CW203">
        <v>0</v>
      </c>
      <c r="CX203">
        <f>ROUND(Y203*Source!I129,7)</f>
        <v>0.14000000000000001</v>
      </c>
      <c r="CY203">
        <f t="shared" si="94"/>
        <v>14.31</v>
      </c>
      <c r="CZ203">
        <f t="shared" si="95"/>
        <v>14.31</v>
      </c>
      <c r="DA203">
        <f t="shared" si="96"/>
        <v>1</v>
      </c>
      <c r="DB203">
        <f t="shared" si="88"/>
        <v>1</v>
      </c>
      <c r="DC203">
        <f t="shared" si="89"/>
        <v>0</v>
      </c>
      <c r="DD203" t="s">
        <v>3</v>
      </c>
      <c r="DE203" t="s">
        <v>3</v>
      </c>
      <c r="DF203">
        <f t="shared" si="90"/>
        <v>2</v>
      </c>
      <c r="DG203">
        <f t="shared" si="91"/>
        <v>0</v>
      </c>
      <c r="DH203">
        <f t="shared" si="92"/>
        <v>0</v>
      </c>
      <c r="DI203">
        <f t="shared" si="93"/>
        <v>0</v>
      </c>
      <c r="DJ203">
        <f t="shared" si="97"/>
        <v>2</v>
      </c>
      <c r="DK203">
        <v>0</v>
      </c>
      <c r="DL203" t="s">
        <v>3</v>
      </c>
      <c r="DM203">
        <v>0</v>
      </c>
      <c r="DN203" t="s">
        <v>3</v>
      </c>
      <c r="DO203">
        <v>0</v>
      </c>
    </row>
    <row r="204" spans="1:119" x14ac:dyDescent="0.2">
      <c r="A204">
        <f>ROW(Source!A129)</f>
        <v>129</v>
      </c>
      <c r="B204">
        <v>64973733</v>
      </c>
      <c r="C204">
        <v>64974453</v>
      </c>
      <c r="D204">
        <v>29108369</v>
      </c>
      <c r="E204">
        <v>1</v>
      </c>
      <c r="F204">
        <v>1</v>
      </c>
      <c r="G204">
        <v>1</v>
      </c>
      <c r="H204">
        <v>3</v>
      </c>
      <c r="I204" t="s">
        <v>515</v>
      </c>
      <c r="J204" t="s">
        <v>516</v>
      </c>
      <c r="K204" t="s">
        <v>517</v>
      </c>
      <c r="L204">
        <v>1346</v>
      </c>
      <c r="N204">
        <v>1009</v>
      </c>
      <c r="O204" t="s">
        <v>403</v>
      </c>
      <c r="P204" t="s">
        <v>403</v>
      </c>
      <c r="Q204">
        <v>1</v>
      </c>
      <c r="W204">
        <v>0</v>
      </c>
      <c r="X204">
        <v>326902400</v>
      </c>
      <c r="Y204">
        <f t="shared" si="87"/>
        <v>1E-3</v>
      </c>
      <c r="AA204">
        <v>18.899999999999999</v>
      </c>
      <c r="AB204">
        <v>0</v>
      </c>
      <c r="AC204">
        <v>0</v>
      </c>
      <c r="AD204">
        <v>0</v>
      </c>
      <c r="AE204">
        <v>18.899999999999999</v>
      </c>
      <c r="AF204">
        <v>0</v>
      </c>
      <c r="AG204">
        <v>0</v>
      </c>
      <c r="AH204">
        <v>0</v>
      </c>
      <c r="AI204">
        <v>1</v>
      </c>
      <c r="AJ204">
        <v>1</v>
      </c>
      <c r="AK204">
        <v>1</v>
      </c>
      <c r="AL204">
        <v>1</v>
      </c>
      <c r="AM204">
        <v>-2</v>
      </c>
      <c r="AN204">
        <v>0</v>
      </c>
      <c r="AO204">
        <v>1</v>
      </c>
      <c r="AP204">
        <v>0</v>
      </c>
      <c r="AQ204">
        <v>0</v>
      </c>
      <c r="AR204">
        <v>0</v>
      </c>
      <c r="AS204" t="s">
        <v>3</v>
      </c>
      <c r="AT204">
        <v>1E-3</v>
      </c>
      <c r="AU204" t="s">
        <v>3</v>
      </c>
      <c r="AV204">
        <v>0</v>
      </c>
      <c r="AW204">
        <v>2</v>
      </c>
      <c r="AX204">
        <v>64974506</v>
      </c>
      <c r="AY204">
        <v>1</v>
      </c>
      <c r="AZ204">
        <v>0</v>
      </c>
      <c r="BA204">
        <v>204</v>
      </c>
      <c r="BB204">
        <v>0</v>
      </c>
      <c r="BC204">
        <v>0</v>
      </c>
      <c r="BD204">
        <v>0</v>
      </c>
      <c r="BE204">
        <v>0</v>
      </c>
      <c r="BF204">
        <v>0</v>
      </c>
      <c r="BG204">
        <v>0</v>
      </c>
      <c r="BH204">
        <v>0</v>
      </c>
      <c r="BI204">
        <v>0</v>
      </c>
      <c r="BJ204">
        <v>0</v>
      </c>
      <c r="BK204">
        <v>0</v>
      </c>
      <c r="BL204">
        <v>0</v>
      </c>
      <c r="BM204">
        <v>0</v>
      </c>
      <c r="BN204">
        <v>0</v>
      </c>
      <c r="BO204">
        <v>0</v>
      </c>
      <c r="BP204">
        <v>0</v>
      </c>
      <c r="BQ204">
        <v>0</v>
      </c>
      <c r="BR204">
        <v>0</v>
      </c>
      <c r="BS204">
        <v>0</v>
      </c>
      <c r="BT204">
        <v>0</v>
      </c>
      <c r="BU204">
        <v>0</v>
      </c>
      <c r="BV204">
        <v>0</v>
      </c>
      <c r="BW204">
        <v>0</v>
      </c>
      <c r="CV204">
        <v>0</v>
      </c>
      <c r="CW204">
        <v>0</v>
      </c>
      <c r="CX204">
        <f>ROUND(Y204*Source!I129,7)</f>
        <v>2E-3</v>
      </c>
      <c r="CY204">
        <f t="shared" si="94"/>
        <v>18.899999999999999</v>
      </c>
      <c r="CZ204">
        <f t="shared" si="95"/>
        <v>18.899999999999999</v>
      </c>
      <c r="DA204">
        <f t="shared" si="96"/>
        <v>1</v>
      </c>
      <c r="DB204">
        <f t="shared" si="88"/>
        <v>0.02</v>
      </c>
      <c r="DC204">
        <f t="shared" si="89"/>
        <v>0</v>
      </c>
      <c r="DD204" t="s">
        <v>3</v>
      </c>
      <c r="DE204" t="s">
        <v>3</v>
      </c>
      <c r="DF204">
        <f t="shared" si="90"/>
        <v>0.04</v>
      </c>
      <c r="DG204">
        <f t="shared" si="91"/>
        <v>0</v>
      </c>
      <c r="DH204">
        <f t="shared" si="92"/>
        <v>0</v>
      </c>
      <c r="DI204">
        <f t="shared" si="93"/>
        <v>0</v>
      </c>
      <c r="DJ204">
        <f t="shared" si="97"/>
        <v>0.04</v>
      </c>
      <c r="DK204">
        <v>0</v>
      </c>
      <c r="DL204" t="s">
        <v>3</v>
      </c>
      <c r="DM204">
        <v>0</v>
      </c>
      <c r="DN204" t="s">
        <v>3</v>
      </c>
      <c r="DO204">
        <v>0</v>
      </c>
    </row>
    <row r="205" spans="1:119" x14ac:dyDescent="0.2">
      <c r="A205">
        <f>ROW(Source!A129)</f>
        <v>129</v>
      </c>
      <c r="B205">
        <v>64973733</v>
      </c>
      <c r="C205">
        <v>64974453</v>
      </c>
      <c r="D205">
        <v>29114246</v>
      </c>
      <c r="E205">
        <v>1</v>
      </c>
      <c r="F205">
        <v>1</v>
      </c>
      <c r="G205">
        <v>1</v>
      </c>
      <c r="H205">
        <v>3</v>
      </c>
      <c r="I205" t="s">
        <v>400</v>
      </c>
      <c r="J205" t="s">
        <v>401</v>
      </c>
      <c r="K205" t="s">
        <v>402</v>
      </c>
      <c r="L205">
        <v>1346</v>
      </c>
      <c r="N205">
        <v>1009</v>
      </c>
      <c r="O205" t="s">
        <v>403</v>
      </c>
      <c r="P205" t="s">
        <v>403</v>
      </c>
      <c r="Q205">
        <v>1</v>
      </c>
      <c r="W205">
        <v>0</v>
      </c>
      <c r="X205">
        <v>30920770</v>
      </c>
      <c r="Y205">
        <f t="shared" si="87"/>
        <v>4.9000000000000002E-2</v>
      </c>
      <c r="AA205">
        <v>9.0399999999999991</v>
      </c>
      <c r="AB205">
        <v>0</v>
      </c>
      <c r="AC205">
        <v>0</v>
      </c>
      <c r="AD205">
        <v>0</v>
      </c>
      <c r="AE205">
        <v>9.0399999999999991</v>
      </c>
      <c r="AF205">
        <v>0</v>
      </c>
      <c r="AG205">
        <v>0</v>
      </c>
      <c r="AH205">
        <v>0</v>
      </c>
      <c r="AI205">
        <v>1</v>
      </c>
      <c r="AJ205">
        <v>1</v>
      </c>
      <c r="AK205">
        <v>1</v>
      </c>
      <c r="AL205">
        <v>1</v>
      </c>
      <c r="AM205">
        <v>-2</v>
      </c>
      <c r="AN205">
        <v>0</v>
      </c>
      <c r="AO205">
        <v>1</v>
      </c>
      <c r="AP205">
        <v>0</v>
      </c>
      <c r="AQ205">
        <v>0</v>
      </c>
      <c r="AR205">
        <v>0</v>
      </c>
      <c r="AS205" t="s">
        <v>3</v>
      </c>
      <c r="AT205">
        <v>4.9000000000000002E-2</v>
      </c>
      <c r="AU205" t="s">
        <v>3</v>
      </c>
      <c r="AV205">
        <v>0</v>
      </c>
      <c r="AW205">
        <v>2</v>
      </c>
      <c r="AX205">
        <v>64974507</v>
      </c>
      <c r="AY205">
        <v>1</v>
      </c>
      <c r="AZ205">
        <v>0</v>
      </c>
      <c r="BA205">
        <v>205</v>
      </c>
      <c r="BB205">
        <v>0</v>
      </c>
      <c r="BC205">
        <v>0</v>
      </c>
      <c r="BD205">
        <v>0</v>
      </c>
      <c r="BE205">
        <v>0</v>
      </c>
      <c r="BF205">
        <v>0</v>
      </c>
      <c r="BG205">
        <v>0</v>
      </c>
      <c r="BH205">
        <v>0</v>
      </c>
      <c r="BI205">
        <v>0</v>
      </c>
      <c r="BJ205">
        <v>0</v>
      </c>
      <c r="BK205">
        <v>0</v>
      </c>
      <c r="BL205">
        <v>0</v>
      </c>
      <c r="BM205">
        <v>0</v>
      </c>
      <c r="BN205">
        <v>0</v>
      </c>
      <c r="BO205">
        <v>0</v>
      </c>
      <c r="BP205">
        <v>0</v>
      </c>
      <c r="BQ205">
        <v>0</v>
      </c>
      <c r="BR205">
        <v>0</v>
      </c>
      <c r="BS205">
        <v>0</v>
      </c>
      <c r="BT205">
        <v>0</v>
      </c>
      <c r="BU205">
        <v>0</v>
      </c>
      <c r="BV205">
        <v>0</v>
      </c>
      <c r="BW205">
        <v>0</v>
      </c>
      <c r="CV205">
        <v>0</v>
      </c>
      <c r="CW205">
        <v>0</v>
      </c>
      <c r="CX205">
        <f>ROUND(Y205*Source!I129,7)</f>
        <v>9.8000000000000004E-2</v>
      </c>
      <c r="CY205">
        <f t="shared" si="94"/>
        <v>9.0399999999999991</v>
      </c>
      <c r="CZ205">
        <f t="shared" si="95"/>
        <v>9.0399999999999991</v>
      </c>
      <c r="DA205">
        <f t="shared" si="96"/>
        <v>1</v>
      </c>
      <c r="DB205">
        <f t="shared" si="88"/>
        <v>0.44</v>
      </c>
      <c r="DC205">
        <f t="shared" si="89"/>
        <v>0</v>
      </c>
      <c r="DD205" t="s">
        <v>3</v>
      </c>
      <c r="DE205" t="s">
        <v>3</v>
      </c>
      <c r="DF205">
        <f t="shared" si="90"/>
        <v>0.89</v>
      </c>
      <c r="DG205">
        <f t="shared" si="91"/>
        <v>0</v>
      </c>
      <c r="DH205">
        <f t="shared" si="92"/>
        <v>0</v>
      </c>
      <c r="DI205">
        <f t="shared" si="93"/>
        <v>0</v>
      </c>
      <c r="DJ205">
        <f t="shared" si="97"/>
        <v>0.89</v>
      </c>
      <c r="DK205">
        <v>0</v>
      </c>
      <c r="DL205" t="s">
        <v>3</v>
      </c>
      <c r="DM205">
        <v>0</v>
      </c>
      <c r="DN205" t="s">
        <v>3</v>
      </c>
      <c r="DO205">
        <v>0</v>
      </c>
    </row>
    <row r="206" spans="1:119" x14ac:dyDescent="0.2">
      <c r="A206">
        <f>ROW(Source!A129)</f>
        <v>129</v>
      </c>
      <c r="B206">
        <v>64973733</v>
      </c>
      <c r="C206">
        <v>64974453</v>
      </c>
      <c r="D206">
        <v>29110426</v>
      </c>
      <c r="E206">
        <v>1</v>
      </c>
      <c r="F206">
        <v>1</v>
      </c>
      <c r="G206">
        <v>1</v>
      </c>
      <c r="H206">
        <v>3</v>
      </c>
      <c r="I206" t="s">
        <v>433</v>
      </c>
      <c r="J206" t="s">
        <v>434</v>
      </c>
      <c r="K206" t="s">
        <v>435</v>
      </c>
      <c r="L206">
        <v>1346</v>
      </c>
      <c r="N206">
        <v>1009</v>
      </c>
      <c r="O206" t="s">
        <v>403</v>
      </c>
      <c r="P206" t="s">
        <v>403</v>
      </c>
      <c r="Q206">
        <v>1</v>
      </c>
      <c r="W206">
        <v>0</v>
      </c>
      <c r="X206">
        <v>-1768004575</v>
      </c>
      <c r="Y206">
        <f t="shared" si="87"/>
        <v>3.5999999999999997E-2</v>
      </c>
      <c r="AA206">
        <v>28.67</v>
      </c>
      <c r="AB206">
        <v>0</v>
      </c>
      <c r="AC206">
        <v>0</v>
      </c>
      <c r="AD206">
        <v>0</v>
      </c>
      <c r="AE206">
        <v>28.67</v>
      </c>
      <c r="AF206">
        <v>0</v>
      </c>
      <c r="AG206">
        <v>0</v>
      </c>
      <c r="AH206">
        <v>0</v>
      </c>
      <c r="AI206">
        <v>1</v>
      </c>
      <c r="AJ206">
        <v>1</v>
      </c>
      <c r="AK206">
        <v>1</v>
      </c>
      <c r="AL206">
        <v>1</v>
      </c>
      <c r="AM206">
        <v>-2</v>
      </c>
      <c r="AN206">
        <v>0</v>
      </c>
      <c r="AO206">
        <v>1</v>
      </c>
      <c r="AP206">
        <v>0</v>
      </c>
      <c r="AQ206">
        <v>0</v>
      </c>
      <c r="AR206">
        <v>0</v>
      </c>
      <c r="AS206" t="s">
        <v>3</v>
      </c>
      <c r="AT206">
        <v>3.5999999999999997E-2</v>
      </c>
      <c r="AU206" t="s">
        <v>3</v>
      </c>
      <c r="AV206">
        <v>0</v>
      </c>
      <c r="AW206">
        <v>2</v>
      </c>
      <c r="AX206">
        <v>64974508</v>
      </c>
      <c r="AY206">
        <v>1</v>
      </c>
      <c r="AZ206">
        <v>0</v>
      </c>
      <c r="BA206">
        <v>206</v>
      </c>
      <c r="BB206">
        <v>0</v>
      </c>
      <c r="BC206">
        <v>0</v>
      </c>
      <c r="BD206">
        <v>0</v>
      </c>
      <c r="BE206">
        <v>0</v>
      </c>
      <c r="BF206">
        <v>0</v>
      </c>
      <c r="BG206">
        <v>0</v>
      </c>
      <c r="BH206">
        <v>0</v>
      </c>
      <c r="BI206">
        <v>0</v>
      </c>
      <c r="BJ206">
        <v>0</v>
      </c>
      <c r="BK206">
        <v>0</v>
      </c>
      <c r="BL206">
        <v>0</v>
      </c>
      <c r="BM206">
        <v>0</v>
      </c>
      <c r="BN206">
        <v>0</v>
      </c>
      <c r="BO206">
        <v>0</v>
      </c>
      <c r="BP206">
        <v>0</v>
      </c>
      <c r="BQ206">
        <v>0</v>
      </c>
      <c r="BR206">
        <v>0</v>
      </c>
      <c r="BS206">
        <v>0</v>
      </c>
      <c r="BT206">
        <v>0</v>
      </c>
      <c r="BU206">
        <v>0</v>
      </c>
      <c r="BV206">
        <v>0</v>
      </c>
      <c r="BW206">
        <v>0</v>
      </c>
      <c r="CV206">
        <v>0</v>
      </c>
      <c r="CW206">
        <v>0</v>
      </c>
      <c r="CX206">
        <f>ROUND(Y206*Source!I129,7)</f>
        <v>7.1999999999999995E-2</v>
      </c>
      <c r="CY206">
        <f t="shared" si="94"/>
        <v>28.67</v>
      </c>
      <c r="CZ206">
        <f t="shared" si="95"/>
        <v>28.67</v>
      </c>
      <c r="DA206">
        <f t="shared" si="96"/>
        <v>1</v>
      </c>
      <c r="DB206">
        <f t="shared" si="88"/>
        <v>1.03</v>
      </c>
      <c r="DC206">
        <f t="shared" si="89"/>
        <v>0</v>
      </c>
      <c r="DD206" t="s">
        <v>3</v>
      </c>
      <c r="DE206" t="s">
        <v>3</v>
      </c>
      <c r="DF206">
        <f t="shared" si="90"/>
        <v>2.06</v>
      </c>
      <c r="DG206">
        <f t="shared" si="91"/>
        <v>0</v>
      </c>
      <c r="DH206">
        <f t="shared" si="92"/>
        <v>0</v>
      </c>
      <c r="DI206">
        <f t="shared" si="93"/>
        <v>0</v>
      </c>
      <c r="DJ206">
        <f t="shared" si="97"/>
        <v>2.06</v>
      </c>
      <c r="DK206">
        <v>0</v>
      </c>
      <c r="DL206" t="s">
        <v>3</v>
      </c>
      <c r="DM206">
        <v>0</v>
      </c>
      <c r="DN206" t="s">
        <v>3</v>
      </c>
      <c r="DO206">
        <v>0</v>
      </c>
    </row>
    <row r="207" spans="1:119" x14ac:dyDescent="0.2">
      <c r="A207">
        <f>ROW(Source!A129)</f>
        <v>129</v>
      </c>
      <c r="B207">
        <v>64973733</v>
      </c>
      <c r="C207">
        <v>64974453</v>
      </c>
      <c r="D207">
        <v>29107961</v>
      </c>
      <c r="E207">
        <v>1</v>
      </c>
      <c r="F207">
        <v>1</v>
      </c>
      <c r="G207">
        <v>1</v>
      </c>
      <c r="H207">
        <v>3</v>
      </c>
      <c r="I207" t="s">
        <v>518</v>
      </c>
      <c r="J207" t="s">
        <v>519</v>
      </c>
      <c r="K207" t="s">
        <v>520</v>
      </c>
      <c r="L207">
        <v>1346</v>
      </c>
      <c r="N207">
        <v>1009</v>
      </c>
      <c r="O207" t="s">
        <v>403</v>
      </c>
      <c r="P207" t="s">
        <v>403</v>
      </c>
      <c r="Q207">
        <v>1</v>
      </c>
      <c r="W207">
        <v>0</v>
      </c>
      <c r="X207">
        <v>-1088339451</v>
      </c>
      <c r="Y207">
        <f t="shared" si="87"/>
        <v>1E-3</v>
      </c>
      <c r="AA207">
        <v>133.05000000000001</v>
      </c>
      <c r="AB207">
        <v>0</v>
      </c>
      <c r="AC207">
        <v>0</v>
      </c>
      <c r="AD207">
        <v>0</v>
      </c>
      <c r="AE207">
        <v>133.05000000000001</v>
      </c>
      <c r="AF207">
        <v>0</v>
      </c>
      <c r="AG207">
        <v>0</v>
      </c>
      <c r="AH207">
        <v>0</v>
      </c>
      <c r="AI207">
        <v>1</v>
      </c>
      <c r="AJ207">
        <v>1</v>
      </c>
      <c r="AK207">
        <v>1</v>
      </c>
      <c r="AL207">
        <v>1</v>
      </c>
      <c r="AM207">
        <v>-2</v>
      </c>
      <c r="AN207">
        <v>0</v>
      </c>
      <c r="AO207">
        <v>1</v>
      </c>
      <c r="AP207">
        <v>0</v>
      </c>
      <c r="AQ207">
        <v>0</v>
      </c>
      <c r="AR207">
        <v>0</v>
      </c>
      <c r="AS207" t="s">
        <v>3</v>
      </c>
      <c r="AT207">
        <v>1E-3</v>
      </c>
      <c r="AU207" t="s">
        <v>3</v>
      </c>
      <c r="AV207">
        <v>0</v>
      </c>
      <c r="AW207">
        <v>2</v>
      </c>
      <c r="AX207">
        <v>64974509</v>
      </c>
      <c r="AY207">
        <v>1</v>
      </c>
      <c r="AZ207">
        <v>0</v>
      </c>
      <c r="BA207">
        <v>207</v>
      </c>
      <c r="BB207">
        <v>0</v>
      </c>
      <c r="BC207">
        <v>0</v>
      </c>
      <c r="BD207">
        <v>0</v>
      </c>
      <c r="BE207">
        <v>0</v>
      </c>
      <c r="BF207">
        <v>0</v>
      </c>
      <c r="BG207">
        <v>0</v>
      </c>
      <c r="BH207">
        <v>0</v>
      </c>
      <c r="BI207">
        <v>0</v>
      </c>
      <c r="BJ207">
        <v>0</v>
      </c>
      <c r="BK207">
        <v>0</v>
      </c>
      <c r="BL207">
        <v>0</v>
      </c>
      <c r="BM207">
        <v>0</v>
      </c>
      <c r="BN207">
        <v>0</v>
      </c>
      <c r="BO207">
        <v>0</v>
      </c>
      <c r="BP207">
        <v>0</v>
      </c>
      <c r="BQ207">
        <v>0</v>
      </c>
      <c r="BR207">
        <v>0</v>
      </c>
      <c r="BS207">
        <v>0</v>
      </c>
      <c r="BT207">
        <v>0</v>
      </c>
      <c r="BU207">
        <v>0</v>
      </c>
      <c r="BV207">
        <v>0</v>
      </c>
      <c r="BW207">
        <v>0</v>
      </c>
      <c r="CV207">
        <v>0</v>
      </c>
      <c r="CW207">
        <v>0</v>
      </c>
      <c r="CX207">
        <f>ROUND(Y207*Source!I129,7)</f>
        <v>2E-3</v>
      </c>
      <c r="CY207">
        <f t="shared" si="94"/>
        <v>133.05000000000001</v>
      </c>
      <c r="CZ207">
        <f t="shared" si="95"/>
        <v>133.05000000000001</v>
      </c>
      <c r="DA207">
        <f t="shared" si="96"/>
        <v>1</v>
      </c>
      <c r="DB207">
        <f t="shared" si="88"/>
        <v>0.13</v>
      </c>
      <c r="DC207">
        <f t="shared" si="89"/>
        <v>0</v>
      </c>
      <c r="DD207" t="s">
        <v>3</v>
      </c>
      <c r="DE207" t="s">
        <v>3</v>
      </c>
      <c r="DF207">
        <f t="shared" si="90"/>
        <v>0.27</v>
      </c>
      <c r="DG207">
        <f t="shared" si="91"/>
        <v>0</v>
      </c>
      <c r="DH207">
        <f t="shared" si="92"/>
        <v>0</v>
      </c>
      <c r="DI207">
        <f t="shared" si="93"/>
        <v>0</v>
      </c>
      <c r="DJ207">
        <f t="shared" si="97"/>
        <v>0.27</v>
      </c>
      <c r="DK207">
        <v>0</v>
      </c>
      <c r="DL207" t="s">
        <v>3</v>
      </c>
      <c r="DM207">
        <v>0</v>
      </c>
      <c r="DN207" t="s">
        <v>3</v>
      </c>
      <c r="DO207">
        <v>0</v>
      </c>
    </row>
    <row r="208" spans="1:119" x14ac:dyDescent="0.2">
      <c r="A208">
        <f>ROW(Source!A129)</f>
        <v>129</v>
      </c>
      <c r="B208">
        <v>64973733</v>
      </c>
      <c r="C208">
        <v>64974453</v>
      </c>
      <c r="D208">
        <v>29110838</v>
      </c>
      <c r="E208">
        <v>1</v>
      </c>
      <c r="F208">
        <v>1</v>
      </c>
      <c r="G208">
        <v>1</v>
      </c>
      <c r="H208">
        <v>3</v>
      </c>
      <c r="I208" t="s">
        <v>521</v>
      </c>
      <c r="J208" t="s">
        <v>522</v>
      </c>
      <c r="K208" t="s">
        <v>523</v>
      </c>
      <c r="L208">
        <v>1346</v>
      </c>
      <c r="N208">
        <v>1009</v>
      </c>
      <c r="O208" t="s">
        <v>403</v>
      </c>
      <c r="P208" t="s">
        <v>403</v>
      </c>
      <c r="Q208">
        <v>1</v>
      </c>
      <c r="W208">
        <v>0</v>
      </c>
      <c r="X208">
        <v>-1294780295</v>
      </c>
      <c r="Y208">
        <f t="shared" si="87"/>
        <v>1.2E-2</v>
      </c>
      <c r="AA208">
        <v>30.5</v>
      </c>
      <c r="AB208">
        <v>0</v>
      </c>
      <c r="AC208">
        <v>0</v>
      </c>
      <c r="AD208">
        <v>0</v>
      </c>
      <c r="AE208">
        <v>30.5</v>
      </c>
      <c r="AF208">
        <v>0</v>
      </c>
      <c r="AG208">
        <v>0</v>
      </c>
      <c r="AH208">
        <v>0</v>
      </c>
      <c r="AI208">
        <v>1</v>
      </c>
      <c r="AJ208">
        <v>1</v>
      </c>
      <c r="AK208">
        <v>1</v>
      </c>
      <c r="AL208">
        <v>1</v>
      </c>
      <c r="AM208">
        <v>-2</v>
      </c>
      <c r="AN208">
        <v>0</v>
      </c>
      <c r="AO208">
        <v>1</v>
      </c>
      <c r="AP208">
        <v>0</v>
      </c>
      <c r="AQ208">
        <v>0</v>
      </c>
      <c r="AR208">
        <v>0</v>
      </c>
      <c r="AS208" t="s">
        <v>3</v>
      </c>
      <c r="AT208">
        <v>1.2E-2</v>
      </c>
      <c r="AU208" t="s">
        <v>3</v>
      </c>
      <c r="AV208">
        <v>0</v>
      </c>
      <c r="AW208">
        <v>2</v>
      </c>
      <c r="AX208">
        <v>64974510</v>
      </c>
      <c r="AY208">
        <v>1</v>
      </c>
      <c r="AZ208">
        <v>0</v>
      </c>
      <c r="BA208">
        <v>208</v>
      </c>
      <c r="BB208">
        <v>0</v>
      </c>
      <c r="BC208">
        <v>0</v>
      </c>
      <c r="BD208">
        <v>0</v>
      </c>
      <c r="BE208">
        <v>0</v>
      </c>
      <c r="BF208">
        <v>0</v>
      </c>
      <c r="BG208">
        <v>0</v>
      </c>
      <c r="BH208">
        <v>0</v>
      </c>
      <c r="BI208">
        <v>0</v>
      </c>
      <c r="BJ208">
        <v>0</v>
      </c>
      <c r="BK208">
        <v>0</v>
      </c>
      <c r="BL208">
        <v>0</v>
      </c>
      <c r="BM208">
        <v>0</v>
      </c>
      <c r="BN208">
        <v>0</v>
      </c>
      <c r="BO208">
        <v>0</v>
      </c>
      <c r="BP208">
        <v>0</v>
      </c>
      <c r="BQ208">
        <v>0</v>
      </c>
      <c r="BR208">
        <v>0</v>
      </c>
      <c r="BS208">
        <v>0</v>
      </c>
      <c r="BT208">
        <v>0</v>
      </c>
      <c r="BU208">
        <v>0</v>
      </c>
      <c r="BV208">
        <v>0</v>
      </c>
      <c r="BW208">
        <v>0</v>
      </c>
      <c r="CV208">
        <v>0</v>
      </c>
      <c r="CW208">
        <v>0</v>
      </c>
      <c r="CX208">
        <f>ROUND(Y208*Source!I129,7)</f>
        <v>2.4E-2</v>
      </c>
      <c r="CY208">
        <f t="shared" si="94"/>
        <v>30.5</v>
      </c>
      <c r="CZ208">
        <f t="shared" si="95"/>
        <v>30.5</v>
      </c>
      <c r="DA208">
        <f t="shared" si="96"/>
        <v>1</v>
      </c>
      <c r="DB208">
        <f t="shared" si="88"/>
        <v>0.37</v>
      </c>
      <c r="DC208">
        <f t="shared" si="89"/>
        <v>0</v>
      </c>
      <c r="DD208" t="s">
        <v>3</v>
      </c>
      <c r="DE208" t="s">
        <v>3</v>
      </c>
      <c r="DF208">
        <f t="shared" si="90"/>
        <v>0.73</v>
      </c>
      <c r="DG208">
        <f t="shared" si="91"/>
        <v>0</v>
      </c>
      <c r="DH208">
        <f t="shared" si="92"/>
        <v>0</v>
      </c>
      <c r="DI208">
        <f t="shared" si="93"/>
        <v>0</v>
      </c>
      <c r="DJ208">
        <f t="shared" si="97"/>
        <v>0.73</v>
      </c>
      <c r="DK208">
        <v>0</v>
      </c>
      <c r="DL208" t="s">
        <v>3</v>
      </c>
      <c r="DM208">
        <v>0</v>
      </c>
      <c r="DN208" t="s">
        <v>3</v>
      </c>
      <c r="DO208">
        <v>0</v>
      </c>
    </row>
    <row r="209" spans="1:119" x14ac:dyDescent="0.2">
      <c r="A209">
        <f>ROW(Source!A129)</f>
        <v>129</v>
      </c>
      <c r="B209">
        <v>64973733</v>
      </c>
      <c r="C209">
        <v>64974453</v>
      </c>
      <c r="D209">
        <v>29114470</v>
      </c>
      <c r="E209">
        <v>1</v>
      </c>
      <c r="F209">
        <v>1</v>
      </c>
      <c r="G209">
        <v>1</v>
      </c>
      <c r="H209">
        <v>3</v>
      </c>
      <c r="I209" t="s">
        <v>524</v>
      </c>
      <c r="J209" t="s">
        <v>525</v>
      </c>
      <c r="K209" t="s">
        <v>526</v>
      </c>
      <c r="L209">
        <v>1355</v>
      </c>
      <c r="N209">
        <v>1010</v>
      </c>
      <c r="O209" t="s">
        <v>201</v>
      </c>
      <c r="P209" t="s">
        <v>201</v>
      </c>
      <c r="Q209">
        <v>100</v>
      </c>
      <c r="W209">
        <v>0</v>
      </c>
      <c r="X209">
        <v>1627582661</v>
      </c>
      <c r="Y209">
        <f t="shared" si="87"/>
        <v>1.4E-2</v>
      </c>
      <c r="AA209">
        <v>86.24</v>
      </c>
      <c r="AB209">
        <v>0</v>
      </c>
      <c r="AC209">
        <v>0</v>
      </c>
      <c r="AD209">
        <v>0</v>
      </c>
      <c r="AE209">
        <v>86.24</v>
      </c>
      <c r="AF209">
        <v>0</v>
      </c>
      <c r="AG209">
        <v>0</v>
      </c>
      <c r="AH209">
        <v>0</v>
      </c>
      <c r="AI209">
        <v>1</v>
      </c>
      <c r="AJ209">
        <v>1</v>
      </c>
      <c r="AK209">
        <v>1</v>
      </c>
      <c r="AL209">
        <v>1</v>
      </c>
      <c r="AM209">
        <v>-2</v>
      </c>
      <c r="AN209">
        <v>0</v>
      </c>
      <c r="AO209">
        <v>1</v>
      </c>
      <c r="AP209">
        <v>0</v>
      </c>
      <c r="AQ209">
        <v>0</v>
      </c>
      <c r="AR209">
        <v>0</v>
      </c>
      <c r="AS209" t="s">
        <v>3</v>
      </c>
      <c r="AT209">
        <v>1.4E-2</v>
      </c>
      <c r="AU209" t="s">
        <v>3</v>
      </c>
      <c r="AV209">
        <v>0</v>
      </c>
      <c r="AW209">
        <v>2</v>
      </c>
      <c r="AX209">
        <v>64974511</v>
      </c>
      <c r="AY209">
        <v>1</v>
      </c>
      <c r="AZ209">
        <v>0</v>
      </c>
      <c r="BA209">
        <v>209</v>
      </c>
      <c r="BB209">
        <v>0</v>
      </c>
      <c r="BC209">
        <v>0</v>
      </c>
      <c r="BD209">
        <v>0</v>
      </c>
      <c r="BE209">
        <v>0</v>
      </c>
      <c r="BF209">
        <v>0</v>
      </c>
      <c r="BG209">
        <v>0</v>
      </c>
      <c r="BH209">
        <v>0</v>
      </c>
      <c r="BI209">
        <v>0</v>
      </c>
      <c r="BJ209">
        <v>0</v>
      </c>
      <c r="BK209">
        <v>0</v>
      </c>
      <c r="BL209">
        <v>0</v>
      </c>
      <c r="BM209">
        <v>0</v>
      </c>
      <c r="BN209">
        <v>0</v>
      </c>
      <c r="BO209">
        <v>0</v>
      </c>
      <c r="BP209">
        <v>0</v>
      </c>
      <c r="BQ209">
        <v>0</v>
      </c>
      <c r="BR209">
        <v>0</v>
      </c>
      <c r="BS209">
        <v>0</v>
      </c>
      <c r="BT209">
        <v>0</v>
      </c>
      <c r="BU209">
        <v>0</v>
      </c>
      <c r="BV209">
        <v>0</v>
      </c>
      <c r="BW209">
        <v>0</v>
      </c>
      <c r="CV209">
        <v>0</v>
      </c>
      <c r="CW209">
        <v>0</v>
      </c>
      <c r="CX209">
        <f>ROUND(Y209*Source!I129,7)</f>
        <v>2.8000000000000001E-2</v>
      </c>
      <c r="CY209">
        <f t="shared" si="94"/>
        <v>86.24</v>
      </c>
      <c r="CZ209">
        <f t="shared" si="95"/>
        <v>86.24</v>
      </c>
      <c r="DA209">
        <f t="shared" si="96"/>
        <v>1</v>
      </c>
      <c r="DB209">
        <f t="shared" si="88"/>
        <v>1.21</v>
      </c>
      <c r="DC209">
        <f t="shared" si="89"/>
        <v>0</v>
      </c>
      <c r="DD209" t="s">
        <v>3</v>
      </c>
      <c r="DE209" t="s">
        <v>3</v>
      </c>
      <c r="DF209">
        <f t="shared" si="90"/>
        <v>2.41</v>
      </c>
      <c r="DG209">
        <f t="shared" si="91"/>
        <v>0</v>
      </c>
      <c r="DH209">
        <f t="shared" si="92"/>
        <v>0</v>
      </c>
      <c r="DI209">
        <f t="shared" si="93"/>
        <v>0</v>
      </c>
      <c r="DJ209">
        <f t="shared" si="97"/>
        <v>2.41</v>
      </c>
      <c r="DK209">
        <v>0</v>
      </c>
      <c r="DL209" t="s">
        <v>3</v>
      </c>
      <c r="DM209">
        <v>0</v>
      </c>
      <c r="DN209" t="s">
        <v>3</v>
      </c>
      <c r="DO209">
        <v>0</v>
      </c>
    </row>
    <row r="210" spans="1:119" x14ac:dyDescent="0.2">
      <c r="A210">
        <f>ROW(Source!A129)</f>
        <v>129</v>
      </c>
      <c r="B210">
        <v>64973733</v>
      </c>
      <c r="C210">
        <v>64974453</v>
      </c>
      <c r="D210">
        <v>29129474</v>
      </c>
      <c r="E210">
        <v>1</v>
      </c>
      <c r="F210">
        <v>1</v>
      </c>
      <c r="G210">
        <v>1</v>
      </c>
      <c r="H210">
        <v>3</v>
      </c>
      <c r="I210" t="s">
        <v>527</v>
      </c>
      <c r="J210" t="s">
        <v>528</v>
      </c>
      <c r="K210" t="s">
        <v>529</v>
      </c>
      <c r="L210">
        <v>1348</v>
      </c>
      <c r="N210">
        <v>1009</v>
      </c>
      <c r="O210" t="s">
        <v>429</v>
      </c>
      <c r="P210" t="s">
        <v>429</v>
      </c>
      <c r="Q210">
        <v>1000</v>
      </c>
      <c r="W210">
        <v>0</v>
      </c>
      <c r="X210">
        <v>-115984519</v>
      </c>
      <c r="Y210">
        <f t="shared" si="87"/>
        <v>1E-3</v>
      </c>
      <c r="AA210">
        <v>11534.49</v>
      </c>
      <c r="AB210">
        <v>0</v>
      </c>
      <c r="AC210">
        <v>0</v>
      </c>
      <c r="AD210">
        <v>0</v>
      </c>
      <c r="AE210">
        <v>11534.49</v>
      </c>
      <c r="AF210">
        <v>0</v>
      </c>
      <c r="AG210">
        <v>0</v>
      </c>
      <c r="AH210">
        <v>0</v>
      </c>
      <c r="AI210">
        <v>1</v>
      </c>
      <c r="AJ210">
        <v>1</v>
      </c>
      <c r="AK210">
        <v>1</v>
      </c>
      <c r="AL210">
        <v>1</v>
      </c>
      <c r="AM210">
        <v>-2</v>
      </c>
      <c r="AN210">
        <v>0</v>
      </c>
      <c r="AO210">
        <v>1</v>
      </c>
      <c r="AP210">
        <v>0</v>
      </c>
      <c r="AQ210">
        <v>0</v>
      </c>
      <c r="AR210">
        <v>0</v>
      </c>
      <c r="AS210" t="s">
        <v>3</v>
      </c>
      <c r="AT210">
        <v>1E-3</v>
      </c>
      <c r="AU210" t="s">
        <v>3</v>
      </c>
      <c r="AV210">
        <v>0</v>
      </c>
      <c r="AW210">
        <v>2</v>
      </c>
      <c r="AX210">
        <v>64974512</v>
      </c>
      <c r="AY210">
        <v>1</v>
      </c>
      <c r="AZ210">
        <v>0</v>
      </c>
      <c r="BA210">
        <v>210</v>
      </c>
      <c r="BB210">
        <v>0</v>
      </c>
      <c r="BC210">
        <v>0</v>
      </c>
      <c r="BD210">
        <v>0</v>
      </c>
      <c r="BE210">
        <v>0</v>
      </c>
      <c r="BF210">
        <v>0</v>
      </c>
      <c r="BG210">
        <v>0</v>
      </c>
      <c r="BH210">
        <v>0</v>
      </c>
      <c r="BI210">
        <v>0</v>
      </c>
      <c r="BJ210">
        <v>0</v>
      </c>
      <c r="BK210">
        <v>0</v>
      </c>
      <c r="BL210">
        <v>0</v>
      </c>
      <c r="BM210">
        <v>0</v>
      </c>
      <c r="BN210">
        <v>0</v>
      </c>
      <c r="BO210">
        <v>0</v>
      </c>
      <c r="BP210">
        <v>0</v>
      </c>
      <c r="BQ210">
        <v>0</v>
      </c>
      <c r="BR210">
        <v>0</v>
      </c>
      <c r="BS210">
        <v>0</v>
      </c>
      <c r="BT210">
        <v>0</v>
      </c>
      <c r="BU210">
        <v>0</v>
      </c>
      <c r="BV210">
        <v>0</v>
      </c>
      <c r="BW210">
        <v>0</v>
      </c>
      <c r="CV210">
        <v>0</v>
      </c>
      <c r="CW210">
        <v>0</v>
      </c>
      <c r="CX210">
        <f>ROUND(Y210*Source!I129,7)</f>
        <v>2E-3</v>
      </c>
      <c r="CY210">
        <f t="shared" si="94"/>
        <v>11534.49</v>
      </c>
      <c r="CZ210">
        <f t="shared" si="95"/>
        <v>11534.49</v>
      </c>
      <c r="DA210">
        <f t="shared" si="96"/>
        <v>1</v>
      </c>
      <c r="DB210">
        <f t="shared" si="88"/>
        <v>11.53</v>
      </c>
      <c r="DC210">
        <f t="shared" si="89"/>
        <v>0</v>
      </c>
      <c r="DD210" t="s">
        <v>3</v>
      </c>
      <c r="DE210" t="s">
        <v>3</v>
      </c>
      <c r="DF210">
        <f t="shared" si="90"/>
        <v>23.07</v>
      </c>
      <c r="DG210">
        <f t="shared" si="91"/>
        <v>0</v>
      </c>
      <c r="DH210">
        <f t="shared" si="92"/>
        <v>0</v>
      </c>
      <c r="DI210">
        <f t="shared" si="93"/>
        <v>0</v>
      </c>
      <c r="DJ210">
        <f t="shared" si="97"/>
        <v>23.07</v>
      </c>
      <c r="DK210">
        <v>0</v>
      </c>
      <c r="DL210" t="s">
        <v>3</v>
      </c>
      <c r="DM210">
        <v>0</v>
      </c>
      <c r="DN210" t="s">
        <v>3</v>
      </c>
      <c r="DO210">
        <v>0</v>
      </c>
    </row>
    <row r="211" spans="1:119" x14ac:dyDescent="0.2">
      <c r="A211">
        <f>ROW(Source!A129)</f>
        <v>129</v>
      </c>
      <c r="B211">
        <v>64973733</v>
      </c>
      <c r="C211">
        <v>64974453</v>
      </c>
      <c r="D211">
        <v>29165774</v>
      </c>
      <c r="E211">
        <v>1</v>
      </c>
      <c r="F211">
        <v>1</v>
      </c>
      <c r="G211">
        <v>1</v>
      </c>
      <c r="H211">
        <v>3</v>
      </c>
      <c r="I211" t="s">
        <v>411</v>
      </c>
      <c r="J211" t="s">
        <v>412</v>
      </c>
      <c r="K211" t="s">
        <v>413</v>
      </c>
      <c r="L211">
        <v>1358</v>
      </c>
      <c r="N211">
        <v>1010</v>
      </c>
      <c r="O211" t="s">
        <v>414</v>
      </c>
      <c r="P211" t="s">
        <v>414</v>
      </c>
      <c r="Q211">
        <v>10</v>
      </c>
      <c r="W211">
        <v>0</v>
      </c>
      <c r="X211">
        <v>-1035860104</v>
      </c>
      <c r="Y211">
        <f t="shared" si="87"/>
        <v>0.1</v>
      </c>
      <c r="AA211">
        <v>40.9</v>
      </c>
      <c r="AB211">
        <v>0</v>
      </c>
      <c r="AC211">
        <v>0</v>
      </c>
      <c r="AD211">
        <v>0</v>
      </c>
      <c r="AE211">
        <v>40.9</v>
      </c>
      <c r="AF211">
        <v>0</v>
      </c>
      <c r="AG211">
        <v>0</v>
      </c>
      <c r="AH211">
        <v>0</v>
      </c>
      <c r="AI211">
        <v>1</v>
      </c>
      <c r="AJ211">
        <v>1</v>
      </c>
      <c r="AK211">
        <v>1</v>
      </c>
      <c r="AL211">
        <v>1</v>
      </c>
      <c r="AM211">
        <v>-2</v>
      </c>
      <c r="AN211">
        <v>0</v>
      </c>
      <c r="AO211">
        <v>1</v>
      </c>
      <c r="AP211">
        <v>0</v>
      </c>
      <c r="AQ211">
        <v>0</v>
      </c>
      <c r="AR211">
        <v>0</v>
      </c>
      <c r="AS211" t="s">
        <v>3</v>
      </c>
      <c r="AT211">
        <v>0.1</v>
      </c>
      <c r="AU211" t="s">
        <v>3</v>
      </c>
      <c r="AV211">
        <v>0</v>
      </c>
      <c r="AW211">
        <v>2</v>
      </c>
      <c r="AX211">
        <v>64974513</v>
      </c>
      <c r="AY211">
        <v>1</v>
      </c>
      <c r="AZ211">
        <v>0</v>
      </c>
      <c r="BA211">
        <v>211</v>
      </c>
      <c r="BB211">
        <v>0</v>
      </c>
      <c r="BC211">
        <v>0</v>
      </c>
      <c r="BD211">
        <v>0</v>
      </c>
      <c r="BE211">
        <v>0</v>
      </c>
      <c r="BF211">
        <v>0</v>
      </c>
      <c r="BG211">
        <v>0</v>
      </c>
      <c r="BH211">
        <v>0</v>
      </c>
      <c r="BI211">
        <v>0</v>
      </c>
      <c r="BJ211">
        <v>0</v>
      </c>
      <c r="BK211">
        <v>0</v>
      </c>
      <c r="BL211">
        <v>0</v>
      </c>
      <c r="BM211">
        <v>0</v>
      </c>
      <c r="BN211">
        <v>0</v>
      </c>
      <c r="BO211">
        <v>0</v>
      </c>
      <c r="BP211">
        <v>0</v>
      </c>
      <c r="BQ211">
        <v>0</v>
      </c>
      <c r="BR211">
        <v>0</v>
      </c>
      <c r="BS211">
        <v>0</v>
      </c>
      <c r="BT211">
        <v>0</v>
      </c>
      <c r="BU211">
        <v>0</v>
      </c>
      <c r="BV211">
        <v>0</v>
      </c>
      <c r="BW211">
        <v>0</v>
      </c>
      <c r="CV211">
        <v>0</v>
      </c>
      <c r="CW211">
        <v>0</v>
      </c>
      <c r="CX211">
        <f>ROUND(Y211*Source!I129,7)</f>
        <v>0.2</v>
      </c>
      <c r="CY211">
        <f t="shared" si="94"/>
        <v>40.9</v>
      </c>
      <c r="CZ211">
        <f t="shared" si="95"/>
        <v>40.9</v>
      </c>
      <c r="DA211">
        <f t="shared" si="96"/>
        <v>1</v>
      </c>
      <c r="DB211">
        <f t="shared" si="88"/>
        <v>4.09</v>
      </c>
      <c r="DC211">
        <f t="shared" si="89"/>
        <v>0</v>
      </c>
      <c r="DD211" t="s">
        <v>3</v>
      </c>
      <c r="DE211" t="s">
        <v>3</v>
      </c>
      <c r="DF211">
        <f t="shared" si="90"/>
        <v>8.18</v>
      </c>
      <c r="DG211">
        <f t="shared" si="91"/>
        <v>0</v>
      </c>
      <c r="DH211">
        <f t="shared" si="92"/>
        <v>0</v>
      </c>
      <c r="DI211">
        <f t="shared" si="93"/>
        <v>0</v>
      </c>
      <c r="DJ211">
        <f t="shared" si="97"/>
        <v>8.18</v>
      </c>
      <c r="DK211">
        <v>0</v>
      </c>
      <c r="DL211" t="s">
        <v>3</v>
      </c>
      <c r="DM211">
        <v>0</v>
      </c>
      <c r="DN211" t="s">
        <v>3</v>
      </c>
      <c r="DO211">
        <v>0</v>
      </c>
    </row>
    <row r="212" spans="1:119" x14ac:dyDescent="0.2">
      <c r="A212">
        <f>ROW(Source!A129)</f>
        <v>129</v>
      </c>
      <c r="B212">
        <v>64973733</v>
      </c>
      <c r="C212">
        <v>64974453</v>
      </c>
      <c r="D212">
        <v>29171708</v>
      </c>
      <c r="E212">
        <v>1</v>
      </c>
      <c r="F212">
        <v>1</v>
      </c>
      <c r="G212">
        <v>1</v>
      </c>
      <c r="H212">
        <v>3</v>
      </c>
      <c r="I212" t="s">
        <v>530</v>
      </c>
      <c r="J212" t="s">
        <v>531</v>
      </c>
      <c r="K212" t="s">
        <v>532</v>
      </c>
      <c r="L212">
        <v>1346</v>
      </c>
      <c r="N212">
        <v>1009</v>
      </c>
      <c r="O212" t="s">
        <v>403</v>
      </c>
      <c r="P212" t="s">
        <v>403</v>
      </c>
      <c r="Q212">
        <v>1</v>
      </c>
      <c r="W212">
        <v>0</v>
      </c>
      <c r="X212">
        <v>1015963907</v>
      </c>
      <c r="Y212">
        <f t="shared" si="87"/>
        <v>6.0000000000000001E-3</v>
      </c>
      <c r="AA212">
        <v>30.6</v>
      </c>
      <c r="AB212">
        <v>0</v>
      </c>
      <c r="AC212">
        <v>0</v>
      </c>
      <c r="AD212">
        <v>0</v>
      </c>
      <c r="AE212">
        <v>30.6</v>
      </c>
      <c r="AF212">
        <v>0</v>
      </c>
      <c r="AG212">
        <v>0</v>
      </c>
      <c r="AH212">
        <v>0</v>
      </c>
      <c r="AI212">
        <v>1</v>
      </c>
      <c r="AJ212">
        <v>1</v>
      </c>
      <c r="AK212">
        <v>1</v>
      </c>
      <c r="AL212">
        <v>1</v>
      </c>
      <c r="AM212">
        <v>-2</v>
      </c>
      <c r="AN212">
        <v>0</v>
      </c>
      <c r="AO212">
        <v>1</v>
      </c>
      <c r="AP212">
        <v>0</v>
      </c>
      <c r="AQ212">
        <v>0</v>
      </c>
      <c r="AR212">
        <v>0</v>
      </c>
      <c r="AS212" t="s">
        <v>3</v>
      </c>
      <c r="AT212">
        <v>6.0000000000000001E-3</v>
      </c>
      <c r="AU212" t="s">
        <v>3</v>
      </c>
      <c r="AV212">
        <v>0</v>
      </c>
      <c r="AW212">
        <v>2</v>
      </c>
      <c r="AX212">
        <v>64974514</v>
      </c>
      <c r="AY212">
        <v>1</v>
      </c>
      <c r="AZ212">
        <v>0</v>
      </c>
      <c r="BA212">
        <v>212</v>
      </c>
      <c r="BB212">
        <v>0</v>
      </c>
      <c r="BC212">
        <v>0</v>
      </c>
      <c r="BD212">
        <v>0</v>
      </c>
      <c r="BE212">
        <v>0</v>
      </c>
      <c r="BF212">
        <v>0</v>
      </c>
      <c r="BG212">
        <v>0</v>
      </c>
      <c r="BH212">
        <v>0</v>
      </c>
      <c r="BI212">
        <v>0</v>
      </c>
      <c r="BJ212">
        <v>0</v>
      </c>
      <c r="BK212">
        <v>0</v>
      </c>
      <c r="BL212">
        <v>0</v>
      </c>
      <c r="BM212">
        <v>0</v>
      </c>
      <c r="BN212">
        <v>0</v>
      </c>
      <c r="BO212">
        <v>0</v>
      </c>
      <c r="BP212">
        <v>0</v>
      </c>
      <c r="BQ212">
        <v>0</v>
      </c>
      <c r="BR212">
        <v>0</v>
      </c>
      <c r="BS212">
        <v>0</v>
      </c>
      <c r="BT212">
        <v>0</v>
      </c>
      <c r="BU212">
        <v>0</v>
      </c>
      <c r="BV212">
        <v>0</v>
      </c>
      <c r="BW212">
        <v>0</v>
      </c>
      <c r="CV212">
        <v>0</v>
      </c>
      <c r="CW212">
        <v>0</v>
      </c>
      <c r="CX212">
        <f>ROUND(Y212*Source!I129,7)</f>
        <v>1.2E-2</v>
      </c>
      <c r="CY212">
        <f t="shared" si="94"/>
        <v>30.6</v>
      </c>
      <c r="CZ212">
        <f t="shared" si="95"/>
        <v>30.6</v>
      </c>
      <c r="DA212">
        <f t="shared" si="96"/>
        <v>1</v>
      </c>
      <c r="DB212">
        <f t="shared" si="88"/>
        <v>0.18</v>
      </c>
      <c r="DC212">
        <f t="shared" si="89"/>
        <v>0</v>
      </c>
      <c r="DD212" t="s">
        <v>3</v>
      </c>
      <c r="DE212" t="s">
        <v>3</v>
      </c>
      <c r="DF212">
        <f t="shared" si="90"/>
        <v>0.37</v>
      </c>
      <c r="DG212">
        <f t="shared" si="91"/>
        <v>0</v>
      </c>
      <c r="DH212">
        <f t="shared" si="92"/>
        <v>0</v>
      </c>
      <c r="DI212">
        <f t="shared" si="93"/>
        <v>0</v>
      </c>
      <c r="DJ212">
        <f t="shared" si="97"/>
        <v>0.37</v>
      </c>
      <c r="DK212">
        <v>0</v>
      </c>
      <c r="DL212" t="s">
        <v>3</v>
      </c>
      <c r="DM212">
        <v>0</v>
      </c>
      <c r="DN212" t="s">
        <v>3</v>
      </c>
      <c r="DO212">
        <v>0</v>
      </c>
    </row>
    <row r="213" spans="1:119" x14ac:dyDescent="0.2">
      <c r="A213">
        <f>ROW(Source!A129)</f>
        <v>129</v>
      </c>
      <c r="B213">
        <v>64973733</v>
      </c>
      <c r="C213">
        <v>64974453</v>
      </c>
      <c r="D213">
        <v>29171808</v>
      </c>
      <c r="E213">
        <v>1</v>
      </c>
      <c r="F213">
        <v>1</v>
      </c>
      <c r="G213">
        <v>1</v>
      </c>
      <c r="H213">
        <v>3</v>
      </c>
      <c r="I213" t="s">
        <v>404</v>
      </c>
      <c r="J213" t="s">
        <v>405</v>
      </c>
      <c r="K213" t="s">
        <v>406</v>
      </c>
      <c r="L213">
        <v>1374</v>
      </c>
      <c r="N213">
        <v>1013</v>
      </c>
      <c r="O213" t="s">
        <v>407</v>
      </c>
      <c r="P213" t="s">
        <v>407</v>
      </c>
      <c r="Q213">
        <v>1</v>
      </c>
      <c r="W213">
        <v>0</v>
      </c>
      <c r="X213">
        <v>-915781824</v>
      </c>
      <c r="Y213">
        <f t="shared" si="87"/>
        <v>0.3</v>
      </c>
      <c r="AA213">
        <v>1</v>
      </c>
      <c r="AB213">
        <v>0</v>
      </c>
      <c r="AC213">
        <v>0</v>
      </c>
      <c r="AD213">
        <v>0</v>
      </c>
      <c r="AE213">
        <v>1</v>
      </c>
      <c r="AF213">
        <v>0</v>
      </c>
      <c r="AG213">
        <v>0</v>
      </c>
      <c r="AH213">
        <v>0</v>
      </c>
      <c r="AI213">
        <v>1</v>
      </c>
      <c r="AJ213">
        <v>1</v>
      </c>
      <c r="AK213">
        <v>1</v>
      </c>
      <c r="AL213">
        <v>1</v>
      </c>
      <c r="AM213">
        <v>-2</v>
      </c>
      <c r="AN213">
        <v>0</v>
      </c>
      <c r="AO213">
        <v>1</v>
      </c>
      <c r="AP213">
        <v>0</v>
      </c>
      <c r="AQ213">
        <v>0</v>
      </c>
      <c r="AR213">
        <v>0</v>
      </c>
      <c r="AS213" t="s">
        <v>3</v>
      </c>
      <c r="AT213">
        <v>0.3</v>
      </c>
      <c r="AU213" t="s">
        <v>3</v>
      </c>
      <c r="AV213">
        <v>0</v>
      </c>
      <c r="AW213">
        <v>2</v>
      </c>
      <c r="AX213">
        <v>64974515</v>
      </c>
      <c r="AY213">
        <v>1</v>
      </c>
      <c r="AZ213">
        <v>0</v>
      </c>
      <c r="BA213">
        <v>213</v>
      </c>
      <c r="BB213">
        <v>0</v>
      </c>
      <c r="BC213">
        <v>0</v>
      </c>
      <c r="BD213">
        <v>0</v>
      </c>
      <c r="BE213">
        <v>0</v>
      </c>
      <c r="BF213">
        <v>0</v>
      </c>
      <c r="BG213">
        <v>0</v>
      </c>
      <c r="BH213">
        <v>0</v>
      </c>
      <c r="BI213">
        <v>0</v>
      </c>
      <c r="BJ213">
        <v>0</v>
      </c>
      <c r="BK213">
        <v>0</v>
      </c>
      <c r="BL213">
        <v>0</v>
      </c>
      <c r="BM213">
        <v>0</v>
      </c>
      <c r="BN213">
        <v>0</v>
      </c>
      <c r="BO213">
        <v>0</v>
      </c>
      <c r="BP213">
        <v>0</v>
      </c>
      <c r="BQ213">
        <v>0</v>
      </c>
      <c r="BR213">
        <v>0</v>
      </c>
      <c r="BS213">
        <v>0</v>
      </c>
      <c r="BT213">
        <v>0</v>
      </c>
      <c r="BU213">
        <v>0</v>
      </c>
      <c r="BV213">
        <v>0</v>
      </c>
      <c r="BW213">
        <v>0</v>
      </c>
      <c r="CV213">
        <v>0</v>
      </c>
      <c r="CW213">
        <v>0</v>
      </c>
      <c r="CX213">
        <f>ROUND(Y213*Source!I129,7)</f>
        <v>0.6</v>
      </c>
      <c r="CY213">
        <f t="shared" si="94"/>
        <v>1</v>
      </c>
      <c r="CZ213">
        <f t="shared" si="95"/>
        <v>1</v>
      </c>
      <c r="DA213">
        <f t="shared" si="96"/>
        <v>1</v>
      </c>
      <c r="DB213">
        <f t="shared" si="88"/>
        <v>0.3</v>
      </c>
      <c r="DC213">
        <f t="shared" si="89"/>
        <v>0</v>
      </c>
      <c r="DD213" t="s">
        <v>3</v>
      </c>
      <c r="DE213" t="s">
        <v>3</v>
      </c>
      <c r="DF213">
        <f t="shared" si="90"/>
        <v>0.6</v>
      </c>
      <c r="DG213">
        <f t="shared" si="91"/>
        <v>0</v>
      </c>
      <c r="DH213">
        <f t="shared" si="92"/>
        <v>0</v>
      </c>
      <c r="DI213">
        <f t="shared" si="93"/>
        <v>0</v>
      </c>
      <c r="DJ213">
        <f t="shared" si="97"/>
        <v>0.6</v>
      </c>
      <c r="DK213">
        <v>0</v>
      </c>
      <c r="DL213" t="s">
        <v>3</v>
      </c>
      <c r="DM213">
        <v>0</v>
      </c>
      <c r="DN213" t="s">
        <v>3</v>
      </c>
      <c r="DO213">
        <v>0</v>
      </c>
    </row>
    <row r="214" spans="1:119" x14ac:dyDescent="0.2">
      <c r="A214">
        <f>ROW(Source!A130)</f>
        <v>130</v>
      </c>
      <c r="B214">
        <v>64973731</v>
      </c>
      <c r="C214">
        <v>64974453</v>
      </c>
      <c r="D214">
        <v>29361307</v>
      </c>
      <c r="E214">
        <v>1</v>
      </c>
      <c r="F214">
        <v>1</v>
      </c>
      <c r="G214">
        <v>1</v>
      </c>
      <c r="H214">
        <v>1</v>
      </c>
      <c r="I214" t="s">
        <v>507</v>
      </c>
      <c r="J214" t="s">
        <v>3</v>
      </c>
      <c r="K214" t="s">
        <v>508</v>
      </c>
      <c r="L214">
        <v>1369</v>
      </c>
      <c r="N214">
        <v>1013</v>
      </c>
      <c r="O214" t="s">
        <v>390</v>
      </c>
      <c r="P214" t="s">
        <v>390</v>
      </c>
      <c r="Q214">
        <v>1</v>
      </c>
      <c r="W214">
        <v>0</v>
      </c>
      <c r="X214">
        <v>357208865</v>
      </c>
      <c r="Y214">
        <f t="shared" si="87"/>
        <v>1.56</v>
      </c>
      <c r="AA214">
        <v>0</v>
      </c>
      <c r="AB214">
        <v>0</v>
      </c>
      <c r="AC214">
        <v>0</v>
      </c>
      <c r="AD214">
        <v>9.51</v>
      </c>
      <c r="AE214">
        <v>0</v>
      </c>
      <c r="AF214">
        <v>0</v>
      </c>
      <c r="AG214">
        <v>0</v>
      </c>
      <c r="AH214">
        <v>9.51</v>
      </c>
      <c r="AI214">
        <v>1</v>
      </c>
      <c r="AJ214">
        <v>1</v>
      </c>
      <c r="AK214">
        <v>1</v>
      </c>
      <c r="AL214">
        <v>1</v>
      </c>
      <c r="AM214">
        <v>5</v>
      </c>
      <c r="AN214">
        <v>0</v>
      </c>
      <c r="AO214">
        <v>1</v>
      </c>
      <c r="AP214">
        <v>0</v>
      </c>
      <c r="AQ214">
        <v>0</v>
      </c>
      <c r="AR214">
        <v>0</v>
      </c>
      <c r="AS214" t="s">
        <v>3</v>
      </c>
      <c r="AT214">
        <v>1.56</v>
      </c>
      <c r="AU214" t="s">
        <v>3</v>
      </c>
      <c r="AV214">
        <v>1</v>
      </c>
      <c r="AW214">
        <v>2</v>
      </c>
      <c r="AX214">
        <v>64974501</v>
      </c>
      <c r="AY214">
        <v>1</v>
      </c>
      <c r="AZ214">
        <v>0</v>
      </c>
      <c r="BA214">
        <v>214</v>
      </c>
      <c r="BB214">
        <v>0</v>
      </c>
      <c r="BC214">
        <v>0</v>
      </c>
      <c r="BD214">
        <v>0</v>
      </c>
      <c r="BE214">
        <v>0</v>
      </c>
      <c r="BF214">
        <v>0</v>
      </c>
      <c r="BG214">
        <v>0</v>
      </c>
      <c r="BH214">
        <v>0</v>
      </c>
      <c r="BI214">
        <v>0</v>
      </c>
      <c r="BJ214">
        <v>0</v>
      </c>
      <c r="BK214">
        <v>0</v>
      </c>
      <c r="BL214">
        <v>0</v>
      </c>
      <c r="BM214">
        <v>0</v>
      </c>
      <c r="BN214">
        <v>0</v>
      </c>
      <c r="BO214">
        <v>0</v>
      </c>
      <c r="BP214">
        <v>0</v>
      </c>
      <c r="BQ214">
        <v>0</v>
      </c>
      <c r="BR214">
        <v>0</v>
      </c>
      <c r="BS214">
        <v>0</v>
      </c>
      <c r="BT214">
        <v>0</v>
      </c>
      <c r="BU214">
        <v>0</v>
      </c>
      <c r="BV214">
        <v>0</v>
      </c>
      <c r="BW214">
        <v>0</v>
      </c>
      <c r="CU214">
        <f>ROUND(AT214*Source!I130*AH214*AL214,0)</f>
        <v>30</v>
      </c>
      <c r="CV214">
        <f>ROUND(Y214*Source!I130,7)</f>
        <v>3.12</v>
      </c>
      <c r="CW214">
        <v>0</v>
      </c>
      <c r="CX214">
        <f>ROUND(Y214*Source!I130,7)</f>
        <v>3.12</v>
      </c>
      <c r="CY214">
        <f>AD214</f>
        <v>9.51</v>
      </c>
      <c r="CZ214">
        <f>AH214</f>
        <v>9.51</v>
      </c>
      <c r="DA214">
        <f>AL214</f>
        <v>1</v>
      </c>
      <c r="DB214">
        <f t="shared" si="88"/>
        <v>14.84</v>
      </c>
      <c r="DC214">
        <f t="shared" si="89"/>
        <v>0</v>
      </c>
      <c r="DD214" t="s">
        <v>3</v>
      </c>
      <c r="DE214" t="s">
        <v>3</v>
      </c>
      <c r="DF214">
        <f>ROUND(ROUND(AE214,0)*CX214,0)</f>
        <v>0</v>
      </c>
      <c r="DG214">
        <f>ROUND(ROUND(AF214,0)*CX214,0)</f>
        <v>0</v>
      </c>
      <c r="DH214">
        <f>ROUND(ROUND(AG214,0)*CX214,0)</f>
        <v>0</v>
      </c>
      <c r="DI214">
        <f t="shared" ref="DI214:DI228" si="98">ROUND(ROUND(AH214,0)*CX214,0)</f>
        <v>31</v>
      </c>
      <c r="DJ214">
        <f>DI214</f>
        <v>31</v>
      </c>
      <c r="DK214">
        <v>0</v>
      </c>
      <c r="DL214" t="s">
        <v>3</v>
      </c>
      <c r="DM214">
        <v>0</v>
      </c>
      <c r="DN214" t="s">
        <v>3</v>
      </c>
      <c r="DO214">
        <v>0</v>
      </c>
    </row>
    <row r="215" spans="1:119" x14ac:dyDescent="0.2">
      <c r="A215">
        <f>ROW(Source!A130)</f>
        <v>130</v>
      </c>
      <c r="B215">
        <v>64973731</v>
      </c>
      <c r="C215">
        <v>64974453</v>
      </c>
      <c r="D215">
        <v>29172657</v>
      </c>
      <c r="E215">
        <v>1</v>
      </c>
      <c r="F215">
        <v>1</v>
      </c>
      <c r="G215">
        <v>1</v>
      </c>
      <c r="H215">
        <v>2</v>
      </c>
      <c r="I215" t="s">
        <v>417</v>
      </c>
      <c r="J215" t="s">
        <v>418</v>
      </c>
      <c r="K215" t="s">
        <v>419</v>
      </c>
      <c r="L215">
        <v>1368</v>
      </c>
      <c r="N215">
        <v>1011</v>
      </c>
      <c r="O215" t="s">
        <v>396</v>
      </c>
      <c r="P215" t="s">
        <v>396</v>
      </c>
      <c r="Q215">
        <v>1</v>
      </c>
      <c r="W215">
        <v>0</v>
      </c>
      <c r="X215">
        <v>1474986261</v>
      </c>
      <c r="Y215">
        <f t="shared" si="87"/>
        <v>0.13</v>
      </c>
      <c r="AA215">
        <v>0</v>
      </c>
      <c r="AB215">
        <v>67.150000000000006</v>
      </c>
      <c r="AC215">
        <v>0</v>
      </c>
      <c r="AD215">
        <v>0</v>
      </c>
      <c r="AE215">
        <v>0</v>
      </c>
      <c r="AF215">
        <v>8.1</v>
      </c>
      <c r="AG215">
        <v>0</v>
      </c>
      <c r="AH215">
        <v>0</v>
      </c>
      <c r="AI215">
        <v>1</v>
      </c>
      <c r="AJ215">
        <v>8.2899999999999991</v>
      </c>
      <c r="AK215">
        <v>50.93</v>
      </c>
      <c r="AL215">
        <v>1</v>
      </c>
      <c r="AM215">
        <v>2</v>
      </c>
      <c r="AN215">
        <v>0</v>
      </c>
      <c r="AO215">
        <v>1</v>
      </c>
      <c r="AP215">
        <v>0</v>
      </c>
      <c r="AQ215">
        <v>0</v>
      </c>
      <c r="AR215">
        <v>0</v>
      </c>
      <c r="AS215" t="s">
        <v>3</v>
      </c>
      <c r="AT215">
        <v>0.13</v>
      </c>
      <c r="AU215" t="s">
        <v>3</v>
      </c>
      <c r="AV215">
        <v>0</v>
      </c>
      <c r="AW215">
        <v>2</v>
      </c>
      <c r="AX215">
        <v>64974502</v>
      </c>
      <c r="AY215">
        <v>1</v>
      </c>
      <c r="AZ215">
        <v>0</v>
      </c>
      <c r="BA215">
        <v>215</v>
      </c>
      <c r="BB215">
        <v>0</v>
      </c>
      <c r="BC215">
        <v>0</v>
      </c>
      <c r="BD215">
        <v>0</v>
      </c>
      <c r="BE215">
        <v>0</v>
      </c>
      <c r="BF215">
        <v>0</v>
      </c>
      <c r="BG215">
        <v>0</v>
      </c>
      <c r="BH215">
        <v>0</v>
      </c>
      <c r="BI215">
        <v>0</v>
      </c>
      <c r="BJ215">
        <v>0</v>
      </c>
      <c r="BK215">
        <v>0</v>
      </c>
      <c r="BL215">
        <v>0</v>
      </c>
      <c r="BM215">
        <v>0</v>
      </c>
      <c r="BN215">
        <v>0</v>
      </c>
      <c r="BO215">
        <v>0</v>
      </c>
      <c r="BP215">
        <v>0</v>
      </c>
      <c r="BQ215">
        <v>0</v>
      </c>
      <c r="BR215">
        <v>0</v>
      </c>
      <c r="BS215">
        <v>0</v>
      </c>
      <c r="BT215">
        <v>0</v>
      </c>
      <c r="BU215">
        <v>0</v>
      </c>
      <c r="BV215">
        <v>0</v>
      </c>
      <c r="BW215">
        <v>0</v>
      </c>
      <c r="CV215">
        <v>0</v>
      </c>
      <c r="CW215">
        <f>ROUND(Y215*Source!I130*DO215,7)</f>
        <v>0</v>
      </c>
      <c r="CX215">
        <f>ROUND(Y215*Source!I130,7)</f>
        <v>0.26</v>
      </c>
      <c r="CY215">
        <f>AB215</f>
        <v>67.150000000000006</v>
      </c>
      <c r="CZ215">
        <f>AF215</f>
        <v>8.1</v>
      </c>
      <c r="DA215">
        <f>AJ215</f>
        <v>8.2899999999999991</v>
      </c>
      <c r="DB215">
        <f t="shared" si="88"/>
        <v>1.05</v>
      </c>
      <c r="DC215">
        <f t="shared" si="89"/>
        <v>0</v>
      </c>
      <c r="DD215" t="s">
        <v>3</v>
      </c>
      <c r="DE215" t="s">
        <v>3</v>
      </c>
      <c r="DF215">
        <f>ROUND(ROUND(AE215,0)*CX215,0)</f>
        <v>0</v>
      </c>
      <c r="DG215">
        <f>ROUND(ROUND(AF215*AJ215,0)*CX215,0)</f>
        <v>17</v>
      </c>
      <c r="DH215">
        <f>ROUND(ROUND(AG215*AK215,0)*CX215,0)</f>
        <v>0</v>
      </c>
      <c r="DI215">
        <f t="shared" si="98"/>
        <v>0</v>
      </c>
      <c r="DJ215">
        <f>DG215</f>
        <v>17</v>
      </c>
      <c r="DK215">
        <v>0</v>
      </c>
      <c r="DL215" t="s">
        <v>3</v>
      </c>
      <c r="DM215">
        <v>0</v>
      </c>
      <c r="DN215" t="s">
        <v>3</v>
      </c>
      <c r="DO215">
        <v>0</v>
      </c>
    </row>
    <row r="216" spans="1:119" x14ac:dyDescent="0.2">
      <c r="A216">
        <f>ROW(Source!A130)</f>
        <v>130</v>
      </c>
      <c r="B216">
        <v>64973731</v>
      </c>
      <c r="C216">
        <v>64974453</v>
      </c>
      <c r="D216">
        <v>29174500</v>
      </c>
      <c r="E216">
        <v>1</v>
      </c>
      <c r="F216">
        <v>1</v>
      </c>
      <c r="G216">
        <v>1</v>
      </c>
      <c r="H216">
        <v>2</v>
      </c>
      <c r="I216" t="s">
        <v>509</v>
      </c>
      <c r="J216" t="s">
        <v>510</v>
      </c>
      <c r="K216" t="s">
        <v>511</v>
      </c>
      <c r="L216">
        <v>1368</v>
      </c>
      <c r="N216">
        <v>1011</v>
      </c>
      <c r="O216" t="s">
        <v>396</v>
      </c>
      <c r="P216" t="s">
        <v>396</v>
      </c>
      <c r="Q216">
        <v>1</v>
      </c>
      <c r="W216">
        <v>0</v>
      </c>
      <c r="X216">
        <v>-1867053656</v>
      </c>
      <c r="Y216">
        <f t="shared" si="87"/>
        <v>0.04</v>
      </c>
      <c r="AA216">
        <v>0</v>
      </c>
      <c r="AB216">
        <v>8.0299999999999994</v>
      </c>
      <c r="AC216">
        <v>0</v>
      </c>
      <c r="AD216">
        <v>0</v>
      </c>
      <c r="AE216">
        <v>0</v>
      </c>
      <c r="AF216">
        <v>1.95</v>
      </c>
      <c r="AG216">
        <v>0</v>
      </c>
      <c r="AH216">
        <v>0</v>
      </c>
      <c r="AI216">
        <v>1</v>
      </c>
      <c r="AJ216">
        <v>4.12</v>
      </c>
      <c r="AK216">
        <v>50.93</v>
      </c>
      <c r="AL216">
        <v>1</v>
      </c>
      <c r="AM216">
        <v>2</v>
      </c>
      <c r="AN216">
        <v>0</v>
      </c>
      <c r="AO216">
        <v>1</v>
      </c>
      <c r="AP216">
        <v>0</v>
      </c>
      <c r="AQ216">
        <v>0</v>
      </c>
      <c r="AR216">
        <v>0</v>
      </c>
      <c r="AS216" t="s">
        <v>3</v>
      </c>
      <c r="AT216">
        <v>0.04</v>
      </c>
      <c r="AU216" t="s">
        <v>3</v>
      </c>
      <c r="AV216">
        <v>0</v>
      </c>
      <c r="AW216">
        <v>2</v>
      </c>
      <c r="AX216">
        <v>64974503</v>
      </c>
      <c r="AY216">
        <v>1</v>
      </c>
      <c r="AZ216">
        <v>0</v>
      </c>
      <c r="BA216">
        <v>216</v>
      </c>
      <c r="BB216">
        <v>0</v>
      </c>
      <c r="BC216">
        <v>0</v>
      </c>
      <c r="BD216">
        <v>0</v>
      </c>
      <c r="BE216">
        <v>0</v>
      </c>
      <c r="BF216">
        <v>0</v>
      </c>
      <c r="BG216">
        <v>0</v>
      </c>
      <c r="BH216">
        <v>0</v>
      </c>
      <c r="BI216">
        <v>0</v>
      </c>
      <c r="BJ216">
        <v>0</v>
      </c>
      <c r="BK216">
        <v>0</v>
      </c>
      <c r="BL216">
        <v>0</v>
      </c>
      <c r="BM216">
        <v>0</v>
      </c>
      <c r="BN216">
        <v>0</v>
      </c>
      <c r="BO216">
        <v>0</v>
      </c>
      <c r="BP216">
        <v>0</v>
      </c>
      <c r="BQ216">
        <v>0</v>
      </c>
      <c r="BR216">
        <v>0</v>
      </c>
      <c r="BS216">
        <v>0</v>
      </c>
      <c r="BT216">
        <v>0</v>
      </c>
      <c r="BU216">
        <v>0</v>
      </c>
      <c r="BV216">
        <v>0</v>
      </c>
      <c r="BW216">
        <v>0</v>
      </c>
      <c r="CV216">
        <v>0</v>
      </c>
      <c r="CW216">
        <f>ROUND(Y216*Source!I130*DO216,7)</f>
        <v>0</v>
      </c>
      <c r="CX216">
        <f>ROUND(Y216*Source!I130,7)</f>
        <v>0.08</v>
      </c>
      <c r="CY216">
        <f>AB216</f>
        <v>8.0299999999999994</v>
      </c>
      <c r="CZ216">
        <f>AF216</f>
        <v>1.95</v>
      </c>
      <c r="DA216">
        <f>AJ216</f>
        <v>4.12</v>
      </c>
      <c r="DB216">
        <f t="shared" si="88"/>
        <v>0.08</v>
      </c>
      <c r="DC216">
        <f t="shared" si="89"/>
        <v>0</v>
      </c>
      <c r="DD216" t="s">
        <v>3</v>
      </c>
      <c r="DE216" t="s">
        <v>3</v>
      </c>
      <c r="DF216">
        <f>ROUND(ROUND(AE216,0)*CX216,0)</f>
        <v>0</v>
      </c>
      <c r="DG216">
        <f>ROUND(ROUND(AF216*AJ216,0)*CX216,0)</f>
        <v>1</v>
      </c>
      <c r="DH216">
        <f>ROUND(ROUND(AG216*AK216,0)*CX216,0)</f>
        <v>0</v>
      </c>
      <c r="DI216">
        <f t="shared" si="98"/>
        <v>0</v>
      </c>
      <c r="DJ216">
        <f>DG216</f>
        <v>1</v>
      </c>
      <c r="DK216">
        <v>0</v>
      </c>
      <c r="DL216" t="s">
        <v>3</v>
      </c>
      <c r="DM216">
        <v>0</v>
      </c>
      <c r="DN216" t="s">
        <v>3</v>
      </c>
      <c r="DO216">
        <v>0</v>
      </c>
    </row>
    <row r="217" spans="1:119" x14ac:dyDescent="0.2">
      <c r="A217">
        <f>ROW(Source!A130)</f>
        <v>130</v>
      </c>
      <c r="B217">
        <v>64973731</v>
      </c>
      <c r="C217">
        <v>64974453</v>
      </c>
      <c r="D217">
        <v>29110546</v>
      </c>
      <c r="E217">
        <v>1</v>
      </c>
      <c r="F217">
        <v>1</v>
      </c>
      <c r="G217">
        <v>1</v>
      </c>
      <c r="H217">
        <v>3</v>
      </c>
      <c r="I217" t="s">
        <v>512</v>
      </c>
      <c r="J217" t="s">
        <v>513</v>
      </c>
      <c r="K217" t="s">
        <v>514</v>
      </c>
      <c r="L217">
        <v>1346</v>
      </c>
      <c r="N217">
        <v>1009</v>
      </c>
      <c r="O217" t="s">
        <v>403</v>
      </c>
      <c r="P217" t="s">
        <v>403</v>
      </c>
      <c r="Q217">
        <v>1</v>
      </c>
      <c r="W217">
        <v>0</v>
      </c>
      <c r="X217">
        <v>2102179917</v>
      </c>
      <c r="Y217">
        <f t="shared" si="87"/>
        <v>6.0000000000000001E-3</v>
      </c>
      <c r="AA217">
        <v>191.33</v>
      </c>
      <c r="AB217">
        <v>0</v>
      </c>
      <c r="AC217">
        <v>0</v>
      </c>
      <c r="AD217">
        <v>0</v>
      </c>
      <c r="AE217">
        <v>35.630000000000003</v>
      </c>
      <c r="AF217">
        <v>0</v>
      </c>
      <c r="AG217">
        <v>0</v>
      </c>
      <c r="AH217">
        <v>0</v>
      </c>
      <c r="AI217">
        <v>5.37</v>
      </c>
      <c r="AJ217">
        <v>1</v>
      </c>
      <c r="AK217">
        <v>1</v>
      </c>
      <c r="AL217">
        <v>1</v>
      </c>
      <c r="AM217">
        <v>2</v>
      </c>
      <c r="AN217">
        <v>0</v>
      </c>
      <c r="AO217">
        <v>1</v>
      </c>
      <c r="AP217">
        <v>0</v>
      </c>
      <c r="AQ217">
        <v>0</v>
      </c>
      <c r="AR217">
        <v>0</v>
      </c>
      <c r="AS217" t="s">
        <v>3</v>
      </c>
      <c r="AT217">
        <v>6.0000000000000001E-3</v>
      </c>
      <c r="AU217" t="s">
        <v>3</v>
      </c>
      <c r="AV217">
        <v>0</v>
      </c>
      <c r="AW217">
        <v>2</v>
      </c>
      <c r="AX217">
        <v>64974504</v>
      </c>
      <c r="AY217">
        <v>1</v>
      </c>
      <c r="AZ217">
        <v>0</v>
      </c>
      <c r="BA217">
        <v>217</v>
      </c>
      <c r="BB217">
        <v>0</v>
      </c>
      <c r="BC217">
        <v>0</v>
      </c>
      <c r="BD217">
        <v>0</v>
      </c>
      <c r="BE217">
        <v>0</v>
      </c>
      <c r="BF217">
        <v>0</v>
      </c>
      <c r="BG217">
        <v>0</v>
      </c>
      <c r="BH217">
        <v>0</v>
      </c>
      <c r="BI217">
        <v>0</v>
      </c>
      <c r="BJ217">
        <v>0</v>
      </c>
      <c r="BK217">
        <v>0</v>
      </c>
      <c r="BL217">
        <v>0</v>
      </c>
      <c r="BM217">
        <v>0</v>
      </c>
      <c r="BN217">
        <v>0</v>
      </c>
      <c r="BO217">
        <v>0</v>
      </c>
      <c r="BP217">
        <v>0</v>
      </c>
      <c r="BQ217">
        <v>0</v>
      </c>
      <c r="BR217">
        <v>0</v>
      </c>
      <c r="BS217">
        <v>0</v>
      </c>
      <c r="BT217">
        <v>0</v>
      </c>
      <c r="BU217">
        <v>0</v>
      </c>
      <c r="BV217">
        <v>0</v>
      </c>
      <c r="BW217">
        <v>0</v>
      </c>
      <c r="CV217">
        <v>0</v>
      </c>
      <c r="CW217">
        <v>0</v>
      </c>
      <c r="CX217">
        <f>ROUND(Y217*Source!I130,7)</f>
        <v>1.2E-2</v>
      </c>
      <c r="CY217">
        <f t="shared" ref="CY217:CY228" si="99">AA217</f>
        <v>191.33</v>
      </c>
      <c r="CZ217">
        <f t="shared" ref="CZ217:CZ228" si="100">AE217</f>
        <v>35.630000000000003</v>
      </c>
      <c r="DA217">
        <f t="shared" ref="DA217:DA228" si="101">AI217</f>
        <v>5.37</v>
      </c>
      <c r="DB217">
        <f t="shared" si="88"/>
        <v>0.21</v>
      </c>
      <c r="DC217">
        <f t="shared" si="89"/>
        <v>0</v>
      </c>
      <c r="DD217" t="s">
        <v>3</v>
      </c>
      <c r="DE217" t="s">
        <v>3</v>
      </c>
      <c r="DF217">
        <f t="shared" ref="DF217:DF228" si="102">ROUND(ROUND(AE217*AI217,0)*CX217,0)</f>
        <v>2</v>
      </c>
      <c r="DG217">
        <f t="shared" ref="DG217:DG228" si="103">ROUND(ROUND(AF217,0)*CX217,0)</f>
        <v>0</v>
      </c>
      <c r="DH217">
        <f t="shared" ref="DH217:DH228" si="104">ROUND(ROUND(AG217,0)*CX217,0)</f>
        <v>0</v>
      </c>
      <c r="DI217">
        <f t="shared" si="98"/>
        <v>0</v>
      </c>
      <c r="DJ217">
        <f t="shared" ref="DJ217:DJ228" si="105">DF217</f>
        <v>2</v>
      </c>
      <c r="DK217">
        <v>0</v>
      </c>
      <c r="DL217" t="s">
        <v>3</v>
      </c>
      <c r="DM217">
        <v>0</v>
      </c>
      <c r="DN217" t="s">
        <v>3</v>
      </c>
      <c r="DO217">
        <v>0</v>
      </c>
    </row>
    <row r="218" spans="1:119" x14ac:dyDescent="0.2">
      <c r="A218">
        <f>ROW(Source!A130)</f>
        <v>130</v>
      </c>
      <c r="B218">
        <v>64973731</v>
      </c>
      <c r="C218">
        <v>64974453</v>
      </c>
      <c r="D218">
        <v>29113980</v>
      </c>
      <c r="E218">
        <v>1</v>
      </c>
      <c r="F218">
        <v>1</v>
      </c>
      <c r="G218">
        <v>1</v>
      </c>
      <c r="H218">
        <v>3</v>
      </c>
      <c r="I218" t="s">
        <v>430</v>
      </c>
      <c r="J218" t="s">
        <v>431</v>
      </c>
      <c r="K218" t="s">
        <v>432</v>
      </c>
      <c r="L218">
        <v>1346</v>
      </c>
      <c r="N218">
        <v>1009</v>
      </c>
      <c r="O218" t="s">
        <v>403</v>
      </c>
      <c r="P218" t="s">
        <v>403</v>
      </c>
      <c r="Q218">
        <v>1</v>
      </c>
      <c r="W218">
        <v>0</v>
      </c>
      <c r="X218">
        <v>-1805966371</v>
      </c>
      <c r="Y218">
        <f t="shared" si="87"/>
        <v>7.0000000000000007E-2</v>
      </c>
      <c r="AA218">
        <v>177.01</v>
      </c>
      <c r="AB218">
        <v>0</v>
      </c>
      <c r="AC218">
        <v>0</v>
      </c>
      <c r="AD218">
        <v>0</v>
      </c>
      <c r="AE218">
        <v>14.31</v>
      </c>
      <c r="AF218">
        <v>0</v>
      </c>
      <c r="AG218">
        <v>0</v>
      </c>
      <c r="AH218">
        <v>0</v>
      </c>
      <c r="AI218">
        <v>12.37</v>
      </c>
      <c r="AJ218">
        <v>1</v>
      </c>
      <c r="AK218">
        <v>1</v>
      </c>
      <c r="AL218">
        <v>1</v>
      </c>
      <c r="AM218">
        <v>2</v>
      </c>
      <c r="AN218">
        <v>0</v>
      </c>
      <c r="AO218">
        <v>1</v>
      </c>
      <c r="AP218">
        <v>0</v>
      </c>
      <c r="AQ218">
        <v>0</v>
      </c>
      <c r="AR218">
        <v>0</v>
      </c>
      <c r="AS218" t="s">
        <v>3</v>
      </c>
      <c r="AT218">
        <v>7.0000000000000007E-2</v>
      </c>
      <c r="AU218" t="s">
        <v>3</v>
      </c>
      <c r="AV218">
        <v>0</v>
      </c>
      <c r="AW218">
        <v>2</v>
      </c>
      <c r="AX218">
        <v>64974505</v>
      </c>
      <c r="AY218">
        <v>1</v>
      </c>
      <c r="AZ218">
        <v>0</v>
      </c>
      <c r="BA218">
        <v>218</v>
      </c>
      <c r="BB218">
        <v>0</v>
      </c>
      <c r="BC218">
        <v>0</v>
      </c>
      <c r="BD218">
        <v>0</v>
      </c>
      <c r="BE218">
        <v>0</v>
      </c>
      <c r="BF218">
        <v>0</v>
      </c>
      <c r="BG218">
        <v>0</v>
      </c>
      <c r="BH218">
        <v>0</v>
      </c>
      <c r="BI218">
        <v>0</v>
      </c>
      <c r="BJ218">
        <v>0</v>
      </c>
      <c r="BK218">
        <v>0</v>
      </c>
      <c r="BL218">
        <v>0</v>
      </c>
      <c r="BM218">
        <v>0</v>
      </c>
      <c r="BN218">
        <v>0</v>
      </c>
      <c r="BO218">
        <v>0</v>
      </c>
      <c r="BP218">
        <v>0</v>
      </c>
      <c r="BQ218">
        <v>0</v>
      </c>
      <c r="BR218">
        <v>0</v>
      </c>
      <c r="BS218">
        <v>0</v>
      </c>
      <c r="BT218">
        <v>0</v>
      </c>
      <c r="BU218">
        <v>0</v>
      </c>
      <c r="BV218">
        <v>0</v>
      </c>
      <c r="BW218">
        <v>0</v>
      </c>
      <c r="CV218">
        <v>0</v>
      </c>
      <c r="CW218">
        <v>0</v>
      </c>
      <c r="CX218">
        <f>ROUND(Y218*Source!I130,7)</f>
        <v>0.14000000000000001</v>
      </c>
      <c r="CY218">
        <f t="shared" si="99"/>
        <v>177.01</v>
      </c>
      <c r="CZ218">
        <f t="shared" si="100"/>
        <v>14.31</v>
      </c>
      <c r="DA218">
        <f t="shared" si="101"/>
        <v>12.37</v>
      </c>
      <c r="DB218">
        <f t="shared" si="88"/>
        <v>1</v>
      </c>
      <c r="DC218">
        <f t="shared" si="89"/>
        <v>0</v>
      </c>
      <c r="DD218" t="s">
        <v>3</v>
      </c>
      <c r="DE218" t="s">
        <v>3</v>
      </c>
      <c r="DF218">
        <f t="shared" si="102"/>
        <v>25</v>
      </c>
      <c r="DG218">
        <f t="shared" si="103"/>
        <v>0</v>
      </c>
      <c r="DH218">
        <f t="shared" si="104"/>
        <v>0</v>
      </c>
      <c r="DI218">
        <f t="shared" si="98"/>
        <v>0</v>
      </c>
      <c r="DJ218">
        <f t="shared" si="105"/>
        <v>25</v>
      </c>
      <c r="DK218">
        <v>0</v>
      </c>
      <c r="DL218" t="s">
        <v>3</v>
      </c>
      <c r="DM218">
        <v>0</v>
      </c>
      <c r="DN218" t="s">
        <v>3</v>
      </c>
      <c r="DO218">
        <v>0</v>
      </c>
    </row>
    <row r="219" spans="1:119" x14ac:dyDescent="0.2">
      <c r="A219">
        <f>ROW(Source!A130)</f>
        <v>130</v>
      </c>
      <c r="B219">
        <v>64973731</v>
      </c>
      <c r="C219">
        <v>64974453</v>
      </c>
      <c r="D219">
        <v>29108369</v>
      </c>
      <c r="E219">
        <v>1</v>
      </c>
      <c r="F219">
        <v>1</v>
      </c>
      <c r="G219">
        <v>1</v>
      </c>
      <c r="H219">
        <v>3</v>
      </c>
      <c r="I219" t="s">
        <v>515</v>
      </c>
      <c r="J219" t="s">
        <v>516</v>
      </c>
      <c r="K219" t="s">
        <v>517</v>
      </c>
      <c r="L219">
        <v>1346</v>
      </c>
      <c r="N219">
        <v>1009</v>
      </c>
      <c r="O219" t="s">
        <v>403</v>
      </c>
      <c r="P219" t="s">
        <v>403</v>
      </c>
      <c r="Q219">
        <v>1</v>
      </c>
      <c r="W219">
        <v>0</v>
      </c>
      <c r="X219">
        <v>326902400</v>
      </c>
      <c r="Y219">
        <f t="shared" si="87"/>
        <v>1E-3</v>
      </c>
      <c r="AA219">
        <v>260.82</v>
      </c>
      <c r="AB219">
        <v>0</v>
      </c>
      <c r="AC219">
        <v>0</v>
      </c>
      <c r="AD219">
        <v>0</v>
      </c>
      <c r="AE219">
        <v>18.899999999999999</v>
      </c>
      <c r="AF219">
        <v>0</v>
      </c>
      <c r="AG219">
        <v>0</v>
      </c>
      <c r="AH219">
        <v>0</v>
      </c>
      <c r="AI219">
        <v>13.8</v>
      </c>
      <c r="AJ219">
        <v>1</v>
      </c>
      <c r="AK219">
        <v>1</v>
      </c>
      <c r="AL219">
        <v>1</v>
      </c>
      <c r="AM219">
        <v>2</v>
      </c>
      <c r="AN219">
        <v>0</v>
      </c>
      <c r="AO219">
        <v>1</v>
      </c>
      <c r="AP219">
        <v>0</v>
      </c>
      <c r="AQ219">
        <v>0</v>
      </c>
      <c r="AR219">
        <v>0</v>
      </c>
      <c r="AS219" t="s">
        <v>3</v>
      </c>
      <c r="AT219">
        <v>1E-3</v>
      </c>
      <c r="AU219" t="s">
        <v>3</v>
      </c>
      <c r="AV219">
        <v>0</v>
      </c>
      <c r="AW219">
        <v>2</v>
      </c>
      <c r="AX219">
        <v>64974506</v>
      </c>
      <c r="AY219">
        <v>1</v>
      </c>
      <c r="AZ219">
        <v>0</v>
      </c>
      <c r="BA219">
        <v>219</v>
      </c>
      <c r="BB219">
        <v>0</v>
      </c>
      <c r="BC219">
        <v>0</v>
      </c>
      <c r="BD219">
        <v>0</v>
      </c>
      <c r="BE219">
        <v>0</v>
      </c>
      <c r="BF219">
        <v>0</v>
      </c>
      <c r="BG219">
        <v>0</v>
      </c>
      <c r="BH219">
        <v>0</v>
      </c>
      <c r="BI219">
        <v>0</v>
      </c>
      <c r="BJ219">
        <v>0</v>
      </c>
      <c r="BK219">
        <v>0</v>
      </c>
      <c r="BL219">
        <v>0</v>
      </c>
      <c r="BM219">
        <v>0</v>
      </c>
      <c r="BN219">
        <v>0</v>
      </c>
      <c r="BO219">
        <v>0</v>
      </c>
      <c r="BP219">
        <v>0</v>
      </c>
      <c r="BQ219">
        <v>0</v>
      </c>
      <c r="BR219">
        <v>0</v>
      </c>
      <c r="BS219">
        <v>0</v>
      </c>
      <c r="BT219">
        <v>0</v>
      </c>
      <c r="BU219">
        <v>0</v>
      </c>
      <c r="BV219">
        <v>0</v>
      </c>
      <c r="BW219">
        <v>0</v>
      </c>
      <c r="CV219">
        <v>0</v>
      </c>
      <c r="CW219">
        <v>0</v>
      </c>
      <c r="CX219">
        <f>ROUND(Y219*Source!I130,7)</f>
        <v>2E-3</v>
      </c>
      <c r="CY219">
        <f t="shared" si="99"/>
        <v>260.82</v>
      </c>
      <c r="CZ219">
        <f t="shared" si="100"/>
        <v>18.899999999999999</v>
      </c>
      <c r="DA219">
        <f t="shared" si="101"/>
        <v>13.8</v>
      </c>
      <c r="DB219">
        <f t="shared" si="88"/>
        <v>0.02</v>
      </c>
      <c r="DC219">
        <f t="shared" si="89"/>
        <v>0</v>
      </c>
      <c r="DD219" t="s">
        <v>3</v>
      </c>
      <c r="DE219" t="s">
        <v>3</v>
      </c>
      <c r="DF219">
        <f t="shared" si="102"/>
        <v>1</v>
      </c>
      <c r="DG219">
        <f t="shared" si="103"/>
        <v>0</v>
      </c>
      <c r="DH219">
        <f t="shared" si="104"/>
        <v>0</v>
      </c>
      <c r="DI219">
        <f t="shared" si="98"/>
        <v>0</v>
      </c>
      <c r="DJ219">
        <f t="shared" si="105"/>
        <v>1</v>
      </c>
      <c r="DK219">
        <v>0</v>
      </c>
      <c r="DL219" t="s">
        <v>3</v>
      </c>
      <c r="DM219">
        <v>0</v>
      </c>
      <c r="DN219" t="s">
        <v>3</v>
      </c>
      <c r="DO219">
        <v>0</v>
      </c>
    </row>
    <row r="220" spans="1:119" x14ac:dyDescent="0.2">
      <c r="A220">
        <f>ROW(Source!A130)</f>
        <v>130</v>
      </c>
      <c r="B220">
        <v>64973731</v>
      </c>
      <c r="C220">
        <v>64974453</v>
      </c>
      <c r="D220">
        <v>29114246</v>
      </c>
      <c r="E220">
        <v>1</v>
      </c>
      <c r="F220">
        <v>1</v>
      </c>
      <c r="G220">
        <v>1</v>
      </c>
      <c r="H220">
        <v>3</v>
      </c>
      <c r="I220" t="s">
        <v>400</v>
      </c>
      <c r="J220" t="s">
        <v>401</v>
      </c>
      <c r="K220" t="s">
        <v>402</v>
      </c>
      <c r="L220">
        <v>1346</v>
      </c>
      <c r="N220">
        <v>1009</v>
      </c>
      <c r="O220" t="s">
        <v>403</v>
      </c>
      <c r="P220" t="s">
        <v>403</v>
      </c>
      <c r="Q220">
        <v>1</v>
      </c>
      <c r="W220">
        <v>0</v>
      </c>
      <c r="X220">
        <v>30920770</v>
      </c>
      <c r="Y220">
        <f t="shared" si="87"/>
        <v>4.9000000000000002E-2</v>
      </c>
      <c r="AA220">
        <v>151.87</v>
      </c>
      <c r="AB220">
        <v>0</v>
      </c>
      <c r="AC220">
        <v>0</v>
      </c>
      <c r="AD220">
        <v>0</v>
      </c>
      <c r="AE220">
        <v>9.0399999999999991</v>
      </c>
      <c r="AF220">
        <v>0</v>
      </c>
      <c r="AG220">
        <v>0</v>
      </c>
      <c r="AH220">
        <v>0</v>
      </c>
      <c r="AI220">
        <v>16.8</v>
      </c>
      <c r="AJ220">
        <v>1</v>
      </c>
      <c r="AK220">
        <v>1</v>
      </c>
      <c r="AL220">
        <v>1</v>
      </c>
      <c r="AM220">
        <v>2</v>
      </c>
      <c r="AN220">
        <v>0</v>
      </c>
      <c r="AO220">
        <v>1</v>
      </c>
      <c r="AP220">
        <v>0</v>
      </c>
      <c r="AQ220">
        <v>0</v>
      </c>
      <c r="AR220">
        <v>0</v>
      </c>
      <c r="AS220" t="s">
        <v>3</v>
      </c>
      <c r="AT220">
        <v>4.9000000000000002E-2</v>
      </c>
      <c r="AU220" t="s">
        <v>3</v>
      </c>
      <c r="AV220">
        <v>0</v>
      </c>
      <c r="AW220">
        <v>2</v>
      </c>
      <c r="AX220">
        <v>64974507</v>
      </c>
      <c r="AY220">
        <v>1</v>
      </c>
      <c r="AZ220">
        <v>0</v>
      </c>
      <c r="BA220">
        <v>220</v>
      </c>
      <c r="BB220">
        <v>0</v>
      </c>
      <c r="BC220">
        <v>0</v>
      </c>
      <c r="BD220">
        <v>0</v>
      </c>
      <c r="BE220">
        <v>0</v>
      </c>
      <c r="BF220">
        <v>0</v>
      </c>
      <c r="BG220">
        <v>0</v>
      </c>
      <c r="BH220">
        <v>0</v>
      </c>
      <c r="BI220">
        <v>0</v>
      </c>
      <c r="BJ220">
        <v>0</v>
      </c>
      <c r="BK220">
        <v>0</v>
      </c>
      <c r="BL220">
        <v>0</v>
      </c>
      <c r="BM220">
        <v>0</v>
      </c>
      <c r="BN220">
        <v>0</v>
      </c>
      <c r="BO220">
        <v>0</v>
      </c>
      <c r="BP220">
        <v>0</v>
      </c>
      <c r="BQ220">
        <v>0</v>
      </c>
      <c r="BR220">
        <v>0</v>
      </c>
      <c r="BS220">
        <v>0</v>
      </c>
      <c r="BT220">
        <v>0</v>
      </c>
      <c r="BU220">
        <v>0</v>
      </c>
      <c r="BV220">
        <v>0</v>
      </c>
      <c r="BW220">
        <v>0</v>
      </c>
      <c r="CV220">
        <v>0</v>
      </c>
      <c r="CW220">
        <v>0</v>
      </c>
      <c r="CX220">
        <f>ROUND(Y220*Source!I130,7)</f>
        <v>9.8000000000000004E-2</v>
      </c>
      <c r="CY220">
        <f t="shared" si="99"/>
        <v>151.87</v>
      </c>
      <c r="CZ220">
        <f t="shared" si="100"/>
        <v>9.0399999999999991</v>
      </c>
      <c r="DA220">
        <f t="shared" si="101"/>
        <v>16.8</v>
      </c>
      <c r="DB220">
        <f t="shared" si="88"/>
        <v>0.44</v>
      </c>
      <c r="DC220">
        <f t="shared" si="89"/>
        <v>0</v>
      </c>
      <c r="DD220" t="s">
        <v>3</v>
      </c>
      <c r="DE220" t="s">
        <v>3</v>
      </c>
      <c r="DF220">
        <f t="shared" si="102"/>
        <v>15</v>
      </c>
      <c r="DG220">
        <f t="shared" si="103"/>
        <v>0</v>
      </c>
      <c r="DH220">
        <f t="shared" si="104"/>
        <v>0</v>
      </c>
      <c r="DI220">
        <f t="shared" si="98"/>
        <v>0</v>
      </c>
      <c r="DJ220">
        <f t="shared" si="105"/>
        <v>15</v>
      </c>
      <c r="DK220">
        <v>0</v>
      </c>
      <c r="DL220" t="s">
        <v>3</v>
      </c>
      <c r="DM220">
        <v>0</v>
      </c>
      <c r="DN220" t="s">
        <v>3</v>
      </c>
      <c r="DO220">
        <v>0</v>
      </c>
    </row>
    <row r="221" spans="1:119" x14ac:dyDescent="0.2">
      <c r="A221">
        <f>ROW(Source!A130)</f>
        <v>130</v>
      </c>
      <c r="B221">
        <v>64973731</v>
      </c>
      <c r="C221">
        <v>64974453</v>
      </c>
      <c r="D221">
        <v>29110426</v>
      </c>
      <c r="E221">
        <v>1</v>
      </c>
      <c r="F221">
        <v>1</v>
      </c>
      <c r="G221">
        <v>1</v>
      </c>
      <c r="H221">
        <v>3</v>
      </c>
      <c r="I221" t="s">
        <v>433</v>
      </c>
      <c r="J221" t="s">
        <v>434</v>
      </c>
      <c r="K221" t="s">
        <v>435</v>
      </c>
      <c r="L221">
        <v>1346</v>
      </c>
      <c r="N221">
        <v>1009</v>
      </c>
      <c r="O221" t="s">
        <v>403</v>
      </c>
      <c r="P221" t="s">
        <v>403</v>
      </c>
      <c r="Q221">
        <v>1</v>
      </c>
      <c r="W221">
        <v>0</v>
      </c>
      <c r="X221">
        <v>-1768004575</v>
      </c>
      <c r="Y221">
        <f t="shared" si="87"/>
        <v>3.5999999999999997E-2</v>
      </c>
      <c r="AA221">
        <v>76.84</v>
      </c>
      <c r="AB221">
        <v>0</v>
      </c>
      <c r="AC221">
        <v>0</v>
      </c>
      <c r="AD221">
        <v>0</v>
      </c>
      <c r="AE221">
        <v>28.67</v>
      </c>
      <c r="AF221">
        <v>0</v>
      </c>
      <c r="AG221">
        <v>0</v>
      </c>
      <c r="AH221">
        <v>0</v>
      </c>
      <c r="AI221">
        <v>2.68</v>
      </c>
      <c r="AJ221">
        <v>1</v>
      </c>
      <c r="AK221">
        <v>1</v>
      </c>
      <c r="AL221">
        <v>1</v>
      </c>
      <c r="AM221">
        <v>2</v>
      </c>
      <c r="AN221">
        <v>0</v>
      </c>
      <c r="AO221">
        <v>1</v>
      </c>
      <c r="AP221">
        <v>0</v>
      </c>
      <c r="AQ221">
        <v>0</v>
      </c>
      <c r="AR221">
        <v>0</v>
      </c>
      <c r="AS221" t="s">
        <v>3</v>
      </c>
      <c r="AT221">
        <v>3.5999999999999997E-2</v>
      </c>
      <c r="AU221" t="s">
        <v>3</v>
      </c>
      <c r="AV221">
        <v>0</v>
      </c>
      <c r="AW221">
        <v>2</v>
      </c>
      <c r="AX221">
        <v>64974508</v>
      </c>
      <c r="AY221">
        <v>1</v>
      </c>
      <c r="AZ221">
        <v>0</v>
      </c>
      <c r="BA221">
        <v>221</v>
      </c>
      <c r="BB221">
        <v>0</v>
      </c>
      <c r="BC221">
        <v>0</v>
      </c>
      <c r="BD221">
        <v>0</v>
      </c>
      <c r="BE221">
        <v>0</v>
      </c>
      <c r="BF221">
        <v>0</v>
      </c>
      <c r="BG221">
        <v>0</v>
      </c>
      <c r="BH221">
        <v>0</v>
      </c>
      <c r="BI221">
        <v>0</v>
      </c>
      <c r="BJ221">
        <v>0</v>
      </c>
      <c r="BK221">
        <v>0</v>
      </c>
      <c r="BL221">
        <v>0</v>
      </c>
      <c r="BM221">
        <v>0</v>
      </c>
      <c r="BN221">
        <v>0</v>
      </c>
      <c r="BO221">
        <v>0</v>
      </c>
      <c r="BP221">
        <v>0</v>
      </c>
      <c r="BQ221">
        <v>0</v>
      </c>
      <c r="BR221">
        <v>0</v>
      </c>
      <c r="BS221">
        <v>0</v>
      </c>
      <c r="BT221">
        <v>0</v>
      </c>
      <c r="BU221">
        <v>0</v>
      </c>
      <c r="BV221">
        <v>0</v>
      </c>
      <c r="BW221">
        <v>0</v>
      </c>
      <c r="CV221">
        <v>0</v>
      </c>
      <c r="CW221">
        <v>0</v>
      </c>
      <c r="CX221">
        <f>ROUND(Y221*Source!I130,7)</f>
        <v>7.1999999999999995E-2</v>
      </c>
      <c r="CY221">
        <f t="shared" si="99"/>
        <v>76.84</v>
      </c>
      <c r="CZ221">
        <f t="shared" si="100"/>
        <v>28.67</v>
      </c>
      <c r="DA221">
        <f t="shared" si="101"/>
        <v>2.68</v>
      </c>
      <c r="DB221">
        <f t="shared" si="88"/>
        <v>1.03</v>
      </c>
      <c r="DC221">
        <f t="shared" si="89"/>
        <v>0</v>
      </c>
      <c r="DD221" t="s">
        <v>3</v>
      </c>
      <c r="DE221" t="s">
        <v>3</v>
      </c>
      <c r="DF221">
        <f t="shared" si="102"/>
        <v>6</v>
      </c>
      <c r="DG221">
        <f t="shared" si="103"/>
        <v>0</v>
      </c>
      <c r="DH221">
        <f t="shared" si="104"/>
        <v>0</v>
      </c>
      <c r="DI221">
        <f t="shared" si="98"/>
        <v>0</v>
      </c>
      <c r="DJ221">
        <f t="shared" si="105"/>
        <v>6</v>
      </c>
      <c r="DK221">
        <v>0</v>
      </c>
      <c r="DL221" t="s">
        <v>3</v>
      </c>
      <c r="DM221">
        <v>0</v>
      </c>
      <c r="DN221" t="s">
        <v>3</v>
      </c>
      <c r="DO221">
        <v>0</v>
      </c>
    </row>
    <row r="222" spans="1:119" x14ac:dyDescent="0.2">
      <c r="A222">
        <f>ROW(Source!A130)</f>
        <v>130</v>
      </c>
      <c r="B222">
        <v>64973731</v>
      </c>
      <c r="C222">
        <v>64974453</v>
      </c>
      <c r="D222">
        <v>29107961</v>
      </c>
      <c r="E222">
        <v>1</v>
      </c>
      <c r="F222">
        <v>1</v>
      </c>
      <c r="G222">
        <v>1</v>
      </c>
      <c r="H222">
        <v>3</v>
      </c>
      <c r="I222" t="s">
        <v>518</v>
      </c>
      <c r="J222" t="s">
        <v>519</v>
      </c>
      <c r="K222" t="s">
        <v>520</v>
      </c>
      <c r="L222">
        <v>1346</v>
      </c>
      <c r="N222">
        <v>1009</v>
      </c>
      <c r="O222" t="s">
        <v>403</v>
      </c>
      <c r="P222" t="s">
        <v>403</v>
      </c>
      <c r="Q222">
        <v>1</v>
      </c>
      <c r="W222">
        <v>0</v>
      </c>
      <c r="X222">
        <v>-1088339451</v>
      </c>
      <c r="Y222">
        <f t="shared" si="87"/>
        <v>1E-3</v>
      </c>
      <c r="AA222">
        <v>766.37</v>
      </c>
      <c r="AB222">
        <v>0</v>
      </c>
      <c r="AC222">
        <v>0</v>
      </c>
      <c r="AD222">
        <v>0</v>
      </c>
      <c r="AE222">
        <v>133.05000000000001</v>
      </c>
      <c r="AF222">
        <v>0</v>
      </c>
      <c r="AG222">
        <v>0</v>
      </c>
      <c r="AH222">
        <v>0</v>
      </c>
      <c r="AI222">
        <v>5.76</v>
      </c>
      <c r="AJ222">
        <v>1</v>
      </c>
      <c r="AK222">
        <v>1</v>
      </c>
      <c r="AL222">
        <v>1</v>
      </c>
      <c r="AM222">
        <v>2</v>
      </c>
      <c r="AN222">
        <v>0</v>
      </c>
      <c r="AO222">
        <v>1</v>
      </c>
      <c r="AP222">
        <v>0</v>
      </c>
      <c r="AQ222">
        <v>0</v>
      </c>
      <c r="AR222">
        <v>0</v>
      </c>
      <c r="AS222" t="s">
        <v>3</v>
      </c>
      <c r="AT222">
        <v>1E-3</v>
      </c>
      <c r="AU222" t="s">
        <v>3</v>
      </c>
      <c r="AV222">
        <v>0</v>
      </c>
      <c r="AW222">
        <v>2</v>
      </c>
      <c r="AX222">
        <v>64974509</v>
      </c>
      <c r="AY222">
        <v>1</v>
      </c>
      <c r="AZ222">
        <v>0</v>
      </c>
      <c r="BA222">
        <v>222</v>
      </c>
      <c r="BB222">
        <v>0</v>
      </c>
      <c r="BC222">
        <v>0</v>
      </c>
      <c r="BD222">
        <v>0</v>
      </c>
      <c r="BE222">
        <v>0</v>
      </c>
      <c r="BF222">
        <v>0</v>
      </c>
      <c r="BG222">
        <v>0</v>
      </c>
      <c r="BH222">
        <v>0</v>
      </c>
      <c r="BI222">
        <v>0</v>
      </c>
      <c r="BJ222">
        <v>0</v>
      </c>
      <c r="BK222">
        <v>0</v>
      </c>
      <c r="BL222">
        <v>0</v>
      </c>
      <c r="BM222">
        <v>0</v>
      </c>
      <c r="BN222">
        <v>0</v>
      </c>
      <c r="BO222">
        <v>0</v>
      </c>
      <c r="BP222">
        <v>0</v>
      </c>
      <c r="BQ222">
        <v>0</v>
      </c>
      <c r="BR222">
        <v>0</v>
      </c>
      <c r="BS222">
        <v>0</v>
      </c>
      <c r="BT222">
        <v>0</v>
      </c>
      <c r="BU222">
        <v>0</v>
      </c>
      <c r="BV222">
        <v>0</v>
      </c>
      <c r="BW222">
        <v>0</v>
      </c>
      <c r="CV222">
        <v>0</v>
      </c>
      <c r="CW222">
        <v>0</v>
      </c>
      <c r="CX222">
        <f>ROUND(Y222*Source!I130,7)</f>
        <v>2E-3</v>
      </c>
      <c r="CY222">
        <f t="shared" si="99"/>
        <v>766.37</v>
      </c>
      <c r="CZ222">
        <f t="shared" si="100"/>
        <v>133.05000000000001</v>
      </c>
      <c r="DA222">
        <f t="shared" si="101"/>
        <v>5.76</v>
      </c>
      <c r="DB222">
        <f t="shared" si="88"/>
        <v>0.13</v>
      </c>
      <c r="DC222">
        <f t="shared" si="89"/>
        <v>0</v>
      </c>
      <c r="DD222" t="s">
        <v>3</v>
      </c>
      <c r="DE222" t="s">
        <v>3</v>
      </c>
      <c r="DF222">
        <f t="shared" si="102"/>
        <v>2</v>
      </c>
      <c r="DG222">
        <f t="shared" si="103"/>
        <v>0</v>
      </c>
      <c r="DH222">
        <f t="shared" si="104"/>
        <v>0</v>
      </c>
      <c r="DI222">
        <f t="shared" si="98"/>
        <v>0</v>
      </c>
      <c r="DJ222">
        <f t="shared" si="105"/>
        <v>2</v>
      </c>
      <c r="DK222">
        <v>0</v>
      </c>
      <c r="DL222" t="s">
        <v>3</v>
      </c>
      <c r="DM222">
        <v>0</v>
      </c>
      <c r="DN222" t="s">
        <v>3</v>
      </c>
      <c r="DO222">
        <v>0</v>
      </c>
    </row>
    <row r="223" spans="1:119" x14ac:dyDescent="0.2">
      <c r="A223">
        <f>ROW(Source!A130)</f>
        <v>130</v>
      </c>
      <c r="B223">
        <v>64973731</v>
      </c>
      <c r="C223">
        <v>64974453</v>
      </c>
      <c r="D223">
        <v>29110838</v>
      </c>
      <c r="E223">
        <v>1</v>
      </c>
      <c r="F223">
        <v>1</v>
      </c>
      <c r="G223">
        <v>1</v>
      </c>
      <c r="H223">
        <v>3</v>
      </c>
      <c r="I223" t="s">
        <v>521</v>
      </c>
      <c r="J223" t="s">
        <v>522</v>
      </c>
      <c r="K223" t="s">
        <v>523</v>
      </c>
      <c r="L223">
        <v>1346</v>
      </c>
      <c r="N223">
        <v>1009</v>
      </c>
      <c r="O223" t="s">
        <v>403</v>
      </c>
      <c r="P223" t="s">
        <v>403</v>
      </c>
      <c r="Q223">
        <v>1</v>
      </c>
      <c r="W223">
        <v>0</v>
      </c>
      <c r="X223">
        <v>-1294780295</v>
      </c>
      <c r="Y223">
        <f t="shared" si="87"/>
        <v>1.2E-2</v>
      </c>
      <c r="AA223">
        <v>723.77</v>
      </c>
      <c r="AB223">
        <v>0</v>
      </c>
      <c r="AC223">
        <v>0</v>
      </c>
      <c r="AD223">
        <v>0</v>
      </c>
      <c r="AE223">
        <v>30.5</v>
      </c>
      <c r="AF223">
        <v>0</v>
      </c>
      <c r="AG223">
        <v>0</v>
      </c>
      <c r="AH223">
        <v>0</v>
      </c>
      <c r="AI223">
        <v>23.73</v>
      </c>
      <c r="AJ223">
        <v>1</v>
      </c>
      <c r="AK223">
        <v>1</v>
      </c>
      <c r="AL223">
        <v>1</v>
      </c>
      <c r="AM223">
        <v>2</v>
      </c>
      <c r="AN223">
        <v>0</v>
      </c>
      <c r="AO223">
        <v>1</v>
      </c>
      <c r="AP223">
        <v>0</v>
      </c>
      <c r="AQ223">
        <v>0</v>
      </c>
      <c r="AR223">
        <v>0</v>
      </c>
      <c r="AS223" t="s">
        <v>3</v>
      </c>
      <c r="AT223">
        <v>1.2E-2</v>
      </c>
      <c r="AU223" t="s">
        <v>3</v>
      </c>
      <c r="AV223">
        <v>0</v>
      </c>
      <c r="AW223">
        <v>2</v>
      </c>
      <c r="AX223">
        <v>64974510</v>
      </c>
      <c r="AY223">
        <v>1</v>
      </c>
      <c r="AZ223">
        <v>0</v>
      </c>
      <c r="BA223">
        <v>223</v>
      </c>
      <c r="BB223">
        <v>0</v>
      </c>
      <c r="BC223">
        <v>0</v>
      </c>
      <c r="BD223">
        <v>0</v>
      </c>
      <c r="BE223">
        <v>0</v>
      </c>
      <c r="BF223">
        <v>0</v>
      </c>
      <c r="BG223">
        <v>0</v>
      </c>
      <c r="BH223">
        <v>0</v>
      </c>
      <c r="BI223">
        <v>0</v>
      </c>
      <c r="BJ223">
        <v>0</v>
      </c>
      <c r="BK223">
        <v>0</v>
      </c>
      <c r="BL223">
        <v>0</v>
      </c>
      <c r="BM223">
        <v>0</v>
      </c>
      <c r="BN223">
        <v>0</v>
      </c>
      <c r="BO223">
        <v>0</v>
      </c>
      <c r="BP223">
        <v>0</v>
      </c>
      <c r="BQ223">
        <v>0</v>
      </c>
      <c r="BR223">
        <v>0</v>
      </c>
      <c r="BS223">
        <v>0</v>
      </c>
      <c r="BT223">
        <v>0</v>
      </c>
      <c r="BU223">
        <v>0</v>
      </c>
      <c r="BV223">
        <v>0</v>
      </c>
      <c r="BW223">
        <v>0</v>
      </c>
      <c r="CV223">
        <v>0</v>
      </c>
      <c r="CW223">
        <v>0</v>
      </c>
      <c r="CX223">
        <f>ROUND(Y223*Source!I130,7)</f>
        <v>2.4E-2</v>
      </c>
      <c r="CY223">
        <f t="shared" si="99"/>
        <v>723.77</v>
      </c>
      <c r="CZ223">
        <f t="shared" si="100"/>
        <v>30.5</v>
      </c>
      <c r="DA223">
        <f t="shared" si="101"/>
        <v>23.73</v>
      </c>
      <c r="DB223">
        <f t="shared" si="88"/>
        <v>0.37</v>
      </c>
      <c r="DC223">
        <f t="shared" si="89"/>
        <v>0</v>
      </c>
      <c r="DD223" t="s">
        <v>3</v>
      </c>
      <c r="DE223" t="s">
        <v>3</v>
      </c>
      <c r="DF223">
        <f t="shared" si="102"/>
        <v>17</v>
      </c>
      <c r="DG223">
        <f t="shared" si="103"/>
        <v>0</v>
      </c>
      <c r="DH223">
        <f t="shared" si="104"/>
        <v>0</v>
      </c>
      <c r="DI223">
        <f t="shared" si="98"/>
        <v>0</v>
      </c>
      <c r="DJ223">
        <f t="shared" si="105"/>
        <v>17</v>
      </c>
      <c r="DK223">
        <v>0</v>
      </c>
      <c r="DL223" t="s">
        <v>3</v>
      </c>
      <c r="DM223">
        <v>0</v>
      </c>
      <c r="DN223" t="s">
        <v>3</v>
      </c>
      <c r="DO223">
        <v>0</v>
      </c>
    </row>
    <row r="224" spans="1:119" x14ac:dyDescent="0.2">
      <c r="A224">
        <f>ROW(Source!A130)</f>
        <v>130</v>
      </c>
      <c r="B224">
        <v>64973731</v>
      </c>
      <c r="C224">
        <v>64974453</v>
      </c>
      <c r="D224">
        <v>29114470</v>
      </c>
      <c r="E224">
        <v>1</v>
      </c>
      <c r="F224">
        <v>1</v>
      </c>
      <c r="G224">
        <v>1</v>
      </c>
      <c r="H224">
        <v>3</v>
      </c>
      <c r="I224" t="s">
        <v>524</v>
      </c>
      <c r="J224" t="s">
        <v>525</v>
      </c>
      <c r="K224" t="s">
        <v>526</v>
      </c>
      <c r="L224">
        <v>1355</v>
      </c>
      <c r="N224">
        <v>1010</v>
      </c>
      <c r="O224" t="s">
        <v>201</v>
      </c>
      <c r="P224" t="s">
        <v>201</v>
      </c>
      <c r="Q224">
        <v>100</v>
      </c>
      <c r="W224">
        <v>0</v>
      </c>
      <c r="X224">
        <v>1627582661</v>
      </c>
      <c r="Y224">
        <f t="shared" si="87"/>
        <v>1.4E-2</v>
      </c>
      <c r="AA224">
        <v>78.48</v>
      </c>
      <c r="AB224">
        <v>0</v>
      </c>
      <c r="AC224">
        <v>0</v>
      </c>
      <c r="AD224">
        <v>0</v>
      </c>
      <c r="AE224">
        <v>86.24</v>
      </c>
      <c r="AF224">
        <v>0</v>
      </c>
      <c r="AG224">
        <v>0</v>
      </c>
      <c r="AH224">
        <v>0</v>
      </c>
      <c r="AI224">
        <v>0.91</v>
      </c>
      <c r="AJ224">
        <v>1</v>
      </c>
      <c r="AK224">
        <v>1</v>
      </c>
      <c r="AL224">
        <v>1</v>
      </c>
      <c r="AM224">
        <v>2</v>
      </c>
      <c r="AN224">
        <v>0</v>
      </c>
      <c r="AO224">
        <v>1</v>
      </c>
      <c r="AP224">
        <v>0</v>
      </c>
      <c r="AQ224">
        <v>0</v>
      </c>
      <c r="AR224">
        <v>0</v>
      </c>
      <c r="AS224" t="s">
        <v>3</v>
      </c>
      <c r="AT224">
        <v>1.4E-2</v>
      </c>
      <c r="AU224" t="s">
        <v>3</v>
      </c>
      <c r="AV224">
        <v>0</v>
      </c>
      <c r="AW224">
        <v>2</v>
      </c>
      <c r="AX224">
        <v>64974511</v>
      </c>
      <c r="AY224">
        <v>1</v>
      </c>
      <c r="AZ224">
        <v>0</v>
      </c>
      <c r="BA224">
        <v>224</v>
      </c>
      <c r="BB224">
        <v>0</v>
      </c>
      <c r="BC224">
        <v>0</v>
      </c>
      <c r="BD224">
        <v>0</v>
      </c>
      <c r="BE224">
        <v>0</v>
      </c>
      <c r="BF224">
        <v>0</v>
      </c>
      <c r="BG224">
        <v>0</v>
      </c>
      <c r="BH224">
        <v>0</v>
      </c>
      <c r="BI224">
        <v>0</v>
      </c>
      <c r="BJ224">
        <v>0</v>
      </c>
      <c r="BK224">
        <v>0</v>
      </c>
      <c r="BL224">
        <v>0</v>
      </c>
      <c r="BM224">
        <v>0</v>
      </c>
      <c r="BN224">
        <v>0</v>
      </c>
      <c r="BO224">
        <v>0</v>
      </c>
      <c r="BP224">
        <v>0</v>
      </c>
      <c r="BQ224">
        <v>0</v>
      </c>
      <c r="BR224">
        <v>0</v>
      </c>
      <c r="BS224">
        <v>0</v>
      </c>
      <c r="BT224">
        <v>0</v>
      </c>
      <c r="BU224">
        <v>0</v>
      </c>
      <c r="BV224">
        <v>0</v>
      </c>
      <c r="BW224">
        <v>0</v>
      </c>
      <c r="CV224">
        <v>0</v>
      </c>
      <c r="CW224">
        <v>0</v>
      </c>
      <c r="CX224">
        <f>ROUND(Y224*Source!I130,7)</f>
        <v>2.8000000000000001E-2</v>
      </c>
      <c r="CY224">
        <f t="shared" si="99"/>
        <v>78.48</v>
      </c>
      <c r="CZ224">
        <f t="shared" si="100"/>
        <v>86.24</v>
      </c>
      <c r="DA224">
        <f t="shared" si="101"/>
        <v>0.91</v>
      </c>
      <c r="DB224">
        <f t="shared" si="88"/>
        <v>1.21</v>
      </c>
      <c r="DC224">
        <f t="shared" si="89"/>
        <v>0</v>
      </c>
      <c r="DD224" t="s">
        <v>3</v>
      </c>
      <c r="DE224" t="s">
        <v>3</v>
      </c>
      <c r="DF224">
        <f t="shared" si="102"/>
        <v>2</v>
      </c>
      <c r="DG224">
        <f t="shared" si="103"/>
        <v>0</v>
      </c>
      <c r="DH224">
        <f t="shared" si="104"/>
        <v>0</v>
      </c>
      <c r="DI224">
        <f t="shared" si="98"/>
        <v>0</v>
      </c>
      <c r="DJ224">
        <f t="shared" si="105"/>
        <v>2</v>
      </c>
      <c r="DK224">
        <v>0</v>
      </c>
      <c r="DL224" t="s">
        <v>3</v>
      </c>
      <c r="DM224">
        <v>0</v>
      </c>
      <c r="DN224" t="s">
        <v>3</v>
      </c>
      <c r="DO224">
        <v>0</v>
      </c>
    </row>
    <row r="225" spans="1:119" x14ac:dyDescent="0.2">
      <c r="A225">
        <f>ROW(Source!A130)</f>
        <v>130</v>
      </c>
      <c r="B225">
        <v>64973731</v>
      </c>
      <c r="C225">
        <v>64974453</v>
      </c>
      <c r="D225">
        <v>29129474</v>
      </c>
      <c r="E225">
        <v>1</v>
      </c>
      <c r="F225">
        <v>1</v>
      </c>
      <c r="G225">
        <v>1</v>
      </c>
      <c r="H225">
        <v>3</v>
      </c>
      <c r="I225" t="s">
        <v>527</v>
      </c>
      <c r="J225" t="s">
        <v>528</v>
      </c>
      <c r="K225" t="s">
        <v>529</v>
      </c>
      <c r="L225">
        <v>1348</v>
      </c>
      <c r="N225">
        <v>1009</v>
      </c>
      <c r="O225" t="s">
        <v>429</v>
      </c>
      <c r="P225" t="s">
        <v>429</v>
      </c>
      <c r="Q225">
        <v>1000</v>
      </c>
      <c r="W225">
        <v>0</v>
      </c>
      <c r="X225">
        <v>-115984519</v>
      </c>
      <c r="Y225">
        <f t="shared" si="87"/>
        <v>1E-3</v>
      </c>
      <c r="AA225">
        <v>108539.55</v>
      </c>
      <c r="AB225">
        <v>0</v>
      </c>
      <c r="AC225">
        <v>0</v>
      </c>
      <c r="AD225">
        <v>0</v>
      </c>
      <c r="AE225">
        <v>11534.49</v>
      </c>
      <c r="AF225">
        <v>0</v>
      </c>
      <c r="AG225">
        <v>0</v>
      </c>
      <c r="AH225">
        <v>0</v>
      </c>
      <c r="AI225">
        <v>9.41</v>
      </c>
      <c r="AJ225">
        <v>1</v>
      </c>
      <c r="AK225">
        <v>1</v>
      </c>
      <c r="AL225">
        <v>1</v>
      </c>
      <c r="AM225">
        <v>2</v>
      </c>
      <c r="AN225">
        <v>0</v>
      </c>
      <c r="AO225">
        <v>1</v>
      </c>
      <c r="AP225">
        <v>0</v>
      </c>
      <c r="AQ225">
        <v>0</v>
      </c>
      <c r="AR225">
        <v>0</v>
      </c>
      <c r="AS225" t="s">
        <v>3</v>
      </c>
      <c r="AT225">
        <v>1E-3</v>
      </c>
      <c r="AU225" t="s">
        <v>3</v>
      </c>
      <c r="AV225">
        <v>0</v>
      </c>
      <c r="AW225">
        <v>2</v>
      </c>
      <c r="AX225">
        <v>64974512</v>
      </c>
      <c r="AY225">
        <v>1</v>
      </c>
      <c r="AZ225">
        <v>0</v>
      </c>
      <c r="BA225">
        <v>225</v>
      </c>
      <c r="BB225">
        <v>0</v>
      </c>
      <c r="BC225">
        <v>0</v>
      </c>
      <c r="BD225">
        <v>0</v>
      </c>
      <c r="BE225">
        <v>0</v>
      </c>
      <c r="BF225">
        <v>0</v>
      </c>
      <c r="BG225">
        <v>0</v>
      </c>
      <c r="BH225">
        <v>0</v>
      </c>
      <c r="BI225">
        <v>0</v>
      </c>
      <c r="BJ225">
        <v>0</v>
      </c>
      <c r="BK225">
        <v>0</v>
      </c>
      <c r="BL225">
        <v>0</v>
      </c>
      <c r="BM225">
        <v>0</v>
      </c>
      <c r="BN225">
        <v>0</v>
      </c>
      <c r="BO225">
        <v>0</v>
      </c>
      <c r="BP225">
        <v>0</v>
      </c>
      <c r="BQ225">
        <v>0</v>
      </c>
      <c r="BR225">
        <v>0</v>
      </c>
      <c r="BS225">
        <v>0</v>
      </c>
      <c r="BT225">
        <v>0</v>
      </c>
      <c r="BU225">
        <v>0</v>
      </c>
      <c r="BV225">
        <v>0</v>
      </c>
      <c r="BW225">
        <v>0</v>
      </c>
      <c r="CV225">
        <v>0</v>
      </c>
      <c r="CW225">
        <v>0</v>
      </c>
      <c r="CX225">
        <f>ROUND(Y225*Source!I130,7)</f>
        <v>2E-3</v>
      </c>
      <c r="CY225">
        <f t="shared" si="99"/>
        <v>108539.55</v>
      </c>
      <c r="CZ225">
        <f t="shared" si="100"/>
        <v>11534.49</v>
      </c>
      <c r="DA225">
        <f t="shared" si="101"/>
        <v>9.41</v>
      </c>
      <c r="DB225">
        <f t="shared" si="88"/>
        <v>11.53</v>
      </c>
      <c r="DC225">
        <f t="shared" si="89"/>
        <v>0</v>
      </c>
      <c r="DD225" t="s">
        <v>3</v>
      </c>
      <c r="DE225" t="s">
        <v>3</v>
      </c>
      <c r="DF225">
        <f t="shared" si="102"/>
        <v>217</v>
      </c>
      <c r="DG225">
        <f t="shared" si="103"/>
        <v>0</v>
      </c>
      <c r="DH225">
        <f t="shared" si="104"/>
        <v>0</v>
      </c>
      <c r="DI225">
        <f t="shared" si="98"/>
        <v>0</v>
      </c>
      <c r="DJ225">
        <f t="shared" si="105"/>
        <v>217</v>
      </c>
      <c r="DK225">
        <v>0</v>
      </c>
      <c r="DL225" t="s">
        <v>3</v>
      </c>
      <c r="DM225">
        <v>0</v>
      </c>
      <c r="DN225" t="s">
        <v>3</v>
      </c>
      <c r="DO225">
        <v>0</v>
      </c>
    </row>
    <row r="226" spans="1:119" x14ac:dyDescent="0.2">
      <c r="A226">
        <f>ROW(Source!A130)</f>
        <v>130</v>
      </c>
      <c r="B226">
        <v>64973731</v>
      </c>
      <c r="C226">
        <v>64974453</v>
      </c>
      <c r="D226">
        <v>29165774</v>
      </c>
      <c r="E226">
        <v>1</v>
      </c>
      <c r="F226">
        <v>1</v>
      </c>
      <c r="G226">
        <v>1</v>
      </c>
      <c r="H226">
        <v>3</v>
      </c>
      <c r="I226" t="s">
        <v>411</v>
      </c>
      <c r="J226" t="s">
        <v>412</v>
      </c>
      <c r="K226" t="s">
        <v>413</v>
      </c>
      <c r="L226">
        <v>1358</v>
      </c>
      <c r="N226">
        <v>1010</v>
      </c>
      <c r="O226" t="s">
        <v>414</v>
      </c>
      <c r="P226" t="s">
        <v>414</v>
      </c>
      <c r="Q226">
        <v>10</v>
      </c>
      <c r="W226">
        <v>0</v>
      </c>
      <c r="X226">
        <v>-1035860104</v>
      </c>
      <c r="Y226">
        <f t="shared" si="87"/>
        <v>0.1</v>
      </c>
      <c r="AA226">
        <v>1258.9000000000001</v>
      </c>
      <c r="AB226">
        <v>0</v>
      </c>
      <c r="AC226">
        <v>0</v>
      </c>
      <c r="AD226">
        <v>0</v>
      </c>
      <c r="AE226">
        <v>40.9</v>
      </c>
      <c r="AF226">
        <v>0</v>
      </c>
      <c r="AG226">
        <v>0</v>
      </c>
      <c r="AH226">
        <v>0</v>
      </c>
      <c r="AI226">
        <v>30.78</v>
      </c>
      <c r="AJ226">
        <v>1</v>
      </c>
      <c r="AK226">
        <v>1</v>
      </c>
      <c r="AL226">
        <v>1</v>
      </c>
      <c r="AM226">
        <v>2</v>
      </c>
      <c r="AN226">
        <v>0</v>
      </c>
      <c r="AO226">
        <v>1</v>
      </c>
      <c r="AP226">
        <v>0</v>
      </c>
      <c r="AQ226">
        <v>0</v>
      </c>
      <c r="AR226">
        <v>0</v>
      </c>
      <c r="AS226" t="s">
        <v>3</v>
      </c>
      <c r="AT226">
        <v>0.1</v>
      </c>
      <c r="AU226" t="s">
        <v>3</v>
      </c>
      <c r="AV226">
        <v>0</v>
      </c>
      <c r="AW226">
        <v>2</v>
      </c>
      <c r="AX226">
        <v>64974513</v>
      </c>
      <c r="AY226">
        <v>1</v>
      </c>
      <c r="AZ226">
        <v>0</v>
      </c>
      <c r="BA226">
        <v>226</v>
      </c>
      <c r="BB226">
        <v>0</v>
      </c>
      <c r="BC226">
        <v>0</v>
      </c>
      <c r="BD226">
        <v>0</v>
      </c>
      <c r="BE226">
        <v>0</v>
      </c>
      <c r="BF226">
        <v>0</v>
      </c>
      <c r="BG226">
        <v>0</v>
      </c>
      <c r="BH226">
        <v>0</v>
      </c>
      <c r="BI226">
        <v>0</v>
      </c>
      <c r="BJ226">
        <v>0</v>
      </c>
      <c r="BK226">
        <v>0</v>
      </c>
      <c r="BL226">
        <v>0</v>
      </c>
      <c r="BM226">
        <v>0</v>
      </c>
      <c r="BN226">
        <v>0</v>
      </c>
      <c r="BO226">
        <v>0</v>
      </c>
      <c r="BP226">
        <v>0</v>
      </c>
      <c r="BQ226">
        <v>0</v>
      </c>
      <c r="BR226">
        <v>0</v>
      </c>
      <c r="BS226">
        <v>0</v>
      </c>
      <c r="BT226">
        <v>0</v>
      </c>
      <c r="BU226">
        <v>0</v>
      </c>
      <c r="BV226">
        <v>0</v>
      </c>
      <c r="BW226">
        <v>0</v>
      </c>
      <c r="CV226">
        <v>0</v>
      </c>
      <c r="CW226">
        <v>0</v>
      </c>
      <c r="CX226">
        <f>ROUND(Y226*Source!I130,7)</f>
        <v>0.2</v>
      </c>
      <c r="CY226">
        <f t="shared" si="99"/>
        <v>1258.9000000000001</v>
      </c>
      <c r="CZ226">
        <f t="shared" si="100"/>
        <v>40.9</v>
      </c>
      <c r="DA226">
        <f t="shared" si="101"/>
        <v>30.78</v>
      </c>
      <c r="DB226">
        <f t="shared" si="88"/>
        <v>4.09</v>
      </c>
      <c r="DC226">
        <f t="shared" si="89"/>
        <v>0</v>
      </c>
      <c r="DD226" t="s">
        <v>3</v>
      </c>
      <c r="DE226" t="s">
        <v>3</v>
      </c>
      <c r="DF226">
        <f t="shared" si="102"/>
        <v>252</v>
      </c>
      <c r="DG226">
        <f t="shared" si="103"/>
        <v>0</v>
      </c>
      <c r="DH226">
        <f t="shared" si="104"/>
        <v>0</v>
      </c>
      <c r="DI226">
        <f t="shared" si="98"/>
        <v>0</v>
      </c>
      <c r="DJ226">
        <f t="shared" si="105"/>
        <v>252</v>
      </c>
      <c r="DK226">
        <v>0</v>
      </c>
      <c r="DL226" t="s">
        <v>3</v>
      </c>
      <c r="DM226">
        <v>0</v>
      </c>
      <c r="DN226" t="s">
        <v>3</v>
      </c>
      <c r="DO226">
        <v>0</v>
      </c>
    </row>
    <row r="227" spans="1:119" x14ac:dyDescent="0.2">
      <c r="A227">
        <f>ROW(Source!A130)</f>
        <v>130</v>
      </c>
      <c r="B227">
        <v>64973731</v>
      </c>
      <c r="C227">
        <v>64974453</v>
      </c>
      <c r="D227">
        <v>29171708</v>
      </c>
      <c r="E227">
        <v>1</v>
      </c>
      <c r="F227">
        <v>1</v>
      </c>
      <c r="G227">
        <v>1</v>
      </c>
      <c r="H227">
        <v>3</v>
      </c>
      <c r="I227" t="s">
        <v>530</v>
      </c>
      <c r="J227" t="s">
        <v>531</v>
      </c>
      <c r="K227" t="s">
        <v>532</v>
      </c>
      <c r="L227">
        <v>1346</v>
      </c>
      <c r="N227">
        <v>1009</v>
      </c>
      <c r="O227" t="s">
        <v>403</v>
      </c>
      <c r="P227" t="s">
        <v>403</v>
      </c>
      <c r="Q227">
        <v>1</v>
      </c>
      <c r="W227">
        <v>0</v>
      </c>
      <c r="X227">
        <v>1015963907</v>
      </c>
      <c r="Y227">
        <f t="shared" si="87"/>
        <v>6.0000000000000001E-3</v>
      </c>
      <c r="AA227">
        <v>315.49</v>
      </c>
      <c r="AB227">
        <v>0</v>
      </c>
      <c r="AC227">
        <v>0</v>
      </c>
      <c r="AD227">
        <v>0</v>
      </c>
      <c r="AE227">
        <v>30.6</v>
      </c>
      <c r="AF227">
        <v>0</v>
      </c>
      <c r="AG227">
        <v>0</v>
      </c>
      <c r="AH227">
        <v>0</v>
      </c>
      <c r="AI227">
        <v>10.31</v>
      </c>
      <c r="AJ227">
        <v>1</v>
      </c>
      <c r="AK227">
        <v>1</v>
      </c>
      <c r="AL227">
        <v>1</v>
      </c>
      <c r="AM227">
        <v>2</v>
      </c>
      <c r="AN227">
        <v>0</v>
      </c>
      <c r="AO227">
        <v>1</v>
      </c>
      <c r="AP227">
        <v>0</v>
      </c>
      <c r="AQ227">
        <v>0</v>
      </c>
      <c r="AR227">
        <v>0</v>
      </c>
      <c r="AS227" t="s">
        <v>3</v>
      </c>
      <c r="AT227">
        <v>6.0000000000000001E-3</v>
      </c>
      <c r="AU227" t="s">
        <v>3</v>
      </c>
      <c r="AV227">
        <v>0</v>
      </c>
      <c r="AW227">
        <v>2</v>
      </c>
      <c r="AX227">
        <v>64974514</v>
      </c>
      <c r="AY227">
        <v>1</v>
      </c>
      <c r="AZ227">
        <v>0</v>
      </c>
      <c r="BA227">
        <v>227</v>
      </c>
      <c r="BB227">
        <v>0</v>
      </c>
      <c r="BC227">
        <v>0</v>
      </c>
      <c r="BD227">
        <v>0</v>
      </c>
      <c r="BE227">
        <v>0</v>
      </c>
      <c r="BF227">
        <v>0</v>
      </c>
      <c r="BG227">
        <v>0</v>
      </c>
      <c r="BH227">
        <v>0</v>
      </c>
      <c r="BI227">
        <v>0</v>
      </c>
      <c r="BJ227">
        <v>0</v>
      </c>
      <c r="BK227">
        <v>0</v>
      </c>
      <c r="BL227">
        <v>0</v>
      </c>
      <c r="BM227">
        <v>0</v>
      </c>
      <c r="BN227">
        <v>0</v>
      </c>
      <c r="BO227">
        <v>0</v>
      </c>
      <c r="BP227">
        <v>0</v>
      </c>
      <c r="BQ227">
        <v>0</v>
      </c>
      <c r="BR227">
        <v>0</v>
      </c>
      <c r="BS227">
        <v>0</v>
      </c>
      <c r="BT227">
        <v>0</v>
      </c>
      <c r="BU227">
        <v>0</v>
      </c>
      <c r="BV227">
        <v>0</v>
      </c>
      <c r="BW227">
        <v>0</v>
      </c>
      <c r="CV227">
        <v>0</v>
      </c>
      <c r="CW227">
        <v>0</v>
      </c>
      <c r="CX227">
        <f>ROUND(Y227*Source!I130,7)</f>
        <v>1.2E-2</v>
      </c>
      <c r="CY227">
        <f t="shared" si="99"/>
        <v>315.49</v>
      </c>
      <c r="CZ227">
        <f t="shared" si="100"/>
        <v>30.6</v>
      </c>
      <c r="DA227">
        <f t="shared" si="101"/>
        <v>10.31</v>
      </c>
      <c r="DB227">
        <f t="shared" si="88"/>
        <v>0.18</v>
      </c>
      <c r="DC227">
        <f t="shared" si="89"/>
        <v>0</v>
      </c>
      <c r="DD227" t="s">
        <v>3</v>
      </c>
      <c r="DE227" t="s">
        <v>3</v>
      </c>
      <c r="DF227">
        <f t="shared" si="102"/>
        <v>4</v>
      </c>
      <c r="DG227">
        <f t="shared" si="103"/>
        <v>0</v>
      </c>
      <c r="DH227">
        <f t="shared" si="104"/>
        <v>0</v>
      </c>
      <c r="DI227">
        <f t="shared" si="98"/>
        <v>0</v>
      </c>
      <c r="DJ227">
        <f t="shared" si="105"/>
        <v>4</v>
      </c>
      <c r="DK227">
        <v>0</v>
      </c>
      <c r="DL227" t="s">
        <v>3</v>
      </c>
      <c r="DM227">
        <v>0</v>
      </c>
      <c r="DN227" t="s">
        <v>3</v>
      </c>
      <c r="DO227">
        <v>0</v>
      </c>
    </row>
    <row r="228" spans="1:119" x14ac:dyDescent="0.2">
      <c r="A228">
        <f>ROW(Source!A130)</f>
        <v>130</v>
      </c>
      <c r="B228">
        <v>64973731</v>
      </c>
      <c r="C228">
        <v>64974453</v>
      </c>
      <c r="D228">
        <v>29171808</v>
      </c>
      <c r="E228">
        <v>1</v>
      </c>
      <c r="F228">
        <v>1</v>
      </c>
      <c r="G228">
        <v>1</v>
      </c>
      <c r="H228">
        <v>3</v>
      </c>
      <c r="I228" t="s">
        <v>404</v>
      </c>
      <c r="J228" t="s">
        <v>405</v>
      </c>
      <c r="K228" t="s">
        <v>406</v>
      </c>
      <c r="L228">
        <v>1374</v>
      </c>
      <c r="N228">
        <v>1013</v>
      </c>
      <c r="O228" t="s">
        <v>407</v>
      </c>
      <c r="P228" t="s">
        <v>407</v>
      </c>
      <c r="Q228">
        <v>1</v>
      </c>
      <c r="W228">
        <v>0</v>
      </c>
      <c r="X228">
        <v>-915781824</v>
      </c>
      <c r="Y228">
        <f t="shared" si="87"/>
        <v>0.3</v>
      </c>
      <c r="AA228">
        <v>9.66</v>
      </c>
      <c r="AB228">
        <v>0</v>
      </c>
      <c r="AC228">
        <v>0</v>
      </c>
      <c r="AD228">
        <v>0</v>
      </c>
      <c r="AE228">
        <v>1</v>
      </c>
      <c r="AF228">
        <v>0</v>
      </c>
      <c r="AG228">
        <v>0</v>
      </c>
      <c r="AH228">
        <v>0</v>
      </c>
      <c r="AI228">
        <v>9.66</v>
      </c>
      <c r="AJ228">
        <v>1</v>
      </c>
      <c r="AK228">
        <v>1</v>
      </c>
      <c r="AL228">
        <v>1</v>
      </c>
      <c r="AM228">
        <v>5</v>
      </c>
      <c r="AN228">
        <v>0</v>
      </c>
      <c r="AO228">
        <v>1</v>
      </c>
      <c r="AP228">
        <v>0</v>
      </c>
      <c r="AQ228">
        <v>0</v>
      </c>
      <c r="AR228">
        <v>0</v>
      </c>
      <c r="AS228" t="s">
        <v>3</v>
      </c>
      <c r="AT228">
        <v>0.3</v>
      </c>
      <c r="AU228" t="s">
        <v>3</v>
      </c>
      <c r="AV228">
        <v>0</v>
      </c>
      <c r="AW228">
        <v>2</v>
      </c>
      <c r="AX228">
        <v>64974515</v>
      </c>
      <c r="AY228">
        <v>1</v>
      </c>
      <c r="AZ228">
        <v>0</v>
      </c>
      <c r="BA228">
        <v>228</v>
      </c>
      <c r="BB228">
        <v>0</v>
      </c>
      <c r="BC228">
        <v>0</v>
      </c>
      <c r="BD228">
        <v>0</v>
      </c>
      <c r="BE228">
        <v>0</v>
      </c>
      <c r="BF228">
        <v>0</v>
      </c>
      <c r="BG228">
        <v>0</v>
      </c>
      <c r="BH228">
        <v>0</v>
      </c>
      <c r="BI228">
        <v>0</v>
      </c>
      <c r="BJ228">
        <v>0</v>
      </c>
      <c r="BK228">
        <v>0</v>
      </c>
      <c r="BL228">
        <v>0</v>
      </c>
      <c r="BM228">
        <v>0</v>
      </c>
      <c r="BN228">
        <v>0</v>
      </c>
      <c r="BO228">
        <v>0</v>
      </c>
      <c r="BP228">
        <v>0</v>
      </c>
      <c r="BQ228">
        <v>0</v>
      </c>
      <c r="BR228">
        <v>0</v>
      </c>
      <c r="BS228">
        <v>0</v>
      </c>
      <c r="BT228">
        <v>0</v>
      </c>
      <c r="BU228">
        <v>0</v>
      </c>
      <c r="BV228">
        <v>0</v>
      </c>
      <c r="BW228">
        <v>0</v>
      </c>
      <c r="CV228">
        <v>0</v>
      </c>
      <c r="CW228">
        <v>0</v>
      </c>
      <c r="CX228">
        <f>ROUND(Y228*Source!I130,7)</f>
        <v>0.6</v>
      </c>
      <c r="CY228">
        <f t="shared" si="99"/>
        <v>9.66</v>
      </c>
      <c r="CZ228">
        <f t="shared" si="100"/>
        <v>1</v>
      </c>
      <c r="DA228">
        <f t="shared" si="101"/>
        <v>9.66</v>
      </c>
      <c r="DB228">
        <f t="shared" si="88"/>
        <v>0.3</v>
      </c>
      <c r="DC228">
        <f t="shared" si="89"/>
        <v>0</v>
      </c>
      <c r="DD228" t="s">
        <v>3</v>
      </c>
      <c r="DE228" t="s">
        <v>3</v>
      </c>
      <c r="DF228">
        <f t="shared" si="102"/>
        <v>6</v>
      </c>
      <c r="DG228">
        <f t="shared" si="103"/>
        <v>0</v>
      </c>
      <c r="DH228">
        <f t="shared" si="104"/>
        <v>0</v>
      </c>
      <c r="DI228">
        <f t="shared" si="98"/>
        <v>0</v>
      </c>
      <c r="DJ228">
        <f t="shared" si="105"/>
        <v>6</v>
      </c>
      <c r="DK228">
        <v>0</v>
      </c>
      <c r="DL228" t="s">
        <v>3</v>
      </c>
      <c r="DM228">
        <v>0</v>
      </c>
      <c r="DN228" t="s">
        <v>3</v>
      </c>
      <c r="DO228">
        <v>0</v>
      </c>
    </row>
    <row r="229" spans="1:119" x14ac:dyDescent="0.2">
      <c r="A229">
        <f>ROW(Source!A292)</f>
        <v>292</v>
      </c>
      <c r="B229">
        <v>64973733</v>
      </c>
      <c r="C229">
        <v>64974527</v>
      </c>
      <c r="D229">
        <v>29362762</v>
      </c>
      <c r="E229">
        <v>1</v>
      </c>
      <c r="F229">
        <v>1</v>
      </c>
      <c r="G229">
        <v>1</v>
      </c>
      <c r="H229">
        <v>1</v>
      </c>
      <c r="I229" t="s">
        <v>388</v>
      </c>
      <c r="J229" t="s">
        <v>3</v>
      </c>
      <c r="K229" t="s">
        <v>389</v>
      </c>
      <c r="L229">
        <v>1369</v>
      </c>
      <c r="N229">
        <v>1013</v>
      </c>
      <c r="O229" t="s">
        <v>390</v>
      </c>
      <c r="P229" t="s">
        <v>390</v>
      </c>
      <c r="Q229">
        <v>1</v>
      </c>
      <c r="W229">
        <v>0</v>
      </c>
      <c r="X229">
        <v>604758886</v>
      </c>
      <c r="Y229">
        <f t="shared" si="87"/>
        <v>1.1299999999999999</v>
      </c>
      <c r="AA229">
        <v>0</v>
      </c>
      <c r="AB229">
        <v>0</v>
      </c>
      <c r="AC229">
        <v>0</v>
      </c>
      <c r="AD229">
        <v>9.6199999999999992</v>
      </c>
      <c r="AE229">
        <v>0</v>
      </c>
      <c r="AF229">
        <v>0</v>
      </c>
      <c r="AG229">
        <v>0</v>
      </c>
      <c r="AH229">
        <v>9.6199999999999992</v>
      </c>
      <c r="AI229">
        <v>1</v>
      </c>
      <c r="AJ229">
        <v>1</v>
      </c>
      <c r="AK229">
        <v>1</v>
      </c>
      <c r="AL229">
        <v>1</v>
      </c>
      <c r="AM229">
        <v>-2</v>
      </c>
      <c r="AN229">
        <v>0</v>
      </c>
      <c r="AO229">
        <v>1</v>
      </c>
      <c r="AP229">
        <v>1</v>
      </c>
      <c r="AQ229">
        <v>0</v>
      </c>
      <c r="AR229">
        <v>0</v>
      </c>
      <c r="AS229" t="s">
        <v>3</v>
      </c>
      <c r="AT229">
        <v>1.1299999999999999</v>
      </c>
      <c r="AU229" t="s">
        <v>3</v>
      </c>
      <c r="AV229">
        <v>1</v>
      </c>
      <c r="AW229">
        <v>2</v>
      </c>
      <c r="AX229">
        <v>64974534</v>
      </c>
      <c r="AY229">
        <v>1</v>
      </c>
      <c r="AZ229">
        <v>0</v>
      </c>
      <c r="BA229">
        <v>229</v>
      </c>
      <c r="BB229">
        <v>0</v>
      </c>
      <c r="BC229">
        <v>0</v>
      </c>
      <c r="BD229">
        <v>0</v>
      </c>
      <c r="BE229">
        <v>0</v>
      </c>
      <c r="BF229">
        <v>0</v>
      </c>
      <c r="BG229">
        <v>0</v>
      </c>
      <c r="BH229">
        <v>0</v>
      </c>
      <c r="BI229">
        <v>0</v>
      </c>
      <c r="BJ229">
        <v>0</v>
      </c>
      <c r="BK229">
        <v>0</v>
      </c>
      <c r="BL229">
        <v>0</v>
      </c>
      <c r="BM229">
        <v>0</v>
      </c>
      <c r="BN229">
        <v>0</v>
      </c>
      <c r="BO229">
        <v>0</v>
      </c>
      <c r="BP229">
        <v>0</v>
      </c>
      <c r="BQ229">
        <v>0</v>
      </c>
      <c r="BR229">
        <v>0</v>
      </c>
      <c r="BS229">
        <v>0</v>
      </c>
      <c r="BT229">
        <v>0</v>
      </c>
      <c r="BU229">
        <v>0</v>
      </c>
      <c r="BV229">
        <v>0</v>
      </c>
      <c r="BW229">
        <v>0</v>
      </c>
      <c r="CU229">
        <f>ROUND(AT229*Source!I292*AH229*AL229,0)</f>
        <v>33</v>
      </c>
      <c r="CV229">
        <f>ROUND(Y229*Source!I292,7)</f>
        <v>3.39</v>
      </c>
      <c r="CW229">
        <v>0</v>
      </c>
      <c r="CX229">
        <f>ROUND(Y229*Source!I292,7)</f>
        <v>3.39</v>
      </c>
      <c r="CY229">
        <f>AD229</f>
        <v>9.6199999999999992</v>
      </c>
      <c r="CZ229">
        <f>AH229</f>
        <v>9.6199999999999992</v>
      </c>
      <c r="DA229">
        <f>AL229</f>
        <v>1</v>
      </c>
      <c r="DB229">
        <f t="shared" si="88"/>
        <v>10.87</v>
      </c>
      <c r="DC229">
        <f t="shared" si="89"/>
        <v>0</v>
      </c>
      <c r="DD229" t="s">
        <v>3</v>
      </c>
      <c r="DE229" t="s">
        <v>3</v>
      </c>
      <c r="DF229">
        <f t="shared" ref="DF229:DF234" si="106">ROUND(ROUND(AE229,2)*CX229,2)</f>
        <v>0</v>
      </c>
      <c r="DG229">
        <f t="shared" ref="DG229:DG234" si="107">ROUND(ROUND(AF229,2)*CX229,2)</f>
        <v>0</v>
      </c>
      <c r="DH229">
        <f t="shared" ref="DH229:DH234" si="108">ROUND(ROUND(AG229,2)*CX229,2)</f>
        <v>0</v>
      </c>
      <c r="DI229">
        <f t="shared" ref="DI229:DI234" si="109">ROUND(ROUND(AH229,2)*CX229,2)</f>
        <v>32.61</v>
      </c>
      <c r="DJ229">
        <f>DI229</f>
        <v>32.61</v>
      </c>
      <c r="DK229">
        <v>0</v>
      </c>
      <c r="DL229" t="s">
        <v>3</v>
      </c>
      <c r="DM229">
        <v>0</v>
      </c>
      <c r="DN229" t="s">
        <v>3</v>
      </c>
      <c r="DO229">
        <v>0</v>
      </c>
    </row>
    <row r="230" spans="1:119" x14ac:dyDescent="0.2">
      <c r="A230">
        <f>ROW(Source!A292)</f>
        <v>292</v>
      </c>
      <c r="B230">
        <v>64973733</v>
      </c>
      <c r="C230">
        <v>64974527</v>
      </c>
      <c r="D230">
        <v>121548</v>
      </c>
      <c r="E230">
        <v>1</v>
      </c>
      <c r="F230">
        <v>1</v>
      </c>
      <c r="G230">
        <v>1</v>
      </c>
      <c r="H230">
        <v>1</v>
      </c>
      <c r="I230" t="s">
        <v>37</v>
      </c>
      <c r="J230" t="s">
        <v>3</v>
      </c>
      <c r="K230" t="s">
        <v>391</v>
      </c>
      <c r="L230">
        <v>608254</v>
      </c>
      <c r="N230">
        <v>1013</v>
      </c>
      <c r="O230" t="s">
        <v>392</v>
      </c>
      <c r="P230" t="s">
        <v>392</v>
      </c>
      <c r="Q230">
        <v>1</v>
      </c>
      <c r="W230">
        <v>0</v>
      </c>
      <c r="X230">
        <v>-185737400</v>
      </c>
      <c r="Y230">
        <f t="shared" ref="Y230:Y261" si="110">AT230</f>
        <v>0.04</v>
      </c>
      <c r="AA230">
        <v>0</v>
      </c>
      <c r="AB230">
        <v>0</v>
      </c>
      <c r="AC230">
        <v>0</v>
      </c>
      <c r="AD230">
        <v>0</v>
      </c>
      <c r="AE230">
        <v>0</v>
      </c>
      <c r="AF230">
        <v>0</v>
      </c>
      <c r="AG230">
        <v>0</v>
      </c>
      <c r="AH230">
        <v>0</v>
      </c>
      <c r="AI230">
        <v>1</v>
      </c>
      <c r="AJ230">
        <v>1</v>
      </c>
      <c r="AK230">
        <v>1</v>
      </c>
      <c r="AL230">
        <v>1</v>
      </c>
      <c r="AM230">
        <v>-2</v>
      </c>
      <c r="AN230">
        <v>0</v>
      </c>
      <c r="AO230">
        <v>1</v>
      </c>
      <c r="AP230">
        <v>1</v>
      </c>
      <c r="AQ230">
        <v>0</v>
      </c>
      <c r="AR230">
        <v>0</v>
      </c>
      <c r="AS230" t="s">
        <v>3</v>
      </c>
      <c r="AT230">
        <v>0.04</v>
      </c>
      <c r="AU230" t="s">
        <v>3</v>
      </c>
      <c r="AV230">
        <v>2</v>
      </c>
      <c r="AW230">
        <v>2</v>
      </c>
      <c r="AX230">
        <v>64974535</v>
      </c>
      <c r="AY230">
        <v>1</v>
      </c>
      <c r="AZ230">
        <v>0</v>
      </c>
      <c r="BA230">
        <v>230</v>
      </c>
      <c r="BB230">
        <v>0</v>
      </c>
      <c r="BC230">
        <v>0</v>
      </c>
      <c r="BD230">
        <v>0</v>
      </c>
      <c r="BE230">
        <v>0</v>
      </c>
      <c r="BF230">
        <v>0</v>
      </c>
      <c r="BG230">
        <v>0</v>
      </c>
      <c r="BH230">
        <v>0</v>
      </c>
      <c r="BI230">
        <v>0</v>
      </c>
      <c r="BJ230">
        <v>0</v>
      </c>
      <c r="BK230">
        <v>0</v>
      </c>
      <c r="BL230">
        <v>0</v>
      </c>
      <c r="BM230">
        <v>0</v>
      </c>
      <c r="BN230">
        <v>0</v>
      </c>
      <c r="BO230">
        <v>0</v>
      </c>
      <c r="BP230">
        <v>0</v>
      </c>
      <c r="BQ230">
        <v>0</v>
      </c>
      <c r="BR230">
        <v>0</v>
      </c>
      <c r="BS230">
        <v>0</v>
      </c>
      <c r="BT230">
        <v>0</v>
      </c>
      <c r="BU230">
        <v>0</v>
      </c>
      <c r="BV230">
        <v>0</v>
      </c>
      <c r="BW230">
        <v>0</v>
      </c>
      <c r="CV230">
        <v>0</v>
      </c>
      <c r="CW230">
        <v>0</v>
      </c>
      <c r="CX230">
        <f>ROUND(Y230*Source!I292,7)</f>
        <v>0.12</v>
      </c>
      <c r="CY230">
        <f>AD230</f>
        <v>0</v>
      </c>
      <c r="CZ230">
        <f>AH230</f>
        <v>0</v>
      </c>
      <c r="DA230">
        <f>AL230</f>
        <v>1</v>
      </c>
      <c r="DB230">
        <f t="shared" ref="DB230:DB261" si="111">ROUND(ROUND(AT230*CZ230,2),2)</f>
        <v>0</v>
      </c>
      <c r="DC230">
        <f t="shared" ref="DC230:DC261" si="112">ROUND(ROUND(AT230*AG230,2),2)</f>
        <v>0</v>
      </c>
      <c r="DD230" t="s">
        <v>3</v>
      </c>
      <c r="DE230" t="s">
        <v>3</v>
      </c>
      <c r="DF230">
        <f t="shared" si="106"/>
        <v>0</v>
      </c>
      <c r="DG230">
        <f t="shared" si="107"/>
        <v>0</v>
      </c>
      <c r="DH230">
        <f t="shared" si="108"/>
        <v>0</v>
      </c>
      <c r="DI230">
        <f t="shared" si="109"/>
        <v>0</v>
      </c>
      <c r="DJ230">
        <f>DI230</f>
        <v>0</v>
      </c>
      <c r="DK230">
        <v>0</v>
      </c>
      <c r="DL230" t="s">
        <v>3</v>
      </c>
      <c r="DM230">
        <v>0</v>
      </c>
      <c r="DN230" t="s">
        <v>3</v>
      </c>
      <c r="DO230">
        <v>0</v>
      </c>
    </row>
    <row r="231" spans="1:119" x14ac:dyDescent="0.2">
      <c r="A231">
        <f>ROW(Source!A292)</f>
        <v>292</v>
      </c>
      <c r="B231">
        <v>64973733</v>
      </c>
      <c r="C231">
        <v>64974527</v>
      </c>
      <c r="D231">
        <v>29172362</v>
      </c>
      <c r="E231">
        <v>1</v>
      </c>
      <c r="F231">
        <v>1</v>
      </c>
      <c r="G231">
        <v>1</v>
      </c>
      <c r="H231">
        <v>2</v>
      </c>
      <c r="I231" t="s">
        <v>393</v>
      </c>
      <c r="J231" t="s">
        <v>394</v>
      </c>
      <c r="K231" t="s">
        <v>395</v>
      </c>
      <c r="L231">
        <v>1368</v>
      </c>
      <c r="N231">
        <v>1011</v>
      </c>
      <c r="O231" t="s">
        <v>396</v>
      </c>
      <c r="P231" t="s">
        <v>396</v>
      </c>
      <c r="Q231">
        <v>1</v>
      </c>
      <c r="W231">
        <v>0</v>
      </c>
      <c r="X231">
        <v>783836208</v>
      </c>
      <c r="Y231">
        <f t="shared" si="110"/>
        <v>0.04</v>
      </c>
      <c r="AA231">
        <v>0</v>
      </c>
      <c r="AB231">
        <v>134.65</v>
      </c>
      <c r="AC231">
        <v>13.5</v>
      </c>
      <c r="AD231">
        <v>0</v>
      </c>
      <c r="AE231">
        <v>0</v>
      </c>
      <c r="AF231">
        <v>134.65</v>
      </c>
      <c r="AG231">
        <v>13.5</v>
      </c>
      <c r="AH231">
        <v>0</v>
      </c>
      <c r="AI231">
        <v>1</v>
      </c>
      <c r="AJ231">
        <v>1</v>
      </c>
      <c r="AK231">
        <v>1</v>
      </c>
      <c r="AL231">
        <v>1</v>
      </c>
      <c r="AM231">
        <v>-2</v>
      </c>
      <c r="AN231">
        <v>0</v>
      </c>
      <c r="AO231">
        <v>1</v>
      </c>
      <c r="AP231">
        <v>1</v>
      </c>
      <c r="AQ231">
        <v>0</v>
      </c>
      <c r="AR231">
        <v>0</v>
      </c>
      <c r="AS231" t="s">
        <v>3</v>
      </c>
      <c r="AT231">
        <v>0.04</v>
      </c>
      <c r="AU231" t="s">
        <v>3</v>
      </c>
      <c r="AV231">
        <v>0</v>
      </c>
      <c r="AW231">
        <v>2</v>
      </c>
      <c r="AX231">
        <v>64974536</v>
      </c>
      <c r="AY231">
        <v>1</v>
      </c>
      <c r="AZ231">
        <v>0</v>
      </c>
      <c r="BA231">
        <v>231</v>
      </c>
      <c r="BB231">
        <v>0</v>
      </c>
      <c r="BC231">
        <v>0</v>
      </c>
      <c r="BD231">
        <v>0</v>
      </c>
      <c r="BE231">
        <v>0</v>
      </c>
      <c r="BF231">
        <v>0</v>
      </c>
      <c r="BG231">
        <v>0</v>
      </c>
      <c r="BH231">
        <v>0</v>
      </c>
      <c r="BI231">
        <v>0</v>
      </c>
      <c r="BJ231">
        <v>0</v>
      </c>
      <c r="BK231">
        <v>0</v>
      </c>
      <c r="BL231">
        <v>0</v>
      </c>
      <c r="BM231">
        <v>0</v>
      </c>
      <c r="BN231">
        <v>0</v>
      </c>
      <c r="BO231">
        <v>0</v>
      </c>
      <c r="BP231">
        <v>0</v>
      </c>
      <c r="BQ231">
        <v>0</v>
      </c>
      <c r="BR231">
        <v>0</v>
      </c>
      <c r="BS231">
        <v>0</v>
      </c>
      <c r="BT231">
        <v>0</v>
      </c>
      <c r="BU231">
        <v>0</v>
      </c>
      <c r="BV231">
        <v>0</v>
      </c>
      <c r="BW231">
        <v>0</v>
      </c>
      <c r="CV231">
        <v>0</v>
      </c>
      <c r="CW231">
        <f>ROUND(Y231*Source!I292*DO231,7)</f>
        <v>0</v>
      </c>
      <c r="CX231">
        <f>ROUND(Y231*Source!I292,7)</f>
        <v>0.12</v>
      </c>
      <c r="CY231">
        <f>AB231</f>
        <v>134.65</v>
      </c>
      <c r="CZ231">
        <f>AF231</f>
        <v>134.65</v>
      </c>
      <c r="DA231">
        <f>AJ231</f>
        <v>1</v>
      </c>
      <c r="DB231">
        <f t="shared" si="111"/>
        <v>5.39</v>
      </c>
      <c r="DC231">
        <f t="shared" si="112"/>
        <v>0.54</v>
      </c>
      <c r="DD231" t="s">
        <v>3</v>
      </c>
      <c r="DE231" t="s">
        <v>3</v>
      </c>
      <c r="DF231">
        <f t="shared" si="106"/>
        <v>0</v>
      </c>
      <c r="DG231">
        <f t="shared" si="107"/>
        <v>16.16</v>
      </c>
      <c r="DH231">
        <f t="shared" si="108"/>
        <v>1.62</v>
      </c>
      <c r="DI231">
        <f t="shared" si="109"/>
        <v>0</v>
      </c>
      <c r="DJ231">
        <f>DG231</f>
        <v>16.16</v>
      </c>
      <c r="DK231">
        <v>0</v>
      </c>
      <c r="DL231" t="s">
        <v>3</v>
      </c>
      <c r="DM231">
        <v>0</v>
      </c>
      <c r="DN231" t="s">
        <v>3</v>
      </c>
      <c r="DO231">
        <v>0</v>
      </c>
    </row>
    <row r="232" spans="1:119" x14ac:dyDescent="0.2">
      <c r="A232">
        <f>ROW(Source!A292)</f>
        <v>292</v>
      </c>
      <c r="B232">
        <v>64973733</v>
      </c>
      <c r="C232">
        <v>64974527</v>
      </c>
      <c r="D232">
        <v>29174913</v>
      </c>
      <c r="E232">
        <v>1</v>
      </c>
      <c r="F232">
        <v>1</v>
      </c>
      <c r="G232">
        <v>1</v>
      </c>
      <c r="H232">
        <v>2</v>
      </c>
      <c r="I232" t="s">
        <v>397</v>
      </c>
      <c r="J232" t="s">
        <v>398</v>
      </c>
      <c r="K232" t="s">
        <v>399</v>
      </c>
      <c r="L232">
        <v>1368</v>
      </c>
      <c r="N232">
        <v>1011</v>
      </c>
      <c r="O232" t="s">
        <v>396</v>
      </c>
      <c r="P232" t="s">
        <v>396</v>
      </c>
      <c r="Q232">
        <v>1</v>
      </c>
      <c r="W232">
        <v>0</v>
      </c>
      <c r="X232">
        <v>1230759911</v>
      </c>
      <c r="Y232">
        <f t="shared" si="110"/>
        <v>0.04</v>
      </c>
      <c r="AA232">
        <v>0</v>
      </c>
      <c r="AB232">
        <v>87.17</v>
      </c>
      <c r="AC232">
        <v>11.6</v>
      </c>
      <c r="AD232">
        <v>0</v>
      </c>
      <c r="AE232">
        <v>0</v>
      </c>
      <c r="AF232">
        <v>87.17</v>
      </c>
      <c r="AG232">
        <v>11.6</v>
      </c>
      <c r="AH232">
        <v>0</v>
      </c>
      <c r="AI232">
        <v>1</v>
      </c>
      <c r="AJ232">
        <v>1</v>
      </c>
      <c r="AK232">
        <v>1</v>
      </c>
      <c r="AL232">
        <v>1</v>
      </c>
      <c r="AM232">
        <v>-2</v>
      </c>
      <c r="AN232">
        <v>0</v>
      </c>
      <c r="AO232">
        <v>1</v>
      </c>
      <c r="AP232">
        <v>1</v>
      </c>
      <c r="AQ232">
        <v>0</v>
      </c>
      <c r="AR232">
        <v>0</v>
      </c>
      <c r="AS232" t="s">
        <v>3</v>
      </c>
      <c r="AT232">
        <v>0.04</v>
      </c>
      <c r="AU232" t="s">
        <v>3</v>
      </c>
      <c r="AV232">
        <v>0</v>
      </c>
      <c r="AW232">
        <v>2</v>
      </c>
      <c r="AX232">
        <v>64974537</v>
      </c>
      <c r="AY232">
        <v>1</v>
      </c>
      <c r="AZ232">
        <v>0</v>
      </c>
      <c r="BA232">
        <v>232</v>
      </c>
      <c r="BB232">
        <v>0</v>
      </c>
      <c r="BC232">
        <v>0</v>
      </c>
      <c r="BD232">
        <v>0</v>
      </c>
      <c r="BE232">
        <v>0</v>
      </c>
      <c r="BF232">
        <v>0</v>
      </c>
      <c r="BG232">
        <v>0</v>
      </c>
      <c r="BH232">
        <v>0</v>
      </c>
      <c r="BI232">
        <v>0</v>
      </c>
      <c r="BJ232">
        <v>0</v>
      </c>
      <c r="BK232">
        <v>0</v>
      </c>
      <c r="BL232">
        <v>0</v>
      </c>
      <c r="BM232">
        <v>0</v>
      </c>
      <c r="BN232">
        <v>0</v>
      </c>
      <c r="BO232">
        <v>0</v>
      </c>
      <c r="BP232">
        <v>0</v>
      </c>
      <c r="BQ232">
        <v>0</v>
      </c>
      <c r="BR232">
        <v>0</v>
      </c>
      <c r="BS232">
        <v>0</v>
      </c>
      <c r="BT232">
        <v>0</v>
      </c>
      <c r="BU232">
        <v>0</v>
      </c>
      <c r="BV232">
        <v>0</v>
      </c>
      <c r="BW232">
        <v>0</v>
      </c>
      <c r="CV232">
        <v>0</v>
      </c>
      <c r="CW232">
        <f>ROUND(Y232*Source!I292*DO232,7)</f>
        <v>0</v>
      </c>
      <c r="CX232">
        <f>ROUND(Y232*Source!I292,7)</f>
        <v>0.12</v>
      </c>
      <c r="CY232">
        <f>AB232</f>
        <v>87.17</v>
      </c>
      <c r="CZ232">
        <f>AF232</f>
        <v>87.17</v>
      </c>
      <c r="DA232">
        <f>AJ232</f>
        <v>1</v>
      </c>
      <c r="DB232">
        <f t="shared" si="111"/>
        <v>3.49</v>
      </c>
      <c r="DC232">
        <f t="shared" si="112"/>
        <v>0.46</v>
      </c>
      <c r="DD232" t="s">
        <v>3</v>
      </c>
      <c r="DE232" t="s">
        <v>3</v>
      </c>
      <c r="DF232">
        <f t="shared" si="106"/>
        <v>0</v>
      </c>
      <c r="DG232">
        <f t="shared" si="107"/>
        <v>10.46</v>
      </c>
      <c r="DH232">
        <f t="shared" si="108"/>
        <v>1.39</v>
      </c>
      <c r="DI232">
        <f t="shared" si="109"/>
        <v>0</v>
      </c>
      <c r="DJ232">
        <f>DG232</f>
        <v>10.46</v>
      </c>
      <c r="DK232">
        <v>0</v>
      </c>
      <c r="DL232" t="s">
        <v>3</v>
      </c>
      <c r="DM232">
        <v>0</v>
      </c>
      <c r="DN232" t="s">
        <v>3</v>
      </c>
      <c r="DO232">
        <v>0</v>
      </c>
    </row>
    <row r="233" spans="1:119" x14ac:dyDescent="0.2">
      <c r="A233">
        <f>ROW(Source!A292)</f>
        <v>292</v>
      </c>
      <c r="B233">
        <v>64973733</v>
      </c>
      <c r="C233">
        <v>64974527</v>
      </c>
      <c r="D233">
        <v>29114246</v>
      </c>
      <c r="E233">
        <v>1</v>
      </c>
      <c r="F233">
        <v>1</v>
      </c>
      <c r="G233">
        <v>1</v>
      </c>
      <c r="H233">
        <v>3</v>
      </c>
      <c r="I233" t="s">
        <v>400</v>
      </c>
      <c r="J233" t="s">
        <v>401</v>
      </c>
      <c r="K233" t="s">
        <v>402</v>
      </c>
      <c r="L233">
        <v>1346</v>
      </c>
      <c r="N233">
        <v>1009</v>
      </c>
      <c r="O233" t="s">
        <v>403</v>
      </c>
      <c r="P233" t="s">
        <v>403</v>
      </c>
      <c r="Q233">
        <v>1</v>
      </c>
      <c r="W233">
        <v>0</v>
      </c>
      <c r="X233">
        <v>30920770</v>
      </c>
      <c r="Y233">
        <f t="shared" si="110"/>
        <v>0.06</v>
      </c>
      <c r="AA233">
        <v>9.0399999999999991</v>
      </c>
      <c r="AB233">
        <v>0</v>
      </c>
      <c r="AC233">
        <v>0</v>
      </c>
      <c r="AD233">
        <v>0</v>
      </c>
      <c r="AE233">
        <v>9.0399999999999991</v>
      </c>
      <c r="AF233">
        <v>0</v>
      </c>
      <c r="AG233">
        <v>0</v>
      </c>
      <c r="AH233">
        <v>0</v>
      </c>
      <c r="AI233">
        <v>1</v>
      </c>
      <c r="AJ233">
        <v>1</v>
      </c>
      <c r="AK233">
        <v>1</v>
      </c>
      <c r="AL233">
        <v>1</v>
      </c>
      <c r="AM233">
        <v>-2</v>
      </c>
      <c r="AN233">
        <v>0</v>
      </c>
      <c r="AO233">
        <v>1</v>
      </c>
      <c r="AP233">
        <v>1</v>
      </c>
      <c r="AQ233">
        <v>0</v>
      </c>
      <c r="AR233">
        <v>0</v>
      </c>
      <c r="AS233" t="s">
        <v>3</v>
      </c>
      <c r="AT233">
        <v>0.06</v>
      </c>
      <c r="AU233" t="s">
        <v>3</v>
      </c>
      <c r="AV233">
        <v>0</v>
      </c>
      <c r="AW233">
        <v>2</v>
      </c>
      <c r="AX233">
        <v>64974538</v>
      </c>
      <c r="AY233">
        <v>1</v>
      </c>
      <c r="AZ233">
        <v>0</v>
      </c>
      <c r="BA233">
        <v>233</v>
      </c>
      <c r="BB233">
        <v>0</v>
      </c>
      <c r="BC233">
        <v>0</v>
      </c>
      <c r="BD233">
        <v>0</v>
      </c>
      <c r="BE233">
        <v>0</v>
      </c>
      <c r="BF233">
        <v>0</v>
      </c>
      <c r="BG233">
        <v>0</v>
      </c>
      <c r="BH233">
        <v>0</v>
      </c>
      <c r="BI233">
        <v>0</v>
      </c>
      <c r="BJ233">
        <v>0</v>
      </c>
      <c r="BK233">
        <v>0</v>
      </c>
      <c r="BL233">
        <v>0</v>
      </c>
      <c r="BM233">
        <v>0</v>
      </c>
      <c r="BN233">
        <v>0</v>
      </c>
      <c r="BO233">
        <v>0</v>
      </c>
      <c r="BP233">
        <v>0</v>
      </c>
      <c r="BQ233">
        <v>0</v>
      </c>
      <c r="BR233">
        <v>0</v>
      </c>
      <c r="BS233">
        <v>0</v>
      </c>
      <c r="BT233">
        <v>0</v>
      </c>
      <c r="BU233">
        <v>0</v>
      </c>
      <c r="BV233">
        <v>0</v>
      </c>
      <c r="BW233">
        <v>0</v>
      </c>
      <c r="CV233">
        <v>0</v>
      </c>
      <c r="CW233">
        <v>0</v>
      </c>
      <c r="CX233">
        <f>ROUND(Y233*Source!I292,7)</f>
        <v>0.18</v>
      </c>
      <c r="CY233">
        <f>AA233</f>
        <v>9.0399999999999991</v>
      </c>
      <c r="CZ233">
        <f>AE233</f>
        <v>9.0399999999999991</v>
      </c>
      <c r="DA233">
        <f>AI233</f>
        <v>1</v>
      </c>
      <c r="DB233">
        <f t="shared" si="111"/>
        <v>0.54</v>
      </c>
      <c r="DC233">
        <f t="shared" si="112"/>
        <v>0</v>
      </c>
      <c r="DD233" t="s">
        <v>3</v>
      </c>
      <c r="DE233" t="s">
        <v>3</v>
      </c>
      <c r="DF233">
        <f t="shared" si="106"/>
        <v>1.63</v>
      </c>
      <c r="DG233">
        <f t="shared" si="107"/>
        <v>0</v>
      </c>
      <c r="DH233">
        <f t="shared" si="108"/>
        <v>0</v>
      </c>
      <c r="DI233">
        <f t="shared" si="109"/>
        <v>0</v>
      </c>
      <c r="DJ233">
        <f>DF233</f>
        <v>1.63</v>
      </c>
      <c r="DK233">
        <v>0</v>
      </c>
      <c r="DL233" t="s">
        <v>3</v>
      </c>
      <c r="DM233">
        <v>0</v>
      </c>
      <c r="DN233" t="s">
        <v>3</v>
      </c>
      <c r="DO233">
        <v>0</v>
      </c>
    </row>
    <row r="234" spans="1:119" x14ac:dyDescent="0.2">
      <c r="A234">
        <f>ROW(Source!A292)</f>
        <v>292</v>
      </c>
      <c r="B234">
        <v>64973733</v>
      </c>
      <c r="C234">
        <v>64974527</v>
      </c>
      <c r="D234">
        <v>29171808</v>
      </c>
      <c r="E234">
        <v>1</v>
      </c>
      <c r="F234">
        <v>1</v>
      </c>
      <c r="G234">
        <v>1</v>
      </c>
      <c r="H234">
        <v>3</v>
      </c>
      <c r="I234" t="s">
        <v>404</v>
      </c>
      <c r="J234" t="s">
        <v>405</v>
      </c>
      <c r="K234" t="s">
        <v>406</v>
      </c>
      <c r="L234">
        <v>1374</v>
      </c>
      <c r="N234">
        <v>1013</v>
      </c>
      <c r="O234" t="s">
        <v>407</v>
      </c>
      <c r="P234" t="s">
        <v>407</v>
      </c>
      <c r="Q234">
        <v>1</v>
      </c>
      <c r="W234">
        <v>0</v>
      </c>
      <c r="X234">
        <v>-915781824</v>
      </c>
      <c r="Y234">
        <f t="shared" si="110"/>
        <v>0.22</v>
      </c>
      <c r="AA234">
        <v>1</v>
      </c>
      <c r="AB234">
        <v>0</v>
      </c>
      <c r="AC234">
        <v>0</v>
      </c>
      <c r="AD234">
        <v>0</v>
      </c>
      <c r="AE234">
        <v>1</v>
      </c>
      <c r="AF234">
        <v>0</v>
      </c>
      <c r="AG234">
        <v>0</v>
      </c>
      <c r="AH234">
        <v>0</v>
      </c>
      <c r="AI234">
        <v>1</v>
      </c>
      <c r="AJ234">
        <v>1</v>
      </c>
      <c r="AK234">
        <v>1</v>
      </c>
      <c r="AL234">
        <v>1</v>
      </c>
      <c r="AM234">
        <v>-2</v>
      </c>
      <c r="AN234">
        <v>0</v>
      </c>
      <c r="AO234">
        <v>1</v>
      </c>
      <c r="AP234">
        <v>1</v>
      </c>
      <c r="AQ234">
        <v>0</v>
      </c>
      <c r="AR234">
        <v>0</v>
      </c>
      <c r="AS234" t="s">
        <v>3</v>
      </c>
      <c r="AT234">
        <v>0.22</v>
      </c>
      <c r="AU234" t="s">
        <v>3</v>
      </c>
      <c r="AV234">
        <v>0</v>
      </c>
      <c r="AW234">
        <v>2</v>
      </c>
      <c r="AX234">
        <v>64974539</v>
      </c>
      <c r="AY234">
        <v>1</v>
      </c>
      <c r="AZ234">
        <v>0</v>
      </c>
      <c r="BA234">
        <v>234</v>
      </c>
      <c r="BB234">
        <v>0</v>
      </c>
      <c r="BC234">
        <v>0</v>
      </c>
      <c r="BD234">
        <v>0</v>
      </c>
      <c r="BE234">
        <v>0</v>
      </c>
      <c r="BF234">
        <v>0</v>
      </c>
      <c r="BG234">
        <v>0</v>
      </c>
      <c r="BH234">
        <v>0</v>
      </c>
      <c r="BI234">
        <v>0</v>
      </c>
      <c r="BJ234">
        <v>0</v>
      </c>
      <c r="BK234">
        <v>0</v>
      </c>
      <c r="BL234">
        <v>0</v>
      </c>
      <c r="BM234">
        <v>0</v>
      </c>
      <c r="BN234">
        <v>0</v>
      </c>
      <c r="BO234">
        <v>0</v>
      </c>
      <c r="BP234">
        <v>0</v>
      </c>
      <c r="BQ234">
        <v>0</v>
      </c>
      <c r="BR234">
        <v>0</v>
      </c>
      <c r="BS234">
        <v>0</v>
      </c>
      <c r="BT234">
        <v>0</v>
      </c>
      <c r="BU234">
        <v>0</v>
      </c>
      <c r="BV234">
        <v>0</v>
      </c>
      <c r="BW234">
        <v>0</v>
      </c>
      <c r="CV234">
        <v>0</v>
      </c>
      <c r="CW234">
        <v>0</v>
      </c>
      <c r="CX234">
        <f>ROUND(Y234*Source!I292,7)</f>
        <v>0.66</v>
      </c>
      <c r="CY234">
        <f>AA234</f>
        <v>1</v>
      </c>
      <c r="CZ234">
        <f>AE234</f>
        <v>1</v>
      </c>
      <c r="DA234">
        <f>AI234</f>
        <v>1</v>
      </c>
      <c r="DB234">
        <f t="shared" si="111"/>
        <v>0.22</v>
      </c>
      <c r="DC234">
        <f t="shared" si="112"/>
        <v>0</v>
      </c>
      <c r="DD234" t="s">
        <v>3</v>
      </c>
      <c r="DE234" t="s">
        <v>3</v>
      </c>
      <c r="DF234">
        <f t="shared" si="106"/>
        <v>0.66</v>
      </c>
      <c r="DG234">
        <f t="shared" si="107"/>
        <v>0</v>
      </c>
      <c r="DH234">
        <f t="shared" si="108"/>
        <v>0</v>
      </c>
      <c r="DI234">
        <f t="shared" si="109"/>
        <v>0</v>
      </c>
      <c r="DJ234">
        <f>DF234</f>
        <v>0.66</v>
      </c>
      <c r="DK234">
        <v>0</v>
      </c>
      <c r="DL234" t="s">
        <v>3</v>
      </c>
      <c r="DM234">
        <v>0</v>
      </c>
      <c r="DN234" t="s">
        <v>3</v>
      </c>
      <c r="DO234">
        <v>0</v>
      </c>
    </row>
    <row r="235" spans="1:119" x14ac:dyDescent="0.2">
      <c r="A235">
        <f>ROW(Source!A293)</f>
        <v>293</v>
      </c>
      <c r="B235">
        <v>64973731</v>
      </c>
      <c r="C235">
        <v>64974527</v>
      </c>
      <c r="D235">
        <v>29362762</v>
      </c>
      <c r="E235">
        <v>1</v>
      </c>
      <c r="F235">
        <v>1</v>
      </c>
      <c r="G235">
        <v>1</v>
      </c>
      <c r="H235">
        <v>1</v>
      </c>
      <c r="I235" t="s">
        <v>388</v>
      </c>
      <c r="J235" t="s">
        <v>3</v>
      </c>
      <c r="K235" t="s">
        <v>389</v>
      </c>
      <c r="L235">
        <v>1369</v>
      </c>
      <c r="N235">
        <v>1013</v>
      </c>
      <c r="O235" t="s">
        <v>390</v>
      </c>
      <c r="P235" t="s">
        <v>390</v>
      </c>
      <c r="Q235">
        <v>1</v>
      </c>
      <c r="W235">
        <v>0</v>
      </c>
      <c r="X235">
        <v>604758886</v>
      </c>
      <c r="Y235">
        <f t="shared" si="110"/>
        <v>1.1299999999999999</v>
      </c>
      <c r="AA235">
        <v>0</v>
      </c>
      <c r="AB235">
        <v>0</v>
      </c>
      <c r="AC235">
        <v>0</v>
      </c>
      <c r="AD235">
        <v>9.6199999999999992</v>
      </c>
      <c r="AE235">
        <v>0</v>
      </c>
      <c r="AF235">
        <v>0</v>
      </c>
      <c r="AG235">
        <v>0</v>
      </c>
      <c r="AH235">
        <v>9.6199999999999992</v>
      </c>
      <c r="AI235">
        <v>1</v>
      </c>
      <c r="AJ235">
        <v>1</v>
      </c>
      <c r="AK235">
        <v>1</v>
      </c>
      <c r="AL235">
        <v>1</v>
      </c>
      <c r="AM235">
        <v>5</v>
      </c>
      <c r="AN235">
        <v>0</v>
      </c>
      <c r="AO235">
        <v>1</v>
      </c>
      <c r="AP235">
        <v>1</v>
      </c>
      <c r="AQ235">
        <v>0</v>
      </c>
      <c r="AR235">
        <v>0</v>
      </c>
      <c r="AS235" t="s">
        <v>3</v>
      </c>
      <c r="AT235">
        <v>1.1299999999999999</v>
      </c>
      <c r="AU235" t="s">
        <v>3</v>
      </c>
      <c r="AV235">
        <v>1</v>
      </c>
      <c r="AW235">
        <v>2</v>
      </c>
      <c r="AX235">
        <v>64974534</v>
      </c>
      <c r="AY235">
        <v>1</v>
      </c>
      <c r="AZ235">
        <v>0</v>
      </c>
      <c r="BA235">
        <v>235</v>
      </c>
      <c r="BB235">
        <v>0</v>
      </c>
      <c r="BC235">
        <v>0</v>
      </c>
      <c r="BD235">
        <v>0</v>
      </c>
      <c r="BE235">
        <v>0</v>
      </c>
      <c r="BF235">
        <v>0</v>
      </c>
      <c r="BG235">
        <v>0</v>
      </c>
      <c r="BH235">
        <v>0</v>
      </c>
      <c r="BI235">
        <v>0</v>
      </c>
      <c r="BJ235">
        <v>0</v>
      </c>
      <c r="BK235">
        <v>0</v>
      </c>
      <c r="BL235">
        <v>0</v>
      </c>
      <c r="BM235">
        <v>0</v>
      </c>
      <c r="BN235">
        <v>0</v>
      </c>
      <c r="BO235">
        <v>0</v>
      </c>
      <c r="BP235">
        <v>0</v>
      </c>
      <c r="BQ235">
        <v>0</v>
      </c>
      <c r="BR235">
        <v>0</v>
      </c>
      <c r="BS235">
        <v>0</v>
      </c>
      <c r="BT235">
        <v>0</v>
      </c>
      <c r="BU235">
        <v>0</v>
      </c>
      <c r="BV235">
        <v>0</v>
      </c>
      <c r="BW235">
        <v>0</v>
      </c>
      <c r="CU235">
        <f>ROUND(AT235*Source!I293*AH235*AL235,0)</f>
        <v>33</v>
      </c>
      <c r="CV235">
        <f>ROUND(Y235*Source!I293,7)</f>
        <v>3.39</v>
      </c>
      <c r="CW235">
        <v>0</v>
      </c>
      <c r="CX235">
        <f>ROUND(Y235*Source!I293,7)</f>
        <v>3.39</v>
      </c>
      <c r="CY235">
        <f>AD235</f>
        <v>9.6199999999999992</v>
      </c>
      <c r="CZ235">
        <f>AH235</f>
        <v>9.6199999999999992</v>
      </c>
      <c r="DA235">
        <f>AL235</f>
        <v>1</v>
      </c>
      <c r="DB235">
        <f t="shared" si="111"/>
        <v>10.87</v>
      </c>
      <c r="DC235">
        <f t="shared" si="112"/>
        <v>0</v>
      </c>
      <c r="DD235" t="s">
        <v>3</v>
      </c>
      <c r="DE235" t="s">
        <v>3</v>
      </c>
      <c r="DF235">
        <f>ROUND(ROUND(AE235,0)*CX235,0)</f>
        <v>0</v>
      </c>
      <c r="DG235">
        <f>ROUND(ROUND(AF235,0)*CX235,0)</f>
        <v>0</v>
      </c>
      <c r="DH235">
        <f>ROUND(ROUND(AG235,0)*CX235,0)</f>
        <v>0</v>
      </c>
      <c r="DI235">
        <f t="shared" ref="DI235:DI240" si="113">ROUND(ROUND(AH235,0)*CX235,0)</f>
        <v>34</v>
      </c>
      <c r="DJ235">
        <f>DI235</f>
        <v>34</v>
      </c>
      <c r="DK235">
        <v>0</v>
      </c>
      <c r="DL235" t="s">
        <v>3</v>
      </c>
      <c r="DM235">
        <v>0</v>
      </c>
      <c r="DN235" t="s">
        <v>3</v>
      </c>
      <c r="DO235">
        <v>0</v>
      </c>
    </row>
    <row r="236" spans="1:119" x14ac:dyDescent="0.2">
      <c r="A236">
        <f>ROW(Source!A293)</f>
        <v>293</v>
      </c>
      <c r="B236">
        <v>64973731</v>
      </c>
      <c r="C236">
        <v>64974527</v>
      </c>
      <c r="D236">
        <v>121548</v>
      </c>
      <c r="E236">
        <v>1</v>
      </c>
      <c r="F236">
        <v>1</v>
      </c>
      <c r="G236">
        <v>1</v>
      </c>
      <c r="H236">
        <v>1</v>
      </c>
      <c r="I236" t="s">
        <v>37</v>
      </c>
      <c r="J236" t="s">
        <v>3</v>
      </c>
      <c r="K236" t="s">
        <v>391</v>
      </c>
      <c r="L236">
        <v>608254</v>
      </c>
      <c r="N236">
        <v>1013</v>
      </c>
      <c r="O236" t="s">
        <v>392</v>
      </c>
      <c r="P236" t="s">
        <v>392</v>
      </c>
      <c r="Q236">
        <v>1</v>
      </c>
      <c r="W236">
        <v>0</v>
      </c>
      <c r="X236">
        <v>-185737400</v>
      </c>
      <c r="Y236">
        <f t="shared" si="110"/>
        <v>0.04</v>
      </c>
      <c r="AA236">
        <v>0</v>
      </c>
      <c r="AB236">
        <v>0</v>
      </c>
      <c r="AC236">
        <v>0</v>
      </c>
      <c r="AD236">
        <v>0</v>
      </c>
      <c r="AE236">
        <v>0</v>
      </c>
      <c r="AF236">
        <v>0</v>
      </c>
      <c r="AG236">
        <v>0</v>
      </c>
      <c r="AH236">
        <v>0</v>
      </c>
      <c r="AI236">
        <v>1</v>
      </c>
      <c r="AJ236">
        <v>1</v>
      </c>
      <c r="AK236">
        <v>1</v>
      </c>
      <c r="AL236">
        <v>1</v>
      </c>
      <c r="AM236">
        <v>5</v>
      </c>
      <c r="AN236">
        <v>0</v>
      </c>
      <c r="AO236">
        <v>1</v>
      </c>
      <c r="AP236">
        <v>1</v>
      </c>
      <c r="AQ236">
        <v>0</v>
      </c>
      <c r="AR236">
        <v>0</v>
      </c>
      <c r="AS236" t="s">
        <v>3</v>
      </c>
      <c r="AT236">
        <v>0.04</v>
      </c>
      <c r="AU236" t="s">
        <v>3</v>
      </c>
      <c r="AV236">
        <v>2</v>
      </c>
      <c r="AW236">
        <v>2</v>
      </c>
      <c r="AX236">
        <v>64974535</v>
      </c>
      <c r="AY236">
        <v>1</v>
      </c>
      <c r="AZ236">
        <v>0</v>
      </c>
      <c r="BA236">
        <v>236</v>
      </c>
      <c r="BB236">
        <v>0</v>
      </c>
      <c r="BC236">
        <v>0</v>
      </c>
      <c r="BD236">
        <v>0</v>
      </c>
      <c r="BE236">
        <v>0</v>
      </c>
      <c r="BF236">
        <v>0</v>
      </c>
      <c r="BG236">
        <v>0</v>
      </c>
      <c r="BH236">
        <v>0</v>
      </c>
      <c r="BI236">
        <v>0</v>
      </c>
      <c r="BJ236">
        <v>0</v>
      </c>
      <c r="BK236">
        <v>0</v>
      </c>
      <c r="BL236">
        <v>0</v>
      </c>
      <c r="BM236">
        <v>0</v>
      </c>
      <c r="BN236">
        <v>0</v>
      </c>
      <c r="BO236">
        <v>0</v>
      </c>
      <c r="BP236">
        <v>0</v>
      </c>
      <c r="BQ236">
        <v>0</v>
      </c>
      <c r="BR236">
        <v>0</v>
      </c>
      <c r="BS236">
        <v>0</v>
      </c>
      <c r="BT236">
        <v>0</v>
      </c>
      <c r="BU236">
        <v>0</v>
      </c>
      <c r="BV236">
        <v>0</v>
      </c>
      <c r="BW236">
        <v>0</v>
      </c>
      <c r="CV236">
        <v>0</v>
      </c>
      <c r="CW236">
        <v>0</v>
      </c>
      <c r="CX236">
        <f>ROUND(Y236*Source!I293,7)</f>
        <v>0.12</v>
      </c>
      <c r="CY236">
        <f>AD236</f>
        <v>0</v>
      </c>
      <c r="CZ236">
        <f>AH236</f>
        <v>0</v>
      </c>
      <c r="DA236">
        <f>AL236</f>
        <v>1</v>
      </c>
      <c r="DB236">
        <f t="shared" si="111"/>
        <v>0</v>
      </c>
      <c r="DC236">
        <f t="shared" si="112"/>
        <v>0</v>
      </c>
      <c r="DD236" t="s">
        <v>3</v>
      </c>
      <c r="DE236" t="s">
        <v>3</v>
      </c>
      <c r="DF236">
        <f>ROUND(ROUND(AE236,0)*CX236,0)</f>
        <v>0</v>
      </c>
      <c r="DG236">
        <f>ROUND(ROUND(AF236,0)*CX236,0)</f>
        <v>0</v>
      </c>
      <c r="DH236">
        <f>ROUND(ROUND(AG236,0)*CX236,0)</f>
        <v>0</v>
      </c>
      <c r="DI236">
        <f t="shared" si="113"/>
        <v>0</v>
      </c>
      <c r="DJ236">
        <f>DI236</f>
        <v>0</v>
      </c>
      <c r="DK236">
        <v>0</v>
      </c>
      <c r="DL236" t="s">
        <v>3</v>
      </c>
      <c r="DM236">
        <v>0</v>
      </c>
      <c r="DN236" t="s">
        <v>3</v>
      </c>
      <c r="DO236">
        <v>0</v>
      </c>
    </row>
    <row r="237" spans="1:119" x14ac:dyDescent="0.2">
      <c r="A237">
        <f>ROW(Source!A293)</f>
        <v>293</v>
      </c>
      <c r="B237">
        <v>64973731</v>
      </c>
      <c r="C237">
        <v>64974527</v>
      </c>
      <c r="D237">
        <v>29172362</v>
      </c>
      <c r="E237">
        <v>1</v>
      </c>
      <c r="F237">
        <v>1</v>
      </c>
      <c r="G237">
        <v>1</v>
      </c>
      <c r="H237">
        <v>2</v>
      </c>
      <c r="I237" t="s">
        <v>393</v>
      </c>
      <c r="J237" t="s">
        <v>394</v>
      </c>
      <c r="K237" t="s">
        <v>395</v>
      </c>
      <c r="L237">
        <v>1368</v>
      </c>
      <c r="N237">
        <v>1011</v>
      </c>
      <c r="O237" t="s">
        <v>396</v>
      </c>
      <c r="P237" t="s">
        <v>396</v>
      </c>
      <c r="Q237">
        <v>1</v>
      </c>
      <c r="W237">
        <v>0</v>
      </c>
      <c r="X237">
        <v>783836208</v>
      </c>
      <c r="Y237">
        <f t="shared" si="110"/>
        <v>0.04</v>
      </c>
      <c r="AA237">
        <v>0</v>
      </c>
      <c r="AB237">
        <v>1485.19</v>
      </c>
      <c r="AC237">
        <v>687.56</v>
      </c>
      <c r="AD237">
        <v>0</v>
      </c>
      <c r="AE237">
        <v>0</v>
      </c>
      <c r="AF237">
        <v>134.65</v>
      </c>
      <c r="AG237">
        <v>13.5</v>
      </c>
      <c r="AH237">
        <v>0</v>
      </c>
      <c r="AI237">
        <v>1</v>
      </c>
      <c r="AJ237">
        <v>11.03</v>
      </c>
      <c r="AK237">
        <v>50.93</v>
      </c>
      <c r="AL237">
        <v>1</v>
      </c>
      <c r="AM237">
        <v>2</v>
      </c>
      <c r="AN237">
        <v>0</v>
      </c>
      <c r="AO237">
        <v>1</v>
      </c>
      <c r="AP237">
        <v>1</v>
      </c>
      <c r="AQ237">
        <v>0</v>
      </c>
      <c r="AR237">
        <v>0</v>
      </c>
      <c r="AS237" t="s">
        <v>3</v>
      </c>
      <c r="AT237">
        <v>0.04</v>
      </c>
      <c r="AU237" t="s">
        <v>3</v>
      </c>
      <c r="AV237">
        <v>0</v>
      </c>
      <c r="AW237">
        <v>2</v>
      </c>
      <c r="AX237">
        <v>64974536</v>
      </c>
      <c r="AY237">
        <v>1</v>
      </c>
      <c r="AZ237">
        <v>0</v>
      </c>
      <c r="BA237">
        <v>237</v>
      </c>
      <c r="BB237">
        <v>0</v>
      </c>
      <c r="BC237">
        <v>0</v>
      </c>
      <c r="BD237">
        <v>0</v>
      </c>
      <c r="BE237">
        <v>0</v>
      </c>
      <c r="BF237">
        <v>0</v>
      </c>
      <c r="BG237">
        <v>0</v>
      </c>
      <c r="BH237">
        <v>0</v>
      </c>
      <c r="BI237">
        <v>0</v>
      </c>
      <c r="BJ237">
        <v>0</v>
      </c>
      <c r="BK237">
        <v>0</v>
      </c>
      <c r="BL237">
        <v>0</v>
      </c>
      <c r="BM237">
        <v>0</v>
      </c>
      <c r="BN237">
        <v>0</v>
      </c>
      <c r="BO237">
        <v>0</v>
      </c>
      <c r="BP237">
        <v>0</v>
      </c>
      <c r="BQ237">
        <v>0</v>
      </c>
      <c r="BR237">
        <v>0</v>
      </c>
      <c r="BS237">
        <v>0</v>
      </c>
      <c r="BT237">
        <v>0</v>
      </c>
      <c r="BU237">
        <v>0</v>
      </c>
      <c r="BV237">
        <v>0</v>
      </c>
      <c r="BW237">
        <v>0</v>
      </c>
      <c r="CV237">
        <v>0</v>
      </c>
      <c r="CW237">
        <f>ROUND(Y237*Source!I293*DO237,7)</f>
        <v>0</v>
      </c>
      <c r="CX237">
        <f>ROUND(Y237*Source!I293,7)</f>
        <v>0.12</v>
      </c>
      <c r="CY237">
        <f>AB237</f>
        <v>1485.19</v>
      </c>
      <c r="CZ237">
        <f>AF237</f>
        <v>134.65</v>
      </c>
      <c r="DA237">
        <f>AJ237</f>
        <v>11.03</v>
      </c>
      <c r="DB237">
        <f t="shared" si="111"/>
        <v>5.39</v>
      </c>
      <c r="DC237">
        <f t="shared" si="112"/>
        <v>0.54</v>
      </c>
      <c r="DD237" t="s">
        <v>3</v>
      </c>
      <c r="DE237" t="s">
        <v>3</v>
      </c>
      <c r="DF237">
        <f>ROUND(ROUND(AE237,0)*CX237,0)</f>
        <v>0</v>
      </c>
      <c r="DG237">
        <f>ROUND(ROUND(AF237*AJ237,0)*CX237,0)</f>
        <v>178</v>
      </c>
      <c r="DH237">
        <f>ROUND(ROUND(AG237*AK237,0)*CX237,0)</f>
        <v>83</v>
      </c>
      <c r="DI237">
        <f t="shared" si="113"/>
        <v>0</v>
      </c>
      <c r="DJ237">
        <f>DG237</f>
        <v>178</v>
      </c>
      <c r="DK237">
        <v>0</v>
      </c>
      <c r="DL237" t="s">
        <v>3</v>
      </c>
      <c r="DM237">
        <v>0</v>
      </c>
      <c r="DN237" t="s">
        <v>3</v>
      </c>
      <c r="DO237">
        <v>0</v>
      </c>
    </row>
    <row r="238" spans="1:119" x14ac:dyDescent="0.2">
      <c r="A238">
        <f>ROW(Source!A293)</f>
        <v>293</v>
      </c>
      <c r="B238">
        <v>64973731</v>
      </c>
      <c r="C238">
        <v>64974527</v>
      </c>
      <c r="D238">
        <v>29174913</v>
      </c>
      <c r="E238">
        <v>1</v>
      </c>
      <c r="F238">
        <v>1</v>
      </c>
      <c r="G238">
        <v>1</v>
      </c>
      <c r="H238">
        <v>2</v>
      </c>
      <c r="I238" t="s">
        <v>397</v>
      </c>
      <c r="J238" t="s">
        <v>398</v>
      </c>
      <c r="K238" t="s">
        <v>399</v>
      </c>
      <c r="L238">
        <v>1368</v>
      </c>
      <c r="N238">
        <v>1011</v>
      </c>
      <c r="O238" t="s">
        <v>396</v>
      </c>
      <c r="P238" t="s">
        <v>396</v>
      </c>
      <c r="Q238">
        <v>1</v>
      </c>
      <c r="W238">
        <v>0</v>
      </c>
      <c r="X238">
        <v>1230759911</v>
      </c>
      <c r="Y238">
        <f t="shared" si="110"/>
        <v>0.04</v>
      </c>
      <c r="AA238">
        <v>0</v>
      </c>
      <c r="AB238">
        <v>2113</v>
      </c>
      <c r="AC238">
        <v>590.79</v>
      </c>
      <c r="AD238">
        <v>0</v>
      </c>
      <c r="AE238">
        <v>0</v>
      </c>
      <c r="AF238">
        <v>87.17</v>
      </c>
      <c r="AG238">
        <v>11.6</v>
      </c>
      <c r="AH238">
        <v>0</v>
      </c>
      <c r="AI238">
        <v>1</v>
      </c>
      <c r="AJ238">
        <v>24.24</v>
      </c>
      <c r="AK238">
        <v>50.93</v>
      </c>
      <c r="AL238">
        <v>1</v>
      </c>
      <c r="AM238">
        <v>2</v>
      </c>
      <c r="AN238">
        <v>0</v>
      </c>
      <c r="AO238">
        <v>1</v>
      </c>
      <c r="AP238">
        <v>1</v>
      </c>
      <c r="AQ238">
        <v>0</v>
      </c>
      <c r="AR238">
        <v>0</v>
      </c>
      <c r="AS238" t="s">
        <v>3</v>
      </c>
      <c r="AT238">
        <v>0.04</v>
      </c>
      <c r="AU238" t="s">
        <v>3</v>
      </c>
      <c r="AV238">
        <v>0</v>
      </c>
      <c r="AW238">
        <v>2</v>
      </c>
      <c r="AX238">
        <v>64974537</v>
      </c>
      <c r="AY238">
        <v>1</v>
      </c>
      <c r="AZ238">
        <v>0</v>
      </c>
      <c r="BA238">
        <v>238</v>
      </c>
      <c r="BB238">
        <v>0</v>
      </c>
      <c r="BC238">
        <v>0</v>
      </c>
      <c r="BD238">
        <v>0</v>
      </c>
      <c r="BE238">
        <v>0</v>
      </c>
      <c r="BF238">
        <v>0</v>
      </c>
      <c r="BG238">
        <v>0</v>
      </c>
      <c r="BH238">
        <v>0</v>
      </c>
      <c r="BI238">
        <v>0</v>
      </c>
      <c r="BJ238">
        <v>0</v>
      </c>
      <c r="BK238">
        <v>0</v>
      </c>
      <c r="BL238">
        <v>0</v>
      </c>
      <c r="BM238">
        <v>0</v>
      </c>
      <c r="BN238">
        <v>0</v>
      </c>
      <c r="BO238">
        <v>0</v>
      </c>
      <c r="BP238">
        <v>0</v>
      </c>
      <c r="BQ238">
        <v>0</v>
      </c>
      <c r="BR238">
        <v>0</v>
      </c>
      <c r="BS238">
        <v>0</v>
      </c>
      <c r="BT238">
        <v>0</v>
      </c>
      <c r="BU238">
        <v>0</v>
      </c>
      <c r="BV238">
        <v>0</v>
      </c>
      <c r="BW238">
        <v>0</v>
      </c>
      <c r="CV238">
        <v>0</v>
      </c>
      <c r="CW238">
        <f>ROUND(Y238*Source!I293*DO238,7)</f>
        <v>0</v>
      </c>
      <c r="CX238">
        <f>ROUND(Y238*Source!I293,7)</f>
        <v>0.12</v>
      </c>
      <c r="CY238">
        <f>AB238</f>
        <v>2113</v>
      </c>
      <c r="CZ238">
        <f>AF238</f>
        <v>87.17</v>
      </c>
      <c r="DA238">
        <f>AJ238</f>
        <v>24.24</v>
      </c>
      <c r="DB238">
        <f t="shared" si="111"/>
        <v>3.49</v>
      </c>
      <c r="DC238">
        <f t="shared" si="112"/>
        <v>0.46</v>
      </c>
      <c r="DD238" t="s">
        <v>3</v>
      </c>
      <c r="DE238" t="s">
        <v>3</v>
      </c>
      <c r="DF238">
        <f>ROUND(ROUND(AE238,0)*CX238,0)</f>
        <v>0</v>
      </c>
      <c r="DG238">
        <f>ROUND(ROUND(AF238*AJ238,0)*CX238,0)</f>
        <v>254</v>
      </c>
      <c r="DH238">
        <f>ROUND(ROUND(AG238*AK238,0)*CX238,0)</f>
        <v>71</v>
      </c>
      <c r="DI238">
        <f t="shared" si="113"/>
        <v>0</v>
      </c>
      <c r="DJ238">
        <f>DG238</f>
        <v>254</v>
      </c>
      <c r="DK238">
        <v>0</v>
      </c>
      <c r="DL238" t="s">
        <v>3</v>
      </c>
      <c r="DM238">
        <v>0</v>
      </c>
      <c r="DN238" t="s">
        <v>3</v>
      </c>
      <c r="DO238">
        <v>0</v>
      </c>
    </row>
    <row r="239" spans="1:119" x14ac:dyDescent="0.2">
      <c r="A239">
        <f>ROW(Source!A293)</f>
        <v>293</v>
      </c>
      <c r="B239">
        <v>64973731</v>
      </c>
      <c r="C239">
        <v>64974527</v>
      </c>
      <c r="D239">
        <v>29114246</v>
      </c>
      <c r="E239">
        <v>1</v>
      </c>
      <c r="F239">
        <v>1</v>
      </c>
      <c r="G239">
        <v>1</v>
      </c>
      <c r="H239">
        <v>3</v>
      </c>
      <c r="I239" t="s">
        <v>400</v>
      </c>
      <c r="J239" t="s">
        <v>401</v>
      </c>
      <c r="K239" t="s">
        <v>402</v>
      </c>
      <c r="L239">
        <v>1346</v>
      </c>
      <c r="N239">
        <v>1009</v>
      </c>
      <c r="O239" t="s">
        <v>403</v>
      </c>
      <c r="P239" t="s">
        <v>403</v>
      </c>
      <c r="Q239">
        <v>1</v>
      </c>
      <c r="W239">
        <v>0</v>
      </c>
      <c r="X239">
        <v>30920770</v>
      </c>
      <c r="Y239">
        <f t="shared" si="110"/>
        <v>0.06</v>
      </c>
      <c r="AA239">
        <v>151.87</v>
      </c>
      <c r="AB239">
        <v>0</v>
      </c>
      <c r="AC239">
        <v>0</v>
      </c>
      <c r="AD239">
        <v>0</v>
      </c>
      <c r="AE239">
        <v>9.0399999999999991</v>
      </c>
      <c r="AF239">
        <v>0</v>
      </c>
      <c r="AG239">
        <v>0</v>
      </c>
      <c r="AH239">
        <v>0</v>
      </c>
      <c r="AI239">
        <v>16.8</v>
      </c>
      <c r="AJ239">
        <v>1</v>
      </c>
      <c r="AK239">
        <v>1</v>
      </c>
      <c r="AL239">
        <v>1</v>
      </c>
      <c r="AM239">
        <v>2</v>
      </c>
      <c r="AN239">
        <v>0</v>
      </c>
      <c r="AO239">
        <v>1</v>
      </c>
      <c r="AP239">
        <v>1</v>
      </c>
      <c r="AQ239">
        <v>0</v>
      </c>
      <c r="AR239">
        <v>0</v>
      </c>
      <c r="AS239" t="s">
        <v>3</v>
      </c>
      <c r="AT239">
        <v>0.06</v>
      </c>
      <c r="AU239" t="s">
        <v>3</v>
      </c>
      <c r="AV239">
        <v>0</v>
      </c>
      <c r="AW239">
        <v>2</v>
      </c>
      <c r="AX239">
        <v>64974538</v>
      </c>
      <c r="AY239">
        <v>1</v>
      </c>
      <c r="AZ239">
        <v>0</v>
      </c>
      <c r="BA239">
        <v>239</v>
      </c>
      <c r="BB239">
        <v>0</v>
      </c>
      <c r="BC239">
        <v>0</v>
      </c>
      <c r="BD239">
        <v>0</v>
      </c>
      <c r="BE239">
        <v>0</v>
      </c>
      <c r="BF239">
        <v>0</v>
      </c>
      <c r="BG239">
        <v>0</v>
      </c>
      <c r="BH239">
        <v>0</v>
      </c>
      <c r="BI239">
        <v>0</v>
      </c>
      <c r="BJ239">
        <v>0</v>
      </c>
      <c r="BK239">
        <v>0</v>
      </c>
      <c r="BL239">
        <v>0</v>
      </c>
      <c r="BM239">
        <v>0</v>
      </c>
      <c r="BN239">
        <v>0</v>
      </c>
      <c r="BO239">
        <v>0</v>
      </c>
      <c r="BP239">
        <v>0</v>
      </c>
      <c r="BQ239">
        <v>0</v>
      </c>
      <c r="BR239">
        <v>0</v>
      </c>
      <c r="BS239">
        <v>0</v>
      </c>
      <c r="BT239">
        <v>0</v>
      </c>
      <c r="BU239">
        <v>0</v>
      </c>
      <c r="BV239">
        <v>0</v>
      </c>
      <c r="BW239">
        <v>0</v>
      </c>
      <c r="CV239">
        <v>0</v>
      </c>
      <c r="CW239">
        <v>0</v>
      </c>
      <c r="CX239">
        <f>ROUND(Y239*Source!I293,7)</f>
        <v>0.18</v>
      </c>
      <c r="CY239">
        <f>AA239</f>
        <v>151.87</v>
      </c>
      <c r="CZ239">
        <f>AE239</f>
        <v>9.0399999999999991</v>
      </c>
      <c r="DA239">
        <f>AI239</f>
        <v>16.8</v>
      </c>
      <c r="DB239">
        <f t="shared" si="111"/>
        <v>0.54</v>
      </c>
      <c r="DC239">
        <f t="shared" si="112"/>
        <v>0</v>
      </c>
      <c r="DD239" t="s">
        <v>3</v>
      </c>
      <c r="DE239" t="s">
        <v>3</v>
      </c>
      <c r="DF239">
        <f>ROUND(ROUND(AE239*AI239,0)*CX239,0)</f>
        <v>27</v>
      </c>
      <c r="DG239">
        <f>ROUND(ROUND(AF239,0)*CX239,0)</f>
        <v>0</v>
      </c>
      <c r="DH239">
        <f>ROUND(ROUND(AG239,0)*CX239,0)</f>
        <v>0</v>
      </c>
      <c r="DI239">
        <f t="shared" si="113"/>
        <v>0</v>
      </c>
      <c r="DJ239">
        <f>DF239</f>
        <v>27</v>
      </c>
      <c r="DK239">
        <v>0</v>
      </c>
      <c r="DL239" t="s">
        <v>3</v>
      </c>
      <c r="DM239">
        <v>0</v>
      </c>
      <c r="DN239" t="s">
        <v>3</v>
      </c>
      <c r="DO239">
        <v>0</v>
      </c>
    </row>
    <row r="240" spans="1:119" x14ac:dyDescent="0.2">
      <c r="A240">
        <f>ROW(Source!A293)</f>
        <v>293</v>
      </c>
      <c r="B240">
        <v>64973731</v>
      </c>
      <c r="C240">
        <v>64974527</v>
      </c>
      <c r="D240">
        <v>29171808</v>
      </c>
      <c r="E240">
        <v>1</v>
      </c>
      <c r="F240">
        <v>1</v>
      </c>
      <c r="G240">
        <v>1</v>
      </c>
      <c r="H240">
        <v>3</v>
      </c>
      <c r="I240" t="s">
        <v>404</v>
      </c>
      <c r="J240" t="s">
        <v>405</v>
      </c>
      <c r="K240" t="s">
        <v>406</v>
      </c>
      <c r="L240">
        <v>1374</v>
      </c>
      <c r="N240">
        <v>1013</v>
      </c>
      <c r="O240" t="s">
        <v>407</v>
      </c>
      <c r="P240" t="s">
        <v>407</v>
      </c>
      <c r="Q240">
        <v>1</v>
      </c>
      <c r="W240">
        <v>0</v>
      </c>
      <c r="X240">
        <v>-915781824</v>
      </c>
      <c r="Y240">
        <f t="shared" si="110"/>
        <v>0.22</v>
      </c>
      <c r="AA240">
        <v>9.66</v>
      </c>
      <c r="AB240">
        <v>0</v>
      </c>
      <c r="AC240">
        <v>0</v>
      </c>
      <c r="AD240">
        <v>0</v>
      </c>
      <c r="AE240">
        <v>1</v>
      </c>
      <c r="AF240">
        <v>0</v>
      </c>
      <c r="AG240">
        <v>0</v>
      </c>
      <c r="AH240">
        <v>0</v>
      </c>
      <c r="AI240">
        <v>9.66</v>
      </c>
      <c r="AJ240">
        <v>1</v>
      </c>
      <c r="AK240">
        <v>1</v>
      </c>
      <c r="AL240">
        <v>1</v>
      </c>
      <c r="AM240">
        <v>5</v>
      </c>
      <c r="AN240">
        <v>0</v>
      </c>
      <c r="AO240">
        <v>1</v>
      </c>
      <c r="AP240">
        <v>1</v>
      </c>
      <c r="AQ240">
        <v>0</v>
      </c>
      <c r="AR240">
        <v>0</v>
      </c>
      <c r="AS240" t="s">
        <v>3</v>
      </c>
      <c r="AT240">
        <v>0.22</v>
      </c>
      <c r="AU240" t="s">
        <v>3</v>
      </c>
      <c r="AV240">
        <v>0</v>
      </c>
      <c r="AW240">
        <v>2</v>
      </c>
      <c r="AX240">
        <v>64974539</v>
      </c>
      <c r="AY240">
        <v>1</v>
      </c>
      <c r="AZ240">
        <v>0</v>
      </c>
      <c r="BA240">
        <v>240</v>
      </c>
      <c r="BB240">
        <v>0</v>
      </c>
      <c r="BC240">
        <v>0</v>
      </c>
      <c r="BD240">
        <v>0</v>
      </c>
      <c r="BE240">
        <v>0</v>
      </c>
      <c r="BF240">
        <v>0</v>
      </c>
      <c r="BG240">
        <v>0</v>
      </c>
      <c r="BH240">
        <v>0</v>
      </c>
      <c r="BI240">
        <v>0</v>
      </c>
      <c r="BJ240">
        <v>0</v>
      </c>
      <c r="BK240">
        <v>0</v>
      </c>
      <c r="BL240">
        <v>0</v>
      </c>
      <c r="BM240">
        <v>0</v>
      </c>
      <c r="BN240">
        <v>0</v>
      </c>
      <c r="BO240">
        <v>0</v>
      </c>
      <c r="BP240">
        <v>0</v>
      </c>
      <c r="BQ240">
        <v>0</v>
      </c>
      <c r="BR240">
        <v>0</v>
      </c>
      <c r="BS240">
        <v>0</v>
      </c>
      <c r="BT240">
        <v>0</v>
      </c>
      <c r="BU240">
        <v>0</v>
      </c>
      <c r="BV240">
        <v>0</v>
      </c>
      <c r="BW240">
        <v>0</v>
      </c>
      <c r="CV240">
        <v>0</v>
      </c>
      <c r="CW240">
        <v>0</v>
      </c>
      <c r="CX240">
        <f>ROUND(Y240*Source!I293,7)</f>
        <v>0.66</v>
      </c>
      <c r="CY240">
        <f>AA240</f>
        <v>9.66</v>
      </c>
      <c r="CZ240">
        <f>AE240</f>
        <v>1</v>
      </c>
      <c r="DA240">
        <f>AI240</f>
        <v>9.66</v>
      </c>
      <c r="DB240">
        <f t="shared" si="111"/>
        <v>0.22</v>
      </c>
      <c r="DC240">
        <f t="shared" si="112"/>
        <v>0</v>
      </c>
      <c r="DD240" t="s">
        <v>3</v>
      </c>
      <c r="DE240" t="s">
        <v>3</v>
      </c>
      <c r="DF240">
        <f>ROUND(ROUND(AE240*AI240,0)*CX240,0)</f>
        <v>7</v>
      </c>
      <c r="DG240">
        <f>ROUND(ROUND(AF240,0)*CX240,0)</f>
        <v>0</v>
      </c>
      <c r="DH240">
        <f>ROUND(ROUND(AG240,0)*CX240,0)</f>
        <v>0</v>
      </c>
      <c r="DI240">
        <f t="shared" si="113"/>
        <v>0</v>
      </c>
      <c r="DJ240">
        <f>DF240</f>
        <v>7</v>
      </c>
      <c r="DK240">
        <v>0</v>
      </c>
      <c r="DL240" t="s">
        <v>3</v>
      </c>
      <c r="DM240">
        <v>0</v>
      </c>
      <c r="DN240" t="s">
        <v>3</v>
      </c>
      <c r="DO240">
        <v>0</v>
      </c>
    </row>
    <row r="241" spans="1:119" x14ac:dyDescent="0.2">
      <c r="A241">
        <f>ROW(Source!A294)</f>
        <v>294</v>
      </c>
      <c r="B241">
        <v>64973733</v>
      </c>
      <c r="C241">
        <v>64974540</v>
      </c>
      <c r="D241">
        <v>29362762</v>
      </c>
      <c r="E241">
        <v>1</v>
      </c>
      <c r="F241">
        <v>1</v>
      </c>
      <c r="G241">
        <v>1</v>
      </c>
      <c r="H241">
        <v>1</v>
      </c>
      <c r="I241" t="s">
        <v>388</v>
      </c>
      <c r="J241" t="s">
        <v>3</v>
      </c>
      <c r="K241" t="s">
        <v>389</v>
      </c>
      <c r="L241">
        <v>1369</v>
      </c>
      <c r="N241">
        <v>1013</v>
      </c>
      <c r="O241" t="s">
        <v>390</v>
      </c>
      <c r="P241" t="s">
        <v>390</v>
      </c>
      <c r="Q241">
        <v>1</v>
      </c>
      <c r="W241">
        <v>0</v>
      </c>
      <c r="X241">
        <v>604758886</v>
      </c>
      <c r="Y241">
        <f t="shared" si="110"/>
        <v>2.4300000000000002</v>
      </c>
      <c r="AA241">
        <v>0</v>
      </c>
      <c r="AB241">
        <v>0</v>
      </c>
      <c r="AC241">
        <v>0</v>
      </c>
      <c r="AD241">
        <v>9.6199999999999992</v>
      </c>
      <c r="AE241">
        <v>0</v>
      </c>
      <c r="AF241">
        <v>0</v>
      </c>
      <c r="AG241">
        <v>0</v>
      </c>
      <c r="AH241">
        <v>9.6199999999999992</v>
      </c>
      <c r="AI241">
        <v>1</v>
      </c>
      <c r="AJ241">
        <v>1</v>
      </c>
      <c r="AK241">
        <v>1</v>
      </c>
      <c r="AL241">
        <v>1</v>
      </c>
      <c r="AM241">
        <v>-2</v>
      </c>
      <c r="AN241">
        <v>0</v>
      </c>
      <c r="AO241">
        <v>1</v>
      </c>
      <c r="AP241">
        <v>1</v>
      </c>
      <c r="AQ241">
        <v>0</v>
      </c>
      <c r="AR241">
        <v>0</v>
      </c>
      <c r="AS241" t="s">
        <v>3</v>
      </c>
      <c r="AT241">
        <v>2.4300000000000002</v>
      </c>
      <c r="AU241" t="s">
        <v>3</v>
      </c>
      <c r="AV241">
        <v>1</v>
      </c>
      <c r="AW241">
        <v>2</v>
      </c>
      <c r="AX241">
        <v>64974549</v>
      </c>
      <c r="AY241">
        <v>1</v>
      </c>
      <c r="AZ241">
        <v>0</v>
      </c>
      <c r="BA241">
        <v>241</v>
      </c>
      <c r="BB241">
        <v>0</v>
      </c>
      <c r="BC241">
        <v>0</v>
      </c>
      <c r="BD241">
        <v>0</v>
      </c>
      <c r="BE241">
        <v>0</v>
      </c>
      <c r="BF241">
        <v>0</v>
      </c>
      <c r="BG241">
        <v>0</v>
      </c>
      <c r="BH241">
        <v>0</v>
      </c>
      <c r="BI241">
        <v>0</v>
      </c>
      <c r="BJ241">
        <v>0</v>
      </c>
      <c r="BK241">
        <v>0</v>
      </c>
      <c r="BL241">
        <v>0</v>
      </c>
      <c r="BM241">
        <v>0</v>
      </c>
      <c r="BN241">
        <v>0</v>
      </c>
      <c r="BO241">
        <v>0</v>
      </c>
      <c r="BP241">
        <v>0</v>
      </c>
      <c r="BQ241">
        <v>0</v>
      </c>
      <c r="BR241">
        <v>0</v>
      </c>
      <c r="BS241">
        <v>0</v>
      </c>
      <c r="BT241">
        <v>0</v>
      </c>
      <c r="BU241">
        <v>0</v>
      </c>
      <c r="BV241">
        <v>0</v>
      </c>
      <c r="BW241">
        <v>0</v>
      </c>
      <c r="CU241">
        <f>ROUND(AT241*Source!I294*AH241*AL241,0)</f>
        <v>70</v>
      </c>
      <c r="CV241">
        <f>ROUND(Y241*Source!I294,7)</f>
        <v>7.29</v>
      </c>
      <c r="CW241">
        <v>0</v>
      </c>
      <c r="CX241">
        <f>ROUND(Y241*Source!I294,7)</f>
        <v>7.29</v>
      </c>
      <c r="CY241">
        <f>AD241</f>
        <v>9.6199999999999992</v>
      </c>
      <c r="CZ241">
        <f>AH241</f>
        <v>9.6199999999999992</v>
      </c>
      <c r="DA241">
        <f>AL241</f>
        <v>1</v>
      </c>
      <c r="DB241">
        <f t="shared" si="111"/>
        <v>23.38</v>
      </c>
      <c r="DC241">
        <f t="shared" si="112"/>
        <v>0</v>
      </c>
      <c r="DD241" t="s">
        <v>3</v>
      </c>
      <c r="DE241" t="s">
        <v>3</v>
      </c>
      <c r="DF241">
        <f t="shared" ref="DF241:DF248" si="114">ROUND(ROUND(AE241,2)*CX241,2)</f>
        <v>0</v>
      </c>
      <c r="DG241">
        <f t="shared" ref="DG241:DG248" si="115">ROUND(ROUND(AF241,2)*CX241,2)</f>
        <v>0</v>
      </c>
      <c r="DH241">
        <f t="shared" ref="DH241:DH248" si="116">ROUND(ROUND(AG241,2)*CX241,2)</f>
        <v>0</v>
      </c>
      <c r="DI241">
        <f t="shared" ref="DI241:DI248" si="117">ROUND(ROUND(AH241,2)*CX241,2)</f>
        <v>70.13</v>
      </c>
      <c r="DJ241">
        <f>DI241</f>
        <v>70.13</v>
      </c>
      <c r="DK241">
        <v>0</v>
      </c>
      <c r="DL241" t="s">
        <v>3</v>
      </c>
      <c r="DM241">
        <v>0</v>
      </c>
      <c r="DN241" t="s">
        <v>3</v>
      </c>
      <c r="DO241">
        <v>0</v>
      </c>
    </row>
    <row r="242" spans="1:119" x14ac:dyDescent="0.2">
      <c r="A242">
        <f>ROW(Source!A294)</f>
        <v>294</v>
      </c>
      <c r="B242">
        <v>64973733</v>
      </c>
      <c r="C242">
        <v>64974540</v>
      </c>
      <c r="D242">
        <v>121548</v>
      </c>
      <c r="E242">
        <v>1</v>
      </c>
      <c r="F242">
        <v>1</v>
      </c>
      <c r="G242">
        <v>1</v>
      </c>
      <c r="H242">
        <v>1</v>
      </c>
      <c r="I242" t="s">
        <v>37</v>
      </c>
      <c r="J242" t="s">
        <v>3</v>
      </c>
      <c r="K242" t="s">
        <v>391</v>
      </c>
      <c r="L242">
        <v>608254</v>
      </c>
      <c r="N242">
        <v>1013</v>
      </c>
      <c r="O242" t="s">
        <v>392</v>
      </c>
      <c r="P242" t="s">
        <v>392</v>
      </c>
      <c r="Q242">
        <v>1</v>
      </c>
      <c r="W242">
        <v>0</v>
      </c>
      <c r="X242">
        <v>-185737400</v>
      </c>
      <c r="Y242">
        <f t="shared" si="110"/>
        <v>0.06</v>
      </c>
      <c r="AA242">
        <v>0</v>
      </c>
      <c r="AB242">
        <v>0</v>
      </c>
      <c r="AC242">
        <v>0</v>
      </c>
      <c r="AD242">
        <v>0</v>
      </c>
      <c r="AE242">
        <v>0</v>
      </c>
      <c r="AF242">
        <v>0</v>
      </c>
      <c r="AG242">
        <v>0</v>
      </c>
      <c r="AH242">
        <v>0</v>
      </c>
      <c r="AI242">
        <v>1</v>
      </c>
      <c r="AJ242">
        <v>1</v>
      </c>
      <c r="AK242">
        <v>1</v>
      </c>
      <c r="AL242">
        <v>1</v>
      </c>
      <c r="AM242">
        <v>-2</v>
      </c>
      <c r="AN242">
        <v>0</v>
      </c>
      <c r="AO242">
        <v>1</v>
      </c>
      <c r="AP242">
        <v>1</v>
      </c>
      <c r="AQ242">
        <v>0</v>
      </c>
      <c r="AR242">
        <v>0</v>
      </c>
      <c r="AS242" t="s">
        <v>3</v>
      </c>
      <c r="AT242">
        <v>0.06</v>
      </c>
      <c r="AU242" t="s">
        <v>3</v>
      </c>
      <c r="AV242">
        <v>2</v>
      </c>
      <c r="AW242">
        <v>2</v>
      </c>
      <c r="AX242">
        <v>64974550</v>
      </c>
      <c r="AY242">
        <v>1</v>
      </c>
      <c r="AZ242">
        <v>0</v>
      </c>
      <c r="BA242">
        <v>242</v>
      </c>
      <c r="BB242">
        <v>0</v>
      </c>
      <c r="BC242">
        <v>0</v>
      </c>
      <c r="BD242">
        <v>0</v>
      </c>
      <c r="BE242">
        <v>0</v>
      </c>
      <c r="BF242">
        <v>0</v>
      </c>
      <c r="BG242">
        <v>0</v>
      </c>
      <c r="BH242">
        <v>0</v>
      </c>
      <c r="BI242">
        <v>0</v>
      </c>
      <c r="BJ242">
        <v>0</v>
      </c>
      <c r="BK242">
        <v>0</v>
      </c>
      <c r="BL242">
        <v>0</v>
      </c>
      <c r="BM242">
        <v>0</v>
      </c>
      <c r="BN242">
        <v>0</v>
      </c>
      <c r="BO242">
        <v>0</v>
      </c>
      <c r="BP242">
        <v>0</v>
      </c>
      <c r="BQ242">
        <v>0</v>
      </c>
      <c r="BR242">
        <v>0</v>
      </c>
      <c r="BS242">
        <v>0</v>
      </c>
      <c r="BT242">
        <v>0</v>
      </c>
      <c r="BU242">
        <v>0</v>
      </c>
      <c r="BV242">
        <v>0</v>
      </c>
      <c r="BW242">
        <v>0</v>
      </c>
      <c r="CV242">
        <v>0</v>
      </c>
      <c r="CW242">
        <v>0</v>
      </c>
      <c r="CX242">
        <f>ROUND(Y242*Source!I294,7)</f>
        <v>0.18</v>
      </c>
      <c r="CY242">
        <f>AD242</f>
        <v>0</v>
      </c>
      <c r="CZ242">
        <f>AH242</f>
        <v>0</v>
      </c>
      <c r="DA242">
        <f>AL242</f>
        <v>1</v>
      </c>
      <c r="DB242">
        <f t="shared" si="111"/>
        <v>0</v>
      </c>
      <c r="DC242">
        <f t="shared" si="112"/>
        <v>0</v>
      </c>
      <c r="DD242" t="s">
        <v>3</v>
      </c>
      <c r="DE242" t="s">
        <v>3</v>
      </c>
      <c r="DF242">
        <f t="shared" si="114"/>
        <v>0</v>
      </c>
      <c r="DG242">
        <f t="shared" si="115"/>
        <v>0</v>
      </c>
      <c r="DH242">
        <f t="shared" si="116"/>
        <v>0</v>
      </c>
      <c r="DI242">
        <f t="shared" si="117"/>
        <v>0</v>
      </c>
      <c r="DJ242">
        <f>DI242</f>
        <v>0</v>
      </c>
      <c r="DK242">
        <v>0</v>
      </c>
      <c r="DL242" t="s">
        <v>3</v>
      </c>
      <c r="DM242">
        <v>0</v>
      </c>
      <c r="DN242" t="s">
        <v>3</v>
      </c>
      <c r="DO242">
        <v>0</v>
      </c>
    </row>
    <row r="243" spans="1:119" x14ac:dyDescent="0.2">
      <c r="A243">
        <f>ROW(Source!A294)</f>
        <v>294</v>
      </c>
      <c r="B243">
        <v>64973733</v>
      </c>
      <c r="C243">
        <v>64974540</v>
      </c>
      <c r="D243">
        <v>29172362</v>
      </c>
      <c r="E243">
        <v>1</v>
      </c>
      <c r="F243">
        <v>1</v>
      </c>
      <c r="G243">
        <v>1</v>
      </c>
      <c r="H243">
        <v>2</v>
      </c>
      <c r="I243" t="s">
        <v>393</v>
      </c>
      <c r="J243" t="s">
        <v>394</v>
      </c>
      <c r="K243" t="s">
        <v>395</v>
      </c>
      <c r="L243">
        <v>1368</v>
      </c>
      <c r="N243">
        <v>1011</v>
      </c>
      <c r="O243" t="s">
        <v>396</v>
      </c>
      <c r="P243" t="s">
        <v>396</v>
      </c>
      <c r="Q243">
        <v>1</v>
      </c>
      <c r="W243">
        <v>0</v>
      </c>
      <c r="X243">
        <v>783836208</v>
      </c>
      <c r="Y243">
        <f t="shared" si="110"/>
        <v>0.04</v>
      </c>
      <c r="AA243">
        <v>0</v>
      </c>
      <c r="AB243">
        <v>134.65</v>
      </c>
      <c r="AC243">
        <v>13.5</v>
      </c>
      <c r="AD243">
        <v>0</v>
      </c>
      <c r="AE243">
        <v>0</v>
      </c>
      <c r="AF243">
        <v>134.65</v>
      </c>
      <c r="AG243">
        <v>13.5</v>
      </c>
      <c r="AH243">
        <v>0</v>
      </c>
      <c r="AI243">
        <v>1</v>
      </c>
      <c r="AJ243">
        <v>1</v>
      </c>
      <c r="AK243">
        <v>1</v>
      </c>
      <c r="AL243">
        <v>1</v>
      </c>
      <c r="AM243">
        <v>-2</v>
      </c>
      <c r="AN243">
        <v>0</v>
      </c>
      <c r="AO243">
        <v>1</v>
      </c>
      <c r="AP243">
        <v>1</v>
      </c>
      <c r="AQ243">
        <v>0</v>
      </c>
      <c r="AR243">
        <v>0</v>
      </c>
      <c r="AS243" t="s">
        <v>3</v>
      </c>
      <c r="AT243">
        <v>0.04</v>
      </c>
      <c r="AU243" t="s">
        <v>3</v>
      </c>
      <c r="AV243">
        <v>0</v>
      </c>
      <c r="AW243">
        <v>2</v>
      </c>
      <c r="AX243">
        <v>64974551</v>
      </c>
      <c r="AY243">
        <v>1</v>
      </c>
      <c r="AZ243">
        <v>0</v>
      </c>
      <c r="BA243">
        <v>243</v>
      </c>
      <c r="BB243">
        <v>0</v>
      </c>
      <c r="BC243">
        <v>0</v>
      </c>
      <c r="BD243">
        <v>0</v>
      </c>
      <c r="BE243">
        <v>0</v>
      </c>
      <c r="BF243">
        <v>0</v>
      </c>
      <c r="BG243">
        <v>0</v>
      </c>
      <c r="BH243">
        <v>0</v>
      </c>
      <c r="BI243">
        <v>0</v>
      </c>
      <c r="BJ243">
        <v>0</v>
      </c>
      <c r="BK243">
        <v>0</v>
      </c>
      <c r="BL243">
        <v>0</v>
      </c>
      <c r="BM243">
        <v>0</v>
      </c>
      <c r="BN243">
        <v>0</v>
      </c>
      <c r="BO243">
        <v>0</v>
      </c>
      <c r="BP243">
        <v>0</v>
      </c>
      <c r="BQ243">
        <v>0</v>
      </c>
      <c r="BR243">
        <v>0</v>
      </c>
      <c r="BS243">
        <v>0</v>
      </c>
      <c r="BT243">
        <v>0</v>
      </c>
      <c r="BU243">
        <v>0</v>
      </c>
      <c r="BV243">
        <v>0</v>
      </c>
      <c r="BW243">
        <v>0</v>
      </c>
      <c r="CV243">
        <v>0</v>
      </c>
      <c r="CW243">
        <f>ROUND(Y243*Source!I294*DO243,7)</f>
        <v>0</v>
      </c>
      <c r="CX243">
        <f>ROUND(Y243*Source!I294,7)</f>
        <v>0.12</v>
      </c>
      <c r="CY243">
        <f>AB243</f>
        <v>134.65</v>
      </c>
      <c r="CZ243">
        <f>AF243</f>
        <v>134.65</v>
      </c>
      <c r="DA243">
        <f>AJ243</f>
        <v>1</v>
      </c>
      <c r="DB243">
        <f t="shared" si="111"/>
        <v>5.39</v>
      </c>
      <c r="DC243">
        <f t="shared" si="112"/>
        <v>0.54</v>
      </c>
      <c r="DD243" t="s">
        <v>3</v>
      </c>
      <c r="DE243" t="s">
        <v>3</v>
      </c>
      <c r="DF243">
        <f t="shared" si="114"/>
        <v>0</v>
      </c>
      <c r="DG243">
        <f t="shared" si="115"/>
        <v>16.16</v>
      </c>
      <c r="DH243">
        <f t="shared" si="116"/>
        <v>1.62</v>
      </c>
      <c r="DI243">
        <f t="shared" si="117"/>
        <v>0</v>
      </c>
      <c r="DJ243">
        <f>DG243</f>
        <v>16.16</v>
      </c>
      <c r="DK243">
        <v>0</v>
      </c>
      <c r="DL243" t="s">
        <v>3</v>
      </c>
      <c r="DM243">
        <v>0</v>
      </c>
      <c r="DN243" t="s">
        <v>3</v>
      </c>
      <c r="DO243">
        <v>0</v>
      </c>
    </row>
    <row r="244" spans="1:119" x14ac:dyDescent="0.2">
      <c r="A244">
        <f>ROW(Source!A294)</f>
        <v>294</v>
      </c>
      <c r="B244">
        <v>64973733</v>
      </c>
      <c r="C244">
        <v>64974540</v>
      </c>
      <c r="D244">
        <v>29172520</v>
      </c>
      <c r="E244">
        <v>1</v>
      </c>
      <c r="F244">
        <v>1</v>
      </c>
      <c r="G244">
        <v>1</v>
      </c>
      <c r="H244">
        <v>2</v>
      </c>
      <c r="I244" t="s">
        <v>408</v>
      </c>
      <c r="J244" t="s">
        <v>409</v>
      </c>
      <c r="K244" t="s">
        <v>410</v>
      </c>
      <c r="L244">
        <v>1368</v>
      </c>
      <c r="N244">
        <v>1011</v>
      </c>
      <c r="O244" t="s">
        <v>396</v>
      </c>
      <c r="P244" t="s">
        <v>396</v>
      </c>
      <c r="Q244">
        <v>1</v>
      </c>
      <c r="W244">
        <v>0</v>
      </c>
      <c r="X244">
        <v>-1784920055</v>
      </c>
      <c r="Y244">
        <f t="shared" si="110"/>
        <v>0.02</v>
      </c>
      <c r="AA244">
        <v>0</v>
      </c>
      <c r="AB244">
        <v>131.44</v>
      </c>
      <c r="AC244">
        <v>11.6</v>
      </c>
      <c r="AD244">
        <v>0</v>
      </c>
      <c r="AE244">
        <v>0</v>
      </c>
      <c r="AF244">
        <v>131.44</v>
      </c>
      <c r="AG244">
        <v>11.6</v>
      </c>
      <c r="AH244">
        <v>0</v>
      </c>
      <c r="AI244">
        <v>1</v>
      </c>
      <c r="AJ244">
        <v>1</v>
      </c>
      <c r="AK244">
        <v>1</v>
      </c>
      <c r="AL244">
        <v>1</v>
      </c>
      <c r="AM244">
        <v>-2</v>
      </c>
      <c r="AN244">
        <v>0</v>
      </c>
      <c r="AO244">
        <v>1</v>
      </c>
      <c r="AP244">
        <v>1</v>
      </c>
      <c r="AQ244">
        <v>0</v>
      </c>
      <c r="AR244">
        <v>0</v>
      </c>
      <c r="AS244" t="s">
        <v>3</v>
      </c>
      <c r="AT244">
        <v>0.02</v>
      </c>
      <c r="AU244" t="s">
        <v>3</v>
      </c>
      <c r="AV244">
        <v>0</v>
      </c>
      <c r="AW244">
        <v>2</v>
      </c>
      <c r="AX244">
        <v>64974552</v>
      </c>
      <c r="AY244">
        <v>1</v>
      </c>
      <c r="AZ244">
        <v>0</v>
      </c>
      <c r="BA244">
        <v>244</v>
      </c>
      <c r="BB244">
        <v>0</v>
      </c>
      <c r="BC244">
        <v>0</v>
      </c>
      <c r="BD244">
        <v>0</v>
      </c>
      <c r="BE244">
        <v>0</v>
      </c>
      <c r="BF244">
        <v>0</v>
      </c>
      <c r="BG244">
        <v>0</v>
      </c>
      <c r="BH244">
        <v>0</v>
      </c>
      <c r="BI244">
        <v>0</v>
      </c>
      <c r="BJ244">
        <v>0</v>
      </c>
      <c r="BK244">
        <v>0</v>
      </c>
      <c r="BL244">
        <v>0</v>
      </c>
      <c r="BM244">
        <v>0</v>
      </c>
      <c r="BN244">
        <v>0</v>
      </c>
      <c r="BO244">
        <v>0</v>
      </c>
      <c r="BP244">
        <v>0</v>
      </c>
      <c r="BQ244">
        <v>0</v>
      </c>
      <c r="BR244">
        <v>0</v>
      </c>
      <c r="BS244">
        <v>0</v>
      </c>
      <c r="BT244">
        <v>0</v>
      </c>
      <c r="BU244">
        <v>0</v>
      </c>
      <c r="BV244">
        <v>0</v>
      </c>
      <c r="BW244">
        <v>0</v>
      </c>
      <c r="CV244">
        <v>0</v>
      </c>
      <c r="CW244">
        <f>ROUND(Y244*Source!I294*DO244,7)</f>
        <v>0</v>
      </c>
      <c r="CX244">
        <f>ROUND(Y244*Source!I294,7)</f>
        <v>0.06</v>
      </c>
      <c r="CY244">
        <f>AB244</f>
        <v>131.44</v>
      </c>
      <c r="CZ244">
        <f>AF244</f>
        <v>131.44</v>
      </c>
      <c r="DA244">
        <f>AJ244</f>
        <v>1</v>
      </c>
      <c r="DB244">
        <f t="shared" si="111"/>
        <v>2.63</v>
      </c>
      <c r="DC244">
        <f t="shared" si="112"/>
        <v>0.23</v>
      </c>
      <c r="DD244" t="s">
        <v>3</v>
      </c>
      <c r="DE244" t="s">
        <v>3</v>
      </c>
      <c r="DF244">
        <f t="shared" si="114"/>
        <v>0</v>
      </c>
      <c r="DG244">
        <f t="shared" si="115"/>
        <v>7.89</v>
      </c>
      <c r="DH244">
        <f t="shared" si="116"/>
        <v>0.7</v>
      </c>
      <c r="DI244">
        <f t="shared" si="117"/>
        <v>0</v>
      </c>
      <c r="DJ244">
        <f>DG244</f>
        <v>7.89</v>
      </c>
      <c r="DK244">
        <v>0</v>
      </c>
      <c r="DL244" t="s">
        <v>3</v>
      </c>
      <c r="DM244">
        <v>0</v>
      </c>
      <c r="DN244" t="s">
        <v>3</v>
      </c>
      <c r="DO244">
        <v>0</v>
      </c>
    </row>
    <row r="245" spans="1:119" x14ac:dyDescent="0.2">
      <c r="A245">
        <f>ROW(Source!A294)</f>
        <v>294</v>
      </c>
      <c r="B245">
        <v>64973733</v>
      </c>
      <c r="C245">
        <v>64974540</v>
      </c>
      <c r="D245">
        <v>29174913</v>
      </c>
      <c r="E245">
        <v>1</v>
      </c>
      <c r="F245">
        <v>1</v>
      </c>
      <c r="G245">
        <v>1</v>
      </c>
      <c r="H245">
        <v>2</v>
      </c>
      <c r="I245" t="s">
        <v>397</v>
      </c>
      <c r="J245" t="s">
        <v>398</v>
      </c>
      <c r="K245" t="s">
        <v>399</v>
      </c>
      <c r="L245">
        <v>1368</v>
      </c>
      <c r="N245">
        <v>1011</v>
      </c>
      <c r="O245" t="s">
        <v>396</v>
      </c>
      <c r="P245" t="s">
        <v>396</v>
      </c>
      <c r="Q245">
        <v>1</v>
      </c>
      <c r="W245">
        <v>0</v>
      </c>
      <c r="X245">
        <v>1230759911</v>
      </c>
      <c r="Y245">
        <f t="shared" si="110"/>
        <v>0.04</v>
      </c>
      <c r="AA245">
        <v>0</v>
      </c>
      <c r="AB245">
        <v>87.17</v>
      </c>
      <c r="AC245">
        <v>11.6</v>
      </c>
      <c r="AD245">
        <v>0</v>
      </c>
      <c r="AE245">
        <v>0</v>
      </c>
      <c r="AF245">
        <v>87.17</v>
      </c>
      <c r="AG245">
        <v>11.6</v>
      </c>
      <c r="AH245">
        <v>0</v>
      </c>
      <c r="AI245">
        <v>1</v>
      </c>
      <c r="AJ245">
        <v>1</v>
      </c>
      <c r="AK245">
        <v>1</v>
      </c>
      <c r="AL245">
        <v>1</v>
      </c>
      <c r="AM245">
        <v>-2</v>
      </c>
      <c r="AN245">
        <v>0</v>
      </c>
      <c r="AO245">
        <v>1</v>
      </c>
      <c r="AP245">
        <v>1</v>
      </c>
      <c r="AQ245">
        <v>0</v>
      </c>
      <c r="AR245">
        <v>0</v>
      </c>
      <c r="AS245" t="s">
        <v>3</v>
      </c>
      <c r="AT245">
        <v>0.04</v>
      </c>
      <c r="AU245" t="s">
        <v>3</v>
      </c>
      <c r="AV245">
        <v>0</v>
      </c>
      <c r="AW245">
        <v>2</v>
      </c>
      <c r="AX245">
        <v>64974553</v>
      </c>
      <c r="AY245">
        <v>1</v>
      </c>
      <c r="AZ245">
        <v>0</v>
      </c>
      <c r="BA245">
        <v>245</v>
      </c>
      <c r="BB245">
        <v>0</v>
      </c>
      <c r="BC245">
        <v>0</v>
      </c>
      <c r="BD245">
        <v>0</v>
      </c>
      <c r="BE245">
        <v>0</v>
      </c>
      <c r="BF245">
        <v>0</v>
      </c>
      <c r="BG245">
        <v>0</v>
      </c>
      <c r="BH245">
        <v>0</v>
      </c>
      <c r="BI245">
        <v>0</v>
      </c>
      <c r="BJ245">
        <v>0</v>
      </c>
      <c r="BK245">
        <v>0</v>
      </c>
      <c r="BL245">
        <v>0</v>
      </c>
      <c r="BM245">
        <v>0</v>
      </c>
      <c r="BN245">
        <v>0</v>
      </c>
      <c r="BO245">
        <v>0</v>
      </c>
      <c r="BP245">
        <v>0</v>
      </c>
      <c r="BQ245">
        <v>0</v>
      </c>
      <c r="BR245">
        <v>0</v>
      </c>
      <c r="BS245">
        <v>0</v>
      </c>
      <c r="BT245">
        <v>0</v>
      </c>
      <c r="BU245">
        <v>0</v>
      </c>
      <c r="BV245">
        <v>0</v>
      </c>
      <c r="BW245">
        <v>0</v>
      </c>
      <c r="CV245">
        <v>0</v>
      </c>
      <c r="CW245">
        <f>ROUND(Y245*Source!I294*DO245,7)</f>
        <v>0</v>
      </c>
      <c r="CX245">
        <f>ROUND(Y245*Source!I294,7)</f>
        <v>0.12</v>
      </c>
      <c r="CY245">
        <f>AB245</f>
        <v>87.17</v>
      </c>
      <c r="CZ245">
        <f>AF245</f>
        <v>87.17</v>
      </c>
      <c r="DA245">
        <f>AJ245</f>
        <v>1</v>
      </c>
      <c r="DB245">
        <f t="shared" si="111"/>
        <v>3.49</v>
      </c>
      <c r="DC245">
        <f t="shared" si="112"/>
        <v>0.46</v>
      </c>
      <c r="DD245" t="s">
        <v>3</v>
      </c>
      <c r="DE245" t="s">
        <v>3</v>
      </c>
      <c r="DF245">
        <f t="shared" si="114"/>
        <v>0</v>
      </c>
      <c r="DG245">
        <f t="shared" si="115"/>
        <v>10.46</v>
      </c>
      <c r="DH245">
        <f t="shared" si="116"/>
        <v>1.39</v>
      </c>
      <c r="DI245">
        <f t="shared" si="117"/>
        <v>0</v>
      </c>
      <c r="DJ245">
        <f>DG245</f>
        <v>10.46</v>
      </c>
      <c r="DK245">
        <v>0</v>
      </c>
      <c r="DL245" t="s">
        <v>3</v>
      </c>
      <c r="DM245">
        <v>0</v>
      </c>
      <c r="DN245" t="s">
        <v>3</v>
      </c>
      <c r="DO245">
        <v>0</v>
      </c>
    </row>
    <row r="246" spans="1:119" x14ac:dyDescent="0.2">
      <c r="A246">
        <f>ROW(Source!A294)</f>
        <v>294</v>
      </c>
      <c r="B246">
        <v>64973733</v>
      </c>
      <c r="C246">
        <v>64974540</v>
      </c>
      <c r="D246">
        <v>29114246</v>
      </c>
      <c r="E246">
        <v>1</v>
      </c>
      <c r="F246">
        <v>1</v>
      </c>
      <c r="G246">
        <v>1</v>
      </c>
      <c r="H246">
        <v>3</v>
      </c>
      <c r="I246" t="s">
        <v>400</v>
      </c>
      <c r="J246" t="s">
        <v>401</v>
      </c>
      <c r="K246" t="s">
        <v>402</v>
      </c>
      <c r="L246">
        <v>1346</v>
      </c>
      <c r="N246">
        <v>1009</v>
      </c>
      <c r="O246" t="s">
        <v>403</v>
      </c>
      <c r="P246" t="s">
        <v>403</v>
      </c>
      <c r="Q246">
        <v>1</v>
      </c>
      <c r="W246">
        <v>0</v>
      </c>
      <c r="X246">
        <v>30920770</v>
      </c>
      <c r="Y246">
        <f t="shared" si="110"/>
        <v>0.39</v>
      </c>
      <c r="AA246">
        <v>9.0399999999999991</v>
      </c>
      <c r="AB246">
        <v>0</v>
      </c>
      <c r="AC246">
        <v>0</v>
      </c>
      <c r="AD246">
        <v>0</v>
      </c>
      <c r="AE246">
        <v>9.0399999999999991</v>
      </c>
      <c r="AF246">
        <v>0</v>
      </c>
      <c r="AG246">
        <v>0</v>
      </c>
      <c r="AH246">
        <v>0</v>
      </c>
      <c r="AI246">
        <v>1</v>
      </c>
      <c r="AJ246">
        <v>1</v>
      </c>
      <c r="AK246">
        <v>1</v>
      </c>
      <c r="AL246">
        <v>1</v>
      </c>
      <c r="AM246">
        <v>-2</v>
      </c>
      <c r="AN246">
        <v>0</v>
      </c>
      <c r="AO246">
        <v>1</v>
      </c>
      <c r="AP246">
        <v>1</v>
      </c>
      <c r="AQ246">
        <v>0</v>
      </c>
      <c r="AR246">
        <v>0</v>
      </c>
      <c r="AS246" t="s">
        <v>3</v>
      </c>
      <c r="AT246">
        <v>0.39</v>
      </c>
      <c r="AU246" t="s">
        <v>3</v>
      </c>
      <c r="AV246">
        <v>0</v>
      </c>
      <c r="AW246">
        <v>2</v>
      </c>
      <c r="AX246">
        <v>64974554</v>
      </c>
      <c r="AY246">
        <v>1</v>
      </c>
      <c r="AZ246">
        <v>0</v>
      </c>
      <c r="BA246">
        <v>246</v>
      </c>
      <c r="BB246">
        <v>0</v>
      </c>
      <c r="BC246">
        <v>0</v>
      </c>
      <c r="BD246">
        <v>0</v>
      </c>
      <c r="BE246">
        <v>0</v>
      </c>
      <c r="BF246">
        <v>0</v>
      </c>
      <c r="BG246">
        <v>0</v>
      </c>
      <c r="BH246">
        <v>0</v>
      </c>
      <c r="BI246">
        <v>0</v>
      </c>
      <c r="BJ246">
        <v>0</v>
      </c>
      <c r="BK246">
        <v>0</v>
      </c>
      <c r="BL246">
        <v>0</v>
      </c>
      <c r="BM246">
        <v>0</v>
      </c>
      <c r="BN246">
        <v>0</v>
      </c>
      <c r="BO246">
        <v>0</v>
      </c>
      <c r="BP246">
        <v>0</v>
      </c>
      <c r="BQ246">
        <v>0</v>
      </c>
      <c r="BR246">
        <v>0</v>
      </c>
      <c r="BS246">
        <v>0</v>
      </c>
      <c r="BT246">
        <v>0</v>
      </c>
      <c r="BU246">
        <v>0</v>
      </c>
      <c r="BV246">
        <v>0</v>
      </c>
      <c r="BW246">
        <v>0</v>
      </c>
      <c r="CV246">
        <v>0</v>
      </c>
      <c r="CW246">
        <v>0</v>
      </c>
      <c r="CX246">
        <f>ROUND(Y246*Source!I294,7)</f>
        <v>1.17</v>
      </c>
      <c r="CY246">
        <f>AA246</f>
        <v>9.0399999999999991</v>
      </c>
      <c r="CZ246">
        <f>AE246</f>
        <v>9.0399999999999991</v>
      </c>
      <c r="DA246">
        <f>AI246</f>
        <v>1</v>
      </c>
      <c r="DB246">
        <f t="shared" si="111"/>
        <v>3.53</v>
      </c>
      <c r="DC246">
        <f t="shared" si="112"/>
        <v>0</v>
      </c>
      <c r="DD246" t="s">
        <v>3</v>
      </c>
      <c r="DE246" t="s">
        <v>3</v>
      </c>
      <c r="DF246">
        <f t="shared" si="114"/>
        <v>10.58</v>
      </c>
      <c r="DG246">
        <f t="shared" si="115"/>
        <v>0</v>
      </c>
      <c r="DH246">
        <f t="shared" si="116"/>
        <v>0</v>
      </c>
      <c r="DI246">
        <f t="shared" si="117"/>
        <v>0</v>
      </c>
      <c r="DJ246">
        <f>DF246</f>
        <v>10.58</v>
      </c>
      <c r="DK246">
        <v>0</v>
      </c>
      <c r="DL246" t="s">
        <v>3</v>
      </c>
      <c r="DM246">
        <v>0</v>
      </c>
      <c r="DN246" t="s">
        <v>3</v>
      </c>
      <c r="DO246">
        <v>0</v>
      </c>
    </row>
    <row r="247" spans="1:119" x14ac:dyDescent="0.2">
      <c r="A247">
        <f>ROW(Source!A294)</f>
        <v>294</v>
      </c>
      <c r="B247">
        <v>64973733</v>
      </c>
      <c r="C247">
        <v>64974540</v>
      </c>
      <c r="D247">
        <v>29165774</v>
      </c>
      <c r="E247">
        <v>1</v>
      </c>
      <c r="F247">
        <v>1</v>
      </c>
      <c r="G247">
        <v>1</v>
      </c>
      <c r="H247">
        <v>3</v>
      </c>
      <c r="I247" t="s">
        <v>411</v>
      </c>
      <c r="J247" t="s">
        <v>412</v>
      </c>
      <c r="K247" t="s">
        <v>413</v>
      </c>
      <c r="L247">
        <v>1358</v>
      </c>
      <c r="N247">
        <v>1010</v>
      </c>
      <c r="O247" t="s">
        <v>414</v>
      </c>
      <c r="P247" t="s">
        <v>414</v>
      </c>
      <c r="Q247">
        <v>10</v>
      </c>
      <c r="W247">
        <v>0</v>
      </c>
      <c r="X247">
        <v>-1035860104</v>
      </c>
      <c r="Y247">
        <f t="shared" si="110"/>
        <v>0.1</v>
      </c>
      <c r="AA247">
        <v>40.9</v>
      </c>
      <c r="AB247">
        <v>0</v>
      </c>
      <c r="AC247">
        <v>0</v>
      </c>
      <c r="AD247">
        <v>0</v>
      </c>
      <c r="AE247">
        <v>40.9</v>
      </c>
      <c r="AF247">
        <v>0</v>
      </c>
      <c r="AG247">
        <v>0</v>
      </c>
      <c r="AH247">
        <v>0</v>
      </c>
      <c r="AI247">
        <v>1</v>
      </c>
      <c r="AJ247">
        <v>1</v>
      </c>
      <c r="AK247">
        <v>1</v>
      </c>
      <c r="AL247">
        <v>1</v>
      </c>
      <c r="AM247">
        <v>-2</v>
      </c>
      <c r="AN247">
        <v>0</v>
      </c>
      <c r="AO247">
        <v>1</v>
      </c>
      <c r="AP247">
        <v>1</v>
      </c>
      <c r="AQ247">
        <v>0</v>
      </c>
      <c r="AR247">
        <v>0</v>
      </c>
      <c r="AS247" t="s">
        <v>3</v>
      </c>
      <c r="AT247">
        <v>0.1</v>
      </c>
      <c r="AU247" t="s">
        <v>3</v>
      </c>
      <c r="AV247">
        <v>0</v>
      </c>
      <c r="AW247">
        <v>2</v>
      </c>
      <c r="AX247">
        <v>64974555</v>
      </c>
      <c r="AY247">
        <v>1</v>
      </c>
      <c r="AZ247">
        <v>0</v>
      </c>
      <c r="BA247">
        <v>247</v>
      </c>
      <c r="BB247">
        <v>0</v>
      </c>
      <c r="BC247">
        <v>0</v>
      </c>
      <c r="BD247">
        <v>0</v>
      </c>
      <c r="BE247">
        <v>0</v>
      </c>
      <c r="BF247">
        <v>0</v>
      </c>
      <c r="BG247">
        <v>0</v>
      </c>
      <c r="BH247">
        <v>0</v>
      </c>
      <c r="BI247">
        <v>0</v>
      </c>
      <c r="BJ247">
        <v>0</v>
      </c>
      <c r="BK247">
        <v>0</v>
      </c>
      <c r="BL247">
        <v>0</v>
      </c>
      <c r="BM247">
        <v>0</v>
      </c>
      <c r="BN247">
        <v>0</v>
      </c>
      <c r="BO247">
        <v>0</v>
      </c>
      <c r="BP247">
        <v>0</v>
      </c>
      <c r="BQ247">
        <v>0</v>
      </c>
      <c r="BR247">
        <v>0</v>
      </c>
      <c r="BS247">
        <v>0</v>
      </c>
      <c r="BT247">
        <v>0</v>
      </c>
      <c r="BU247">
        <v>0</v>
      </c>
      <c r="BV247">
        <v>0</v>
      </c>
      <c r="BW247">
        <v>0</v>
      </c>
      <c r="CV247">
        <v>0</v>
      </c>
      <c r="CW247">
        <v>0</v>
      </c>
      <c r="CX247">
        <f>ROUND(Y247*Source!I294,7)</f>
        <v>0.3</v>
      </c>
      <c r="CY247">
        <f>AA247</f>
        <v>40.9</v>
      </c>
      <c r="CZ247">
        <f>AE247</f>
        <v>40.9</v>
      </c>
      <c r="DA247">
        <f>AI247</f>
        <v>1</v>
      </c>
      <c r="DB247">
        <f t="shared" si="111"/>
        <v>4.09</v>
      </c>
      <c r="DC247">
        <f t="shared" si="112"/>
        <v>0</v>
      </c>
      <c r="DD247" t="s">
        <v>3</v>
      </c>
      <c r="DE247" t="s">
        <v>3</v>
      </c>
      <c r="DF247">
        <f t="shared" si="114"/>
        <v>12.27</v>
      </c>
      <c r="DG247">
        <f t="shared" si="115"/>
        <v>0</v>
      </c>
      <c r="DH247">
        <f t="shared" si="116"/>
        <v>0</v>
      </c>
      <c r="DI247">
        <f t="shared" si="117"/>
        <v>0</v>
      </c>
      <c r="DJ247">
        <f>DF247</f>
        <v>12.27</v>
      </c>
      <c r="DK247">
        <v>0</v>
      </c>
      <c r="DL247" t="s">
        <v>3</v>
      </c>
      <c r="DM247">
        <v>0</v>
      </c>
      <c r="DN247" t="s">
        <v>3</v>
      </c>
      <c r="DO247">
        <v>0</v>
      </c>
    </row>
    <row r="248" spans="1:119" x14ac:dyDescent="0.2">
      <c r="A248">
        <f>ROW(Source!A294)</f>
        <v>294</v>
      </c>
      <c r="B248">
        <v>64973733</v>
      </c>
      <c r="C248">
        <v>64974540</v>
      </c>
      <c r="D248">
        <v>29171808</v>
      </c>
      <c r="E248">
        <v>1</v>
      </c>
      <c r="F248">
        <v>1</v>
      </c>
      <c r="G248">
        <v>1</v>
      </c>
      <c r="H248">
        <v>3</v>
      </c>
      <c r="I248" t="s">
        <v>404</v>
      </c>
      <c r="J248" t="s">
        <v>405</v>
      </c>
      <c r="K248" t="s">
        <v>406</v>
      </c>
      <c r="L248">
        <v>1374</v>
      </c>
      <c r="N248">
        <v>1013</v>
      </c>
      <c r="O248" t="s">
        <v>407</v>
      </c>
      <c r="P248" t="s">
        <v>407</v>
      </c>
      <c r="Q248">
        <v>1</v>
      </c>
      <c r="W248">
        <v>0</v>
      </c>
      <c r="X248">
        <v>-915781824</v>
      </c>
      <c r="Y248">
        <f t="shared" si="110"/>
        <v>0.47</v>
      </c>
      <c r="AA248">
        <v>1</v>
      </c>
      <c r="AB248">
        <v>0</v>
      </c>
      <c r="AC248">
        <v>0</v>
      </c>
      <c r="AD248">
        <v>0</v>
      </c>
      <c r="AE248">
        <v>1</v>
      </c>
      <c r="AF248">
        <v>0</v>
      </c>
      <c r="AG248">
        <v>0</v>
      </c>
      <c r="AH248">
        <v>0</v>
      </c>
      <c r="AI248">
        <v>1</v>
      </c>
      <c r="AJ248">
        <v>1</v>
      </c>
      <c r="AK248">
        <v>1</v>
      </c>
      <c r="AL248">
        <v>1</v>
      </c>
      <c r="AM248">
        <v>-2</v>
      </c>
      <c r="AN248">
        <v>0</v>
      </c>
      <c r="AO248">
        <v>1</v>
      </c>
      <c r="AP248">
        <v>1</v>
      </c>
      <c r="AQ248">
        <v>0</v>
      </c>
      <c r="AR248">
        <v>0</v>
      </c>
      <c r="AS248" t="s">
        <v>3</v>
      </c>
      <c r="AT248">
        <v>0.47</v>
      </c>
      <c r="AU248" t="s">
        <v>3</v>
      </c>
      <c r="AV248">
        <v>0</v>
      </c>
      <c r="AW248">
        <v>2</v>
      </c>
      <c r="AX248">
        <v>64974556</v>
      </c>
      <c r="AY248">
        <v>1</v>
      </c>
      <c r="AZ248">
        <v>0</v>
      </c>
      <c r="BA248">
        <v>248</v>
      </c>
      <c r="BB248">
        <v>0</v>
      </c>
      <c r="BC248">
        <v>0</v>
      </c>
      <c r="BD248">
        <v>0</v>
      </c>
      <c r="BE248">
        <v>0</v>
      </c>
      <c r="BF248">
        <v>0</v>
      </c>
      <c r="BG248">
        <v>0</v>
      </c>
      <c r="BH248">
        <v>0</v>
      </c>
      <c r="BI248">
        <v>0</v>
      </c>
      <c r="BJ248">
        <v>0</v>
      </c>
      <c r="BK248">
        <v>0</v>
      </c>
      <c r="BL248">
        <v>0</v>
      </c>
      <c r="BM248">
        <v>0</v>
      </c>
      <c r="BN248">
        <v>0</v>
      </c>
      <c r="BO248">
        <v>0</v>
      </c>
      <c r="BP248">
        <v>0</v>
      </c>
      <c r="BQ248">
        <v>0</v>
      </c>
      <c r="BR248">
        <v>0</v>
      </c>
      <c r="BS248">
        <v>0</v>
      </c>
      <c r="BT248">
        <v>0</v>
      </c>
      <c r="BU248">
        <v>0</v>
      </c>
      <c r="BV248">
        <v>0</v>
      </c>
      <c r="BW248">
        <v>0</v>
      </c>
      <c r="CV248">
        <v>0</v>
      </c>
      <c r="CW248">
        <v>0</v>
      </c>
      <c r="CX248">
        <f>ROUND(Y248*Source!I294,7)</f>
        <v>1.41</v>
      </c>
      <c r="CY248">
        <f>AA248</f>
        <v>1</v>
      </c>
      <c r="CZ248">
        <f>AE248</f>
        <v>1</v>
      </c>
      <c r="DA248">
        <f>AI248</f>
        <v>1</v>
      </c>
      <c r="DB248">
        <f t="shared" si="111"/>
        <v>0.47</v>
      </c>
      <c r="DC248">
        <f t="shared" si="112"/>
        <v>0</v>
      </c>
      <c r="DD248" t="s">
        <v>3</v>
      </c>
      <c r="DE248" t="s">
        <v>3</v>
      </c>
      <c r="DF248">
        <f t="shared" si="114"/>
        <v>1.41</v>
      </c>
      <c r="DG248">
        <f t="shared" si="115"/>
        <v>0</v>
      </c>
      <c r="DH248">
        <f t="shared" si="116"/>
        <v>0</v>
      </c>
      <c r="DI248">
        <f t="shared" si="117"/>
        <v>0</v>
      </c>
      <c r="DJ248">
        <f>DF248</f>
        <v>1.41</v>
      </c>
      <c r="DK248">
        <v>0</v>
      </c>
      <c r="DL248" t="s">
        <v>3</v>
      </c>
      <c r="DM248">
        <v>0</v>
      </c>
      <c r="DN248" t="s">
        <v>3</v>
      </c>
      <c r="DO248">
        <v>0</v>
      </c>
    </row>
    <row r="249" spans="1:119" x14ac:dyDescent="0.2">
      <c r="A249">
        <f>ROW(Source!A295)</f>
        <v>295</v>
      </c>
      <c r="B249">
        <v>64973731</v>
      </c>
      <c r="C249">
        <v>64974540</v>
      </c>
      <c r="D249">
        <v>29362762</v>
      </c>
      <c r="E249">
        <v>1</v>
      </c>
      <c r="F249">
        <v>1</v>
      </c>
      <c r="G249">
        <v>1</v>
      </c>
      <c r="H249">
        <v>1</v>
      </c>
      <c r="I249" t="s">
        <v>388</v>
      </c>
      <c r="J249" t="s">
        <v>3</v>
      </c>
      <c r="K249" t="s">
        <v>389</v>
      </c>
      <c r="L249">
        <v>1369</v>
      </c>
      <c r="N249">
        <v>1013</v>
      </c>
      <c r="O249" t="s">
        <v>390</v>
      </c>
      <c r="P249" t="s">
        <v>390</v>
      </c>
      <c r="Q249">
        <v>1</v>
      </c>
      <c r="W249">
        <v>0</v>
      </c>
      <c r="X249">
        <v>604758886</v>
      </c>
      <c r="Y249">
        <f t="shared" si="110"/>
        <v>2.4300000000000002</v>
      </c>
      <c r="AA249">
        <v>0</v>
      </c>
      <c r="AB249">
        <v>0</v>
      </c>
      <c r="AC249">
        <v>0</v>
      </c>
      <c r="AD249">
        <v>9.6199999999999992</v>
      </c>
      <c r="AE249">
        <v>0</v>
      </c>
      <c r="AF249">
        <v>0</v>
      </c>
      <c r="AG249">
        <v>0</v>
      </c>
      <c r="AH249">
        <v>9.6199999999999992</v>
      </c>
      <c r="AI249">
        <v>1</v>
      </c>
      <c r="AJ249">
        <v>1</v>
      </c>
      <c r="AK249">
        <v>1</v>
      </c>
      <c r="AL249">
        <v>1</v>
      </c>
      <c r="AM249">
        <v>5</v>
      </c>
      <c r="AN249">
        <v>0</v>
      </c>
      <c r="AO249">
        <v>1</v>
      </c>
      <c r="AP249">
        <v>1</v>
      </c>
      <c r="AQ249">
        <v>0</v>
      </c>
      <c r="AR249">
        <v>0</v>
      </c>
      <c r="AS249" t="s">
        <v>3</v>
      </c>
      <c r="AT249">
        <v>2.4300000000000002</v>
      </c>
      <c r="AU249" t="s">
        <v>3</v>
      </c>
      <c r="AV249">
        <v>1</v>
      </c>
      <c r="AW249">
        <v>2</v>
      </c>
      <c r="AX249">
        <v>64974549</v>
      </c>
      <c r="AY249">
        <v>1</v>
      </c>
      <c r="AZ249">
        <v>0</v>
      </c>
      <c r="BA249">
        <v>249</v>
      </c>
      <c r="BB249">
        <v>0</v>
      </c>
      <c r="BC249">
        <v>0</v>
      </c>
      <c r="BD249">
        <v>0</v>
      </c>
      <c r="BE249">
        <v>0</v>
      </c>
      <c r="BF249">
        <v>0</v>
      </c>
      <c r="BG249">
        <v>0</v>
      </c>
      <c r="BH249">
        <v>0</v>
      </c>
      <c r="BI249">
        <v>0</v>
      </c>
      <c r="BJ249">
        <v>0</v>
      </c>
      <c r="BK249">
        <v>0</v>
      </c>
      <c r="BL249">
        <v>0</v>
      </c>
      <c r="BM249">
        <v>0</v>
      </c>
      <c r="BN249">
        <v>0</v>
      </c>
      <c r="BO249">
        <v>0</v>
      </c>
      <c r="BP249">
        <v>0</v>
      </c>
      <c r="BQ249">
        <v>0</v>
      </c>
      <c r="BR249">
        <v>0</v>
      </c>
      <c r="BS249">
        <v>0</v>
      </c>
      <c r="BT249">
        <v>0</v>
      </c>
      <c r="BU249">
        <v>0</v>
      </c>
      <c r="BV249">
        <v>0</v>
      </c>
      <c r="BW249">
        <v>0</v>
      </c>
      <c r="CU249">
        <f>ROUND(AT249*Source!I295*AH249*AL249,0)</f>
        <v>70</v>
      </c>
      <c r="CV249">
        <f>ROUND(Y249*Source!I295,7)</f>
        <v>7.29</v>
      </c>
      <c r="CW249">
        <v>0</v>
      </c>
      <c r="CX249">
        <f>ROUND(Y249*Source!I295,7)</f>
        <v>7.29</v>
      </c>
      <c r="CY249">
        <f>AD249</f>
        <v>9.6199999999999992</v>
      </c>
      <c r="CZ249">
        <f>AH249</f>
        <v>9.6199999999999992</v>
      </c>
      <c r="DA249">
        <f>AL249</f>
        <v>1</v>
      </c>
      <c r="DB249">
        <f t="shared" si="111"/>
        <v>23.38</v>
      </c>
      <c r="DC249">
        <f t="shared" si="112"/>
        <v>0</v>
      </c>
      <c r="DD249" t="s">
        <v>3</v>
      </c>
      <c r="DE249" t="s">
        <v>3</v>
      </c>
      <c r="DF249">
        <f>ROUND(ROUND(AE249,0)*CX249,0)</f>
        <v>0</v>
      </c>
      <c r="DG249">
        <f>ROUND(ROUND(AF249,0)*CX249,0)</f>
        <v>0</v>
      </c>
      <c r="DH249">
        <f>ROUND(ROUND(AG249,0)*CX249,0)</f>
        <v>0</v>
      </c>
      <c r="DI249">
        <f t="shared" ref="DI249:DI256" si="118">ROUND(ROUND(AH249,0)*CX249,0)</f>
        <v>73</v>
      </c>
      <c r="DJ249">
        <f>DI249</f>
        <v>73</v>
      </c>
      <c r="DK249">
        <v>0</v>
      </c>
      <c r="DL249" t="s">
        <v>3</v>
      </c>
      <c r="DM249">
        <v>0</v>
      </c>
      <c r="DN249" t="s">
        <v>3</v>
      </c>
      <c r="DO249">
        <v>0</v>
      </c>
    </row>
    <row r="250" spans="1:119" x14ac:dyDescent="0.2">
      <c r="A250">
        <f>ROW(Source!A295)</f>
        <v>295</v>
      </c>
      <c r="B250">
        <v>64973731</v>
      </c>
      <c r="C250">
        <v>64974540</v>
      </c>
      <c r="D250">
        <v>121548</v>
      </c>
      <c r="E250">
        <v>1</v>
      </c>
      <c r="F250">
        <v>1</v>
      </c>
      <c r="G250">
        <v>1</v>
      </c>
      <c r="H250">
        <v>1</v>
      </c>
      <c r="I250" t="s">
        <v>37</v>
      </c>
      <c r="J250" t="s">
        <v>3</v>
      </c>
      <c r="K250" t="s">
        <v>391</v>
      </c>
      <c r="L250">
        <v>608254</v>
      </c>
      <c r="N250">
        <v>1013</v>
      </c>
      <c r="O250" t="s">
        <v>392</v>
      </c>
      <c r="P250" t="s">
        <v>392</v>
      </c>
      <c r="Q250">
        <v>1</v>
      </c>
      <c r="W250">
        <v>0</v>
      </c>
      <c r="X250">
        <v>-185737400</v>
      </c>
      <c r="Y250">
        <f t="shared" si="110"/>
        <v>0.06</v>
      </c>
      <c r="AA250">
        <v>0</v>
      </c>
      <c r="AB250">
        <v>0</v>
      </c>
      <c r="AC250">
        <v>0</v>
      </c>
      <c r="AD250">
        <v>0</v>
      </c>
      <c r="AE250">
        <v>0</v>
      </c>
      <c r="AF250">
        <v>0</v>
      </c>
      <c r="AG250">
        <v>0</v>
      </c>
      <c r="AH250">
        <v>0</v>
      </c>
      <c r="AI250">
        <v>1</v>
      </c>
      <c r="AJ250">
        <v>1</v>
      </c>
      <c r="AK250">
        <v>1</v>
      </c>
      <c r="AL250">
        <v>1</v>
      </c>
      <c r="AM250">
        <v>5</v>
      </c>
      <c r="AN250">
        <v>0</v>
      </c>
      <c r="AO250">
        <v>1</v>
      </c>
      <c r="AP250">
        <v>1</v>
      </c>
      <c r="AQ250">
        <v>0</v>
      </c>
      <c r="AR250">
        <v>0</v>
      </c>
      <c r="AS250" t="s">
        <v>3</v>
      </c>
      <c r="AT250">
        <v>0.06</v>
      </c>
      <c r="AU250" t="s">
        <v>3</v>
      </c>
      <c r="AV250">
        <v>2</v>
      </c>
      <c r="AW250">
        <v>2</v>
      </c>
      <c r="AX250">
        <v>64974550</v>
      </c>
      <c r="AY250">
        <v>1</v>
      </c>
      <c r="AZ250">
        <v>0</v>
      </c>
      <c r="BA250">
        <v>250</v>
      </c>
      <c r="BB250">
        <v>0</v>
      </c>
      <c r="BC250">
        <v>0</v>
      </c>
      <c r="BD250">
        <v>0</v>
      </c>
      <c r="BE250">
        <v>0</v>
      </c>
      <c r="BF250">
        <v>0</v>
      </c>
      <c r="BG250">
        <v>0</v>
      </c>
      <c r="BH250">
        <v>0</v>
      </c>
      <c r="BI250">
        <v>0</v>
      </c>
      <c r="BJ250">
        <v>0</v>
      </c>
      <c r="BK250">
        <v>0</v>
      </c>
      <c r="BL250">
        <v>0</v>
      </c>
      <c r="BM250">
        <v>0</v>
      </c>
      <c r="BN250">
        <v>0</v>
      </c>
      <c r="BO250">
        <v>0</v>
      </c>
      <c r="BP250">
        <v>0</v>
      </c>
      <c r="BQ250">
        <v>0</v>
      </c>
      <c r="BR250">
        <v>0</v>
      </c>
      <c r="BS250">
        <v>0</v>
      </c>
      <c r="BT250">
        <v>0</v>
      </c>
      <c r="BU250">
        <v>0</v>
      </c>
      <c r="BV250">
        <v>0</v>
      </c>
      <c r="BW250">
        <v>0</v>
      </c>
      <c r="CV250">
        <v>0</v>
      </c>
      <c r="CW250">
        <v>0</v>
      </c>
      <c r="CX250">
        <f>ROUND(Y250*Source!I295,7)</f>
        <v>0.18</v>
      </c>
      <c r="CY250">
        <f>AD250</f>
        <v>0</v>
      </c>
      <c r="CZ250">
        <f>AH250</f>
        <v>0</v>
      </c>
      <c r="DA250">
        <f>AL250</f>
        <v>1</v>
      </c>
      <c r="DB250">
        <f t="shared" si="111"/>
        <v>0</v>
      </c>
      <c r="DC250">
        <f t="shared" si="112"/>
        <v>0</v>
      </c>
      <c r="DD250" t="s">
        <v>3</v>
      </c>
      <c r="DE250" t="s">
        <v>3</v>
      </c>
      <c r="DF250">
        <f>ROUND(ROUND(AE250,0)*CX250,0)</f>
        <v>0</v>
      </c>
      <c r="DG250">
        <f>ROUND(ROUND(AF250,0)*CX250,0)</f>
        <v>0</v>
      </c>
      <c r="DH250">
        <f>ROUND(ROUND(AG250,0)*CX250,0)</f>
        <v>0</v>
      </c>
      <c r="DI250">
        <f t="shared" si="118"/>
        <v>0</v>
      </c>
      <c r="DJ250">
        <f>DI250</f>
        <v>0</v>
      </c>
      <c r="DK250">
        <v>0</v>
      </c>
      <c r="DL250" t="s">
        <v>3</v>
      </c>
      <c r="DM250">
        <v>0</v>
      </c>
      <c r="DN250" t="s">
        <v>3</v>
      </c>
      <c r="DO250">
        <v>0</v>
      </c>
    </row>
    <row r="251" spans="1:119" x14ac:dyDescent="0.2">
      <c r="A251">
        <f>ROW(Source!A295)</f>
        <v>295</v>
      </c>
      <c r="B251">
        <v>64973731</v>
      </c>
      <c r="C251">
        <v>64974540</v>
      </c>
      <c r="D251">
        <v>29172362</v>
      </c>
      <c r="E251">
        <v>1</v>
      </c>
      <c r="F251">
        <v>1</v>
      </c>
      <c r="G251">
        <v>1</v>
      </c>
      <c r="H251">
        <v>2</v>
      </c>
      <c r="I251" t="s">
        <v>393</v>
      </c>
      <c r="J251" t="s">
        <v>394</v>
      </c>
      <c r="K251" t="s">
        <v>395</v>
      </c>
      <c r="L251">
        <v>1368</v>
      </c>
      <c r="N251">
        <v>1011</v>
      </c>
      <c r="O251" t="s">
        <v>396</v>
      </c>
      <c r="P251" t="s">
        <v>396</v>
      </c>
      <c r="Q251">
        <v>1</v>
      </c>
      <c r="W251">
        <v>0</v>
      </c>
      <c r="X251">
        <v>783836208</v>
      </c>
      <c r="Y251">
        <f t="shared" si="110"/>
        <v>0.04</v>
      </c>
      <c r="AA251">
        <v>0</v>
      </c>
      <c r="AB251">
        <v>1485.19</v>
      </c>
      <c r="AC251">
        <v>687.56</v>
      </c>
      <c r="AD251">
        <v>0</v>
      </c>
      <c r="AE251">
        <v>0</v>
      </c>
      <c r="AF251">
        <v>134.65</v>
      </c>
      <c r="AG251">
        <v>13.5</v>
      </c>
      <c r="AH251">
        <v>0</v>
      </c>
      <c r="AI251">
        <v>1</v>
      </c>
      <c r="AJ251">
        <v>11.03</v>
      </c>
      <c r="AK251">
        <v>50.93</v>
      </c>
      <c r="AL251">
        <v>1</v>
      </c>
      <c r="AM251">
        <v>2</v>
      </c>
      <c r="AN251">
        <v>0</v>
      </c>
      <c r="AO251">
        <v>1</v>
      </c>
      <c r="AP251">
        <v>1</v>
      </c>
      <c r="AQ251">
        <v>0</v>
      </c>
      <c r="AR251">
        <v>0</v>
      </c>
      <c r="AS251" t="s">
        <v>3</v>
      </c>
      <c r="AT251">
        <v>0.04</v>
      </c>
      <c r="AU251" t="s">
        <v>3</v>
      </c>
      <c r="AV251">
        <v>0</v>
      </c>
      <c r="AW251">
        <v>2</v>
      </c>
      <c r="AX251">
        <v>64974551</v>
      </c>
      <c r="AY251">
        <v>1</v>
      </c>
      <c r="AZ251">
        <v>0</v>
      </c>
      <c r="BA251">
        <v>251</v>
      </c>
      <c r="BB251">
        <v>0</v>
      </c>
      <c r="BC251">
        <v>0</v>
      </c>
      <c r="BD251">
        <v>0</v>
      </c>
      <c r="BE251">
        <v>0</v>
      </c>
      <c r="BF251">
        <v>0</v>
      </c>
      <c r="BG251">
        <v>0</v>
      </c>
      <c r="BH251">
        <v>0</v>
      </c>
      <c r="BI251">
        <v>0</v>
      </c>
      <c r="BJ251">
        <v>0</v>
      </c>
      <c r="BK251">
        <v>0</v>
      </c>
      <c r="BL251">
        <v>0</v>
      </c>
      <c r="BM251">
        <v>0</v>
      </c>
      <c r="BN251">
        <v>0</v>
      </c>
      <c r="BO251">
        <v>0</v>
      </c>
      <c r="BP251">
        <v>0</v>
      </c>
      <c r="BQ251">
        <v>0</v>
      </c>
      <c r="BR251">
        <v>0</v>
      </c>
      <c r="BS251">
        <v>0</v>
      </c>
      <c r="BT251">
        <v>0</v>
      </c>
      <c r="BU251">
        <v>0</v>
      </c>
      <c r="BV251">
        <v>0</v>
      </c>
      <c r="BW251">
        <v>0</v>
      </c>
      <c r="CV251">
        <v>0</v>
      </c>
      <c r="CW251">
        <f>ROUND(Y251*Source!I295*DO251,7)</f>
        <v>0</v>
      </c>
      <c r="CX251">
        <f>ROUND(Y251*Source!I295,7)</f>
        <v>0.12</v>
      </c>
      <c r="CY251">
        <f>AB251</f>
        <v>1485.19</v>
      </c>
      <c r="CZ251">
        <f>AF251</f>
        <v>134.65</v>
      </c>
      <c r="DA251">
        <f>AJ251</f>
        <v>11.03</v>
      </c>
      <c r="DB251">
        <f t="shared" si="111"/>
        <v>5.39</v>
      </c>
      <c r="DC251">
        <f t="shared" si="112"/>
        <v>0.54</v>
      </c>
      <c r="DD251" t="s">
        <v>3</v>
      </c>
      <c r="DE251" t="s">
        <v>3</v>
      </c>
      <c r="DF251">
        <f>ROUND(ROUND(AE251,0)*CX251,0)</f>
        <v>0</v>
      </c>
      <c r="DG251">
        <f>ROUND(ROUND(AF251*AJ251,0)*CX251,0)</f>
        <v>178</v>
      </c>
      <c r="DH251">
        <f>ROUND(ROUND(AG251*AK251,0)*CX251,0)</f>
        <v>83</v>
      </c>
      <c r="DI251">
        <f t="shared" si="118"/>
        <v>0</v>
      </c>
      <c r="DJ251">
        <f>DG251</f>
        <v>178</v>
      </c>
      <c r="DK251">
        <v>0</v>
      </c>
      <c r="DL251" t="s">
        <v>3</v>
      </c>
      <c r="DM251">
        <v>0</v>
      </c>
      <c r="DN251" t="s">
        <v>3</v>
      </c>
      <c r="DO251">
        <v>0</v>
      </c>
    </row>
    <row r="252" spans="1:119" x14ac:dyDescent="0.2">
      <c r="A252">
        <f>ROW(Source!A295)</f>
        <v>295</v>
      </c>
      <c r="B252">
        <v>64973731</v>
      </c>
      <c r="C252">
        <v>64974540</v>
      </c>
      <c r="D252">
        <v>29172520</v>
      </c>
      <c r="E252">
        <v>1</v>
      </c>
      <c r="F252">
        <v>1</v>
      </c>
      <c r="G252">
        <v>1</v>
      </c>
      <c r="H252">
        <v>2</v>
      </c>
      <c r="I252" t="s">
        <v>408</v>
      </c>
      <c r="J252" t="s">
        <v>409</v>
      </c>
      <c r="K252" t="s">
        <v>410</v>
      </c>
      <c r="L252">
        <v>1368</v>
      </c>
      <c r="N252">
        <v>1011</v>
      </c>
      <c r="O252" t="s">
        <v>396</v>
      </c>
      <c r="P252" t="s">
        <v>396</v>
      </c>
      <c r="Q252">
        <v>1</v>
      </c>
      <c r="W252">
        <v>0</v>
      </c>
      <c r="X252">
        <v>-1784920055</v>
      </c>
      <c r="Y252">
        <f t="shared" si="110"/>
        <v>0.02</v>
      </c>
      <c r="AA252">
        <v>0</v>
      </c>
      <c r="AB252">
        <v>1000.26</v>
      </c>
      <c r="AC252">
        <v>590.79</v>
      </c>
      <c r="AD252">
        <v>0</v>
      </c>
      <c r="AE252">
        <v>0</v>
      </c>
      <c r="AF252">
        <v>131.44</v>
      </c>
      <c r="AG252">
        <v>11.6</v>
      </c>
      <c r="AH252">
        <v>0</v>
      </c>
      <c r="AI252">
        <v>1</v>
      </c>
      <c r="AJ252">
        <v>7.61</v>
      </c>
      <c r="AK252">
        <v>50.93</v>
      </c>
      <c r="AL252">
        <v>1</v>
      </c>
      <c r="AM252">
        <v>2</v>
      </c>
      <c r="AN252">
        <v>0</v>
      </c>
      <c r="AO252">
        <v>1</v>
      </c>
      <c r="AP252">
        <v>1</v>
      </c>
      <c r="AQ252">
        <v>0</v>
      </c>
      <c r="AR252">
        <v>0</v>
      </c>
      <c r="AS252" t="s">
        <v>3</v>
      </c>
      <c r="AT252">
        <v>0.02</v>
      </c>
      <c r="AU252" t="s">
        <v>3</v>
      </c>
      <c r="AV252">
        <v>0</v>
      </c>
      <c r="AW252">
        <v>2</v>
      </c>
      <c r="AX252">
        <v>64974552</v>
      </c>
      <c r="AY252">
        <v>1</v>
      </c>
      <c r="AZ252">
        <v>0</v>
      </c>
      <c r="BA252">
        <v>252</v>
      </c>
      <c r="BB252">
        <v>0</v>
      </c>
      <c r="BC252">
        <v>0</v>
      </c>
      <c r="BD252">
        <v>0</v>
      </c>
      <c r="BE252">
        <v>0</v>
      </c>
      <c r="BF252">
        <v>0</v>
      </c>
      <c r="BG252">
        <v>0</v>
      </c>
      <c r="BH252">
        <v>0</v>
      </c>
      <c r="BI252">
        <v>0</v>
      </c>
      <c r="BJ252">
        <v>0</v>
      </c>
      <c r="BK252">
        <v>0</v>
      </c>
      <c r="BL252">
        <v>0</v>
      </c>
      <c r="BM252">
        <v>0</v>
      </c>
      <c r="BN252">
        <v>0</v>
      </c>
      <c r="BO252">
        <v>0</v>
      </c>
      <c r="BP252">
        <v>0</v>
      </c>
      <c r="BQ252">
        <v>0</v>
      </c>
      <c r="BR252">
        <v>0</v>
      </c>
      <c r="BS252">
        <v>0</v>
      </c>
      <c r="BT252">
        <v>0</v>
      </c>
      <c r="BU252">
        <v>0</v>
      </c>
      <c r="BV252">
        <v>0</v>
      </c>
      <c r="BW252">
        <v>0</v>
      </c>
      <c r="CV252">
        <v>0</v>
      </c>
      <c r="CW252">
        <f>ROUND(Y252*Source!I295*DO252,7)</f>
        <v>0</v>
      </c>
      <c r="CX252">
        <f>ROUND(Y252*Source!I295,7)</f>
        <v>0.06</v>
      </c>
      <c r="CY252">
        <f>AB252</f>
        <v>1000.26</v>
      </c>
      <c r="CZ252">
        <f>AF252</f>
        <v>131.44</v>
      </c>
      <c r="DA252">
        <f>AJ252</f>
        <v>7.61</v>
      </c>
      <c r="DB252">
        <f t="shared" si="111"/>
        <v>2.63</v>
      </c>
      <c r="DC252">
        <f t="shared" si="112"/>
        <v>0.23</v>
      </c>
      <c r="DD252" t="s">
        <v>3</v>
      </c>
      <c r="DE252" t="s">
        <v>3</v>
      </c>
      <c r="DF252">
        <f>ROUND(ROUND(AE252,0)*CX252,0)</f>
        <v>0</v>
      </c>
      <c r="DG252">
        <f>ROUND(ROUND(AF252*AJ252,0)*CX252,0)</f>
        <v>60</v>
      </c>
      <c r="DH252">
        <f>ROUND(ROUND(AG252*AK252,0)*CX252,0)</f>
        <v>35</v>
      </c>
      <c r="DI252">
        <f t="shared" si="118"/>
        <v>0</v>
      </c>
      <c r="DJ252">
        <f>DG252</f>
        <v>60</v>
      </c>
      <c r="DK252">
        <v>0</v>
      </c>
      <c r="DL252" t="s">
        <v>3</v>
      </c>
      <c r="DM252">
        <v>0</v>
      </c>
      <c r="DN252" t="s">
        <v>3</v>
      </c>
      <c r="DO252">
        <v>0</v>
      </c>
    </row>
    <row r="253" spans="1:119" x14ac:dyDescent="0.2">
      <c r="A253">
        <f>ROW(Source!A295)</f>
        <v>295</v>
      </c>
      <c r="B253">
        <v>64973731</v>
      </c>
      <c r="C253">
        <v>64974540</v>
      </c>
      <c r="D253">
        <v>29174913</v>
      </c>
      <c r="E253">
        <v>1</v>
      </c>
      <c r="F253">
        <v>1</v>
      </c>
      <c r="G253">
        <v>1</v>
      </c>
      <c r="H253">
        <v>2</v>
      </c>
      <c r="I253" t="s">
        <v>397</v>
      </c>
      <c r="J253" t="s">
        <v>398</v>
      </c>
      <c r="K253" t="s">
        <v>399</v>
      </c>
      <c r="L253">
        <v>1368</v>
      </c>
      <c r="N253">
        <v>1011</v>
      </c>
      <c r="O253" t="s">
        <v>396</v>
      </c>
      <c r="P253" t="s">
        <v>396</v>
      </c>
      <c r="Q253">
        <v>1</v>
      </c>
      <c r="W253">
        <v>0</v>
      </c>
      <c r="X253">
        <v>1230759911</v>
      </c>
      <c r="Y253">
        <f t="shared" si="110"/>
        <v>0.04</v>
      </c>
      <c r="AA253">
        <v>0</v>
      </c>
      <c r="AB253">
        <v>2113</v>
      </c>
      <c r="AC253">
        <v>590.79</v>
      </c>
      <c r="AD253">
        <v>0</v>
      </c>
      <c r="AE253">
        <v>0</v>
      </c>
      <c r="AF253">
        <v>87.17</v>
      </c>
      <c r="AG253">
        <v>11.6</v>
      </c>
      <c r="AH253">
        <v>0</v>
      </c>
      <c r="AI253">
        <v>1</v>
      </c>
      <c r="AJ253">
        <v>24.24</v>
      </c>
      <c r="AK253">
        <v>50.93</v>
      </c>
      <c r="AL253">
        <v>1</v>
      </c>
      <c r="AM253">
        <v>2</v>
      </c>
      <c r="AN253">
        <v>0</v>
      </c>
      <c r="AO253">
        <v>1</v>
      </c>
      <c r="AP253">
        <v>1</v>
      </c>
      <c r="AQ253">
        <v>0</v>
      </c>
      <c r="AR253">
        <v>0</v>
      </c>
      <c r="AS253" t="s">
        <v>3</v>
      </c>
      <c r="AT253">
        <v>0.04</v>
      </c>
      <c r="AU253" t="s">
        <v>3</v>
      </c>
      <c r="AV253">
        <v>0</v>
      </c>
      <c r="AW253">
        <v>2</v>
      </c>
      <c r="AX253">
        <v>64974553</v>
      </c>
      <c r="AY253">
        <v>1</v>
      </c>
      <c r="AZ253">
        <v>0</v>
      </c>
      <c r="BA253">
        <v>253</v>
      </c>
      <c r="BB253">
        <v>0</v>
      </c>
      <c r="BC253">
        <v>0</v>
      </c>
      <c r="BD253">
        <v>0</v>
      </c>
      <c r="BE253">
        <v>0</v>
      </c>
      <c r="BF253">
        <v>0</v>
      </c>
      <c r="BG253">
        <v>0</v>
      </c>
      <c r="BH253">
        <v>0</v>
      </c>
      <c r="BI253">
        <v>0</v>
      </c>
      <c r="BJ253">
        <v>0</v>
      </c>
      <c r="BK253">
        <v>0</v>
      </c>
      <c r="BL253">
        <v>0</v>
      </c>
      <c r="BM253">
        <v>0</v>
      </c>
      <c r="BN253">
        <v>0</v>
      </c>
      <c r="BO253">
        <v>0</v>
      </c>
      <c r="BP253">
        <v>0</v>
      </c>
      <c r="BQ253">
        <v>0</v>
      </c>
      <c r="BR253">
        <v>0</v>
      </c>
      <c r="BS253">
        <v>0</v>
      </c>
      <c r="BT253">
        <v>0</v>
      </c>
      <c r="BU253">
        <v>0</v>
      </c>
      <c r="BV253">
        <v>0</v>
      </c>
      <c r="BW253">
        <v>0</v>
      </c>
      <c r="CV253">
        <v>0</v>
      </c>
      <c r="CW253">
        <f>ROUND(Y253*Source!I295*DO253,7)</f>
        <v>0</v>
      </c>
      <c r="CX253">
        <f>ROUND(Y253*Source!I295,7)</f>
        <v>0.12</v>
      </c>
      <c r="CY253">
        <f>AB253</f>
        <v>2113</v>
      </c>
      <c r="CZ253">
        <f>AF253</f>
        <v>87.17</v>
      </c>
      <c r="DA253">
        <f>AJ253</f>
        <v>24.24</v>
      </c>
      <c r="DB253">
        <f t="shared" si="111"/>
        <v>3.49</v>
      </c>
      <c r="DC253">
        <f t="shared" si="112"/>
        <v>0.46</v>
      </c>
      <c r="DD253" t="s">
        <v>3</v>
      </c>
      <c r="DE253" t="s">
        <v>3</v>
      </c>
      <c r="DF253">
        <f>ROUND(ROUND(AE253,0)*CX253,0)</f>
        <v>0</v>
      </c>
      <c r="DG253">
        <f>ROUND(ROUND(AF253*AJ253,0)*CX253,0)</f>
        <v>254</v>
      </c>
      <c r="DH253">
        <f>ROUND(ROUND(AG253*AK253,0)*CX253,0)</f>
        <v>71</v>
      </c>
      <c r="DI253">
        <f t="shared" si="118"/>
        <v>0</v>
      </c>
      <c r="DJ253">
        <f>DG253</f>
        <v>254</v>
      </c>
      <c r="DK253">
        <v>0</v>
      </c>
      <c r="DL253" t="s">
        <v>3</v>
      </c>
      <c r="DM253">
        <v>0</v>
      </c>
      <c r="DN253" t="s">
        <v>3</v>
      </c>
      <c r="DO253">
        <v>0</v>
      </c>
    </row>
    <row r="254" spans="1:119" x14ac:dyDescent="0.2">
      <c r="A254">
        <f>ROW(Source!A295)</f>
        <v>295</v>
      </c>
      <c r="B254">
        <v>64973731</v>
      </c>
      <c r="C254">
        <v>64974540</v>
      </c>
      <c r="D254">
        <v>29114246</v>
      </c>
      <c r="E254">
        <v>1</v>
      </c>
      <c r="F254">
        <v>1</v>
      </c>
      <c r="G254">
        <v>1</v>
      </c>
      <c r="H254">
        <v>3</v>
      </c>
      <c r="I254" t="s">
        <v>400</v>
      </c>
      <c r="J254" t="s">
        <v>401</v>
      </c>
      <c r="K254" t="s">
        <v>402</v>
      </c>
      <c r="L254">
        <v>1346</v>
      </c>
      <c r="N254">
        <v>1009</v>
      </c>
      <c r="O254" t="s">
        <v>403</v>
      </c>
      <c r="P254" t="s">
        <v>403</v>
      </c>
      <c r="Q254">
        <v>1</v>
      </c>
      <c r="W254">
        <v>0</v>
      </c>
      <c r="X254">
        <v>30920770</v>
      </c>
      <c r="Y254">
        <f t="shared" si="110"/>
        <v>0.39</v>
      </c>
      <c r="AA254">
        <v>151.87</v>
      </c>
      <c r="AB254">
        <v>0</v>
      </c>
      <c r="AC254">
        <v>0</v>
      </c>
      <c r="AD254">
        <v>0</v>
      </c>
      <c r="AE254">
        <v>9.0399999999999991</v>
      </c>
      <c r="AF254">
        <v>0</v>
      </c>
      <c r="AG254">
        <v>0</v>
      </c>
      <c r="AH254">
        <v>0</v>
      </c>
      <c r="AI254">
        <v>16.8</v>
      </c>
      <c r="AJ254">
        <v>1</v>
      </c>
      <c r="AK254">
        <v>1</v>
      </c>
      <c r="AL254">
        <v>1</v>
      </c>
      <c r="AM254">
        <v>2</v>
      </c>
      <c r="AN254">
        <v>0</v>
      </c>
      <c r="AO254">
        <v>1</v>
      </c>
      <c r="AP254">
        <v>1</v>
      </c>
      <c r="AQ254">
        <v>0</v>
      </c>
      <c r="AR254">
        <v>0</v>
      </c>
      <c r="AS254" t="s">
        <v>3</v>
      </c>
      <c r="AT254">
        <v>0.39</v>
      </c>
      <c r="AU254" t="s">
        <v>3</v>
      </c>
      <c r="AV254">
        <v>0</v>
      </c>
      <c r="AW254">
        <v>2</v>
      </c>
      <c r="AX254">
        <v>64974554</v>
      </c>
      <c r="AY254">
        <v>1</v>
      </c>
      <c r="AZ254">
        <v>0</v>
      </c>
      <c r="BA254">
        <v>254</v>
      </c>
      <c r="BB254">
        <v>0</v>
      </c>
      <c r="BC254">
        <v>0</v>
      </c>
      <c r="BD254">
        <v>0</v>
      </c>
      <c r="BE254">
        <v>0</v>
      </c>
      <c r="BF254">
        <v>0</v>
      </c>
      <c r="BG254">
        <v>0</v>
      </c>
      <c r="BH254">
        <v>0</v>
      </c>
      <c r="BI254">
        <v>0</v>
      </c>
      <c r="BJ254">
        <v>0</v>
      </c>
      <c r="BK254">
        <v>0</v>
      </c>
      <c r="BL254">
        <v>0</v>
      </c>
      <c r="BM254">
        <v>0</v>
      </c>
      <c r="BN254">
        <v>0</v>
      </c>
      <c r="BO254">
        <v>0</v>
      </c>
      <c r="BP254">
        <v>0</v>
      </c>
      <c r="BQ254">
        <v>0</v>
      </c>
      <c r="BR254">
        <v>0</v>
      </c>
      <c r="BS254">
        <v>0</v>
      </c>
      <c r="BT254">
        <v>0</v>
      </c>
      <c r="BU254">
        <v>0</v>
      </c>
      <c r="BV254">
        <v>0</v>
      </c>
      <c r="BW254">
        <v>0</v>
      </c>
      <c r="CV254">
        <v>0</v>
      </c>
      <c r="CW254">
        <v>0</v>
      </c>
      <c r="CX254">
        <f>ROUND(Y254*Source!I295,7)</f>
        <v>1.17</v>
      </c>
      <c r="CY254">
        <f>AA254</f>
        <v>151.87</v>
      </c>
      <c r="CZ254">
        <f>AE254</f>
        <v>9.0399999999999991</v>
      </c>
      <c r="DA254">
        <f>AI254</f>
        <v>16.8</v>
      </c>
      <c r="DB254">
        <f t="shared" si="111"/>
        <v>3.53</v>
      </c>
      <c r="DC254">
        <f t="shared" si="112"/>
        <v>0</v>
      </c>
      <c r="DD254" t="s">
        <v>3</v>
      </c>
      <c r="DE254" t="s">
        <v>3</v>
      </c>
      <c r="DF254">
        <f>ROUND(ROUND(AE254*AI254,0)*CX254,0)</f>
        <v>178</v>
      </c>
      <c r="DG254">
        <f>ROUND(ROUND(AF254,0)*CX254,0)</f>
        <v>0</v>
      </c>
      <c r="DH254">
        <f>ROUND(ROUND(AG254,0)*CX254,0)</f>
        <v>0</v>
      </c>
      <c r="DI254">
        <f t="shared" si="118"/>
        <v>0</v>
      </c>
      <c r="DJ254">
        <f>DF254</f>
        <v>178</v>
      </c>
      <c r="DK254">
        <v>0</v>
      </c>
      <c r="DL254" t="s">
        <v>3</v>
      </c>
      <c r="DM254">
        <v>0</v>
      </c>
      <c r="DN254" t="s">
        <v>3</v>
      </c>
      <c r="DO254">
        <v>0</v>
      </c>
    </row>
    <row r="255" spans="1:119" x14ac:dyDescent="0.2">
      <c r="A255">
        <f>ROW(Source!A295)</f>
        <v>295</v>
      </c>
      <c r="B255">
        <v>64973731</v>
      </c>
      <c r="C255">
        <v>64974540</v>
      </c>
      <c r="D255">
        <v>29165774</v>
      </c>
      <c r="E255">
        <v>1</v>
      </c>
      <c r="F255">
        <v>1</v>
      </c>
      <c r="G255">
        <v>1</v>
      </c>
      <c r="H255">
        <v>3</v>
      </c>
      <c r="I255" t="s">
        <v>411</v>
      </c>
      <c r="J255" t="s">
        <v>412</v>
      </c>
      <c r="K255" t="s">
        <v>413</v>
      </c>
      <c r="L255">
        <v>1358</v>
      </c>
      <c r="N255">
        <v>1010</v>
      </c>
      <c r="O255" t="s">
        <v>414</v>
      </c>
      <c r="P255" t="s">
        <v>414</v>
      </c>
      <c r="Q255">
        <v>10</v>
      </c>
      <c r="W255">
        <v>0</v>
      </c>
      <c r="X255">
        <v>-1035860104</v>
      </c>
      <c r="Y255">
        <f t="shared" si="110"/>
        <v>0.1</v>
      </c>
      <c r="AA255">
        <v>1258.9000000000001</v>
      </c>
      <c r="AB255">
        <v>0</v>
      </c>
      <c r="AC255">
        <v>0</v>
      </c>
      <c r="AD255">
        <v>0</v>
      </c>
      <c r="AE255">
        <v>40.9</v>
      </c>
      <c r="AF255">
        <v>0</v>
      </c>
      <c r="AG255">
        <v>0</v>
      </c>
      <c r="AH255">
        <v>0</v>
      </c>
      <c r="AI255">
        <v>30.78</v>
      </c>
      <c r="AJ255">
        <v>1</v>
      </c>
      <c r="AK255">
        <v>1</v>
      </c>
      <c r="AL255">
        <v>1</v>
      </c>
      <c r="AM255">
        <v>2</v>
      </c>
      <c r="AN255">
        <v>0</v>
      </c>
      <c r="AO255">
        <v>1</v>
      </c>
      <c r="AP255">
        <v>1</v>
      </c>
      <c r="AQ255">
        <v>0</v>
      </c>
      <c r="AR255">
        <v>0</v>
      </c>
      <c r="AS255" t="s">
        <v>3</v>
      </c>
      <c r="AT255">
        <v>0.1</v>
      </c>
      <c r="AU255" t="s">
        <v>3</v>
      </c>
      <c r="AV255">
        <v>0</v>
      </c>
      <c r="AW255">
        <v>2</v>
      </c>
      <c r="AX255">
        <v>64974555</v>
      </c>
      <c r="AY255">
        <v>1</v>
      </c>
      <c r="AZ255">
        <v>0</v>
      </c>
      <c r="BA255">
        <v>255</v>
      </c>
      <c r="BB255">
        <v>0</v>
      </c>
      <c r="BC255">
        <v>0</v>
      </c>
      <c r="BD255">
        <v>0</v>
      </c>
      <c r="BE255">
        <v>0</v>
      </c>
      <c r="BF255">
        <v>0</v>
      </c>
      <c r="BG255">
        <v>0</v>
      </c>
      <c r="BH255">
        <v>0</v>
      </c>
      <c r="BI255">
        <v>0</v>
      </c>
      <c r="BJ255">
        <v>0</v>
      </c>
      <c r="BK255">
        <v>0</v>
      </c>
      <c r="BL255">
        <v>0</v>
      </c>
      <c r="BM255">
        <v>0</v>
      </c>
      <c r="BN255">
        <v>0</v>
      </c>
      <c r="BO255">
        <v>0</v>
      </c>
      <c r="BP255">
        <v>0</v>
      </c>
      <c r="BQ255">
        <v>0</v>
      </c>
      <c r="BR255">
        <v>0</v>
      </c>
      <c r="BS255">
        <v>0</v>
      </c>
      <c r="BT255">
        <v>0</v>
      </c>
      <c r="BU255">
        <v>0</v>
      </c>
      <c r="BV255">
        <v>0</v>
      </c>
      <c r="BW255">
        <v>0</v>
      </c>
      <c r="CV255">
        <v>0</v>
      </c>
      <c r="CW255">
        <v>0</v>
      </c>
      <c r="CX255">
        <f>ROUND(Y255*Source!I295,7)</f>
        <v>0.3</v>
      </c>
      <c r="CY255">
        <f>AA255</f>
        <v>1258.9000000000001</v>
      </c>
      <c r="CZ255">
        <f>AE255</f>
        <v>40.9</v>
      </c>
      <c r="DA255">
        <f>AI255</f>
        <v>30.78</v>
      </c>
      <c r="DB255">
        <f t="shared" si="111"/>
        <v>4.09</v>
      </c>
      <c r="DC255">
        <f t="shared" si="112"/>
        <v>0</v>
      </c>
      <c r="DD255" t="s">
        <v>3</v>
      </c>
      <c r="DE255" t="s">
        <v>3</v>
      </c>
      <c r="DF255">
        <f>ROUND(ROUND(AE255*AI255,0)*CX255,0)</f>
        <v>378</v>
      </c>
      <c r="DG255">
        <f>ROUND(ROUND(AF255,0)*CX255,0)</f>
        <v>0</v>
      </c>
      <c r="DH255">
        <f>ROUND(ROUND(AG255,0)*CX255,0)</f>
        <v>0</v>
      </c>
      <c r="DI255">
        <f t="shared" si="118"/>
        <v>0</v>
      </c>
      <c r="DJ255">
        <f>DF255</f>
        <v>378</v>
      </c>
      <c r="DK255">
        <v>0</v>
      </c>
      <c r="DL255" t="s">
        <v>3</v>
      </c>
      <c r="DM255">
        <v>0</v>
      </c>
      <c r="DN255" t="s">
        <v>3</v>
      </c>
      <c r="DO255">
        <v>0</v>
      </c>
    </row>
    <row r="256" spans="1:119" x14ac:dyDescent="0.2">
      <c r="A256">
        <f>ROW(Source!A295)</f>
        <v>295</v>
      </c>
      <c r="B256">
        <v>64973731</v>
      </c>
      <c r="C256">
        <v>64974540</v>
      </c>
      <c r="D256">
        <v>29171808</v>
      </c>
      <c r="E256">
        <v>1</v>
      </c>
      <c r="F256">
        <v>1</v>
      </c>
      <c r="G256">
        <v>1</v>
      </c>
      <c r="H256">
        <v>3</v>
      </c>
      <c r="I256" t="s">
        <v>404</v>
      </c>
      <c r="J256" t="s">
        <v>405</v>
      </c>
      <c r="K256" t="s">
        <v>406</v>
      </c>
      <c r="L256">
        <v>1374</v>
      </c>
      <c r="N256">
        <v>1013</v>
      </c>
      <c r="O256" t="s">
        <v>407</v>
      </c>
      <c r="P256" t="s">
        <v>407</v>
      </c>
      <c r="Q256">
        <v>1</v>
      </c>
      <c r="W256">
        <v>0</v>
      </c>
      <c r="X256">
        <v>-915781824</v>
      </c>
      <c r="Y256">
        <f t="shared" si="110"/>
        <v>0.47</v>
      </c>
      <c r="AA256">
        <v>9.66</v>
      </c>
      <c r="AB256">
        <v>0</v>
      </c>
      <c r="AC256">
        <v>0</v>
      </c>
      <c r="AD256">
        <v>0</v>
      </c>
      <c r="AE256">
        <v>1</v>
      </c>
      <c r="AF256">
        <v>0</v>
      </c>
      <c r="AG256">
        <v>0</v>
      </c>
      <c r="AH256">
        <v>0</v>
      </c>
      <c r="AI256">
        <v>9.66</v>
      </c>
      <c r="AJ256">
        <v>1</v>
      </c>
      <c r="AK256">
        <v>1</v>
      </c>
      <c r="AL256">
        <v>1</v>
      </c>
      <c r="AM256">
        <v>5</v>
      </c>
      <c r="AN256">
        <v>0</v>
      </c>
      <c r="AO256">
        <v>1</v>
      </c>
      <c r="AP256">
        <v>1</v>
      </c>
      <c r="AQ256">
        <v>0</v>
      </c>
      <c r="AR256">
        <v>0</v>
      </c>
      <c r="AS256" t="s">
        <v>3</v>
      </c>
      <c r="AT256">
        <v>0.47</v>
      </c>
      <c r="AU256" t="s">
        <v>3</v>
      </c>
      <c r="AV256">
        <v>0</v>
      </c>
      <c r="AW256">
        <v>2</v>
      </c>
      <c r="AX256">
        <v>64974556</v>
      </c>
      <c r="AY256">
        <v>1</v>
      </c>
      <c r="AZ256">
        <v>0</v>
      </c>
      <c r="BA256">
        <v>256</v>
      </c>
      <c r="BB256">
        <v>0</v>
      </c>
      <c r="BC256">
        <v>0</v>
      </c>
      <c r="BD256">
        <v>0</v>
      </c>
      <c r="BE256">
        <v>0</v>
      </c>
      <c r="BF256">
        <v>0</v>
      </c>
      <c r="BG256">
        <v>0</v>
      </c>
      <c r="BH256">
        <v>0</v>
      </c>
      <c r="BI256">
        <v>0</v>
      </c>
      <c r="BJ256">
        <v>0</v>
      </c>
      <c r="BK256">
        <v>0</v>
      </c>
      <c r="BL256">
        <v>0</v>
      </c>
      <c r="BM256">
        <v>0</v>
      </c>
      <c r="BN256">
        <v>0</v>
      </c>
      <c r="BO256">
        <v>0</v>
      </c>
      <c r="BP256">
        <v>0</v>
      </c>
      <c r="BQ256">
        <v>0</v>
      </c>
      <c r="BR256">
        <v>0</v>
      </c>
      <c r="BS256">
        <v>0</v>
      </c>
      <c r="BT256">
        <v>0</v>
      </c>
      <c r="BU256">
        <v>0</v>
      </c>
      <c r="BV256">
        <v>0</v>
      </c>
      <c r="BW256">
        <v>0</v>
      </c>
      <c r="CV256">
        <v>0</v>
      </c>
      <c r="CW256">
        <v>0</v>
      </c>
      <c r="CX256">
        <f>ROUND(Y256*Source!I295,7)</f>
        <v>1.41</v>
      </c>
      <c r="CY256">
        <f>AA256</f>
        <v>9.66</v>
      </c>
      <c r="CZ256">
        <f>AE256</f>
        <v>1</v>
      </c>
      <c r="DA256">
        <f>AI256</f>
        <v>9.66</v>
      </c>
      <c r="DB256">
        <f t="shared" si="111"/>
        <v>0.47</v>
      </c>
      <c r="DC256">
        <f t="shared" si="112"/>
        <v>0</v>
      </c>
      <c r="DD256" t="s">
        <v>3</v>
      </c>
      <c r="DE256" t="s">
        <v>3</v>
      </c>
      <c r="DF256">
        <f>ROUND(ROUND(AE256*AI256,0)*CX256,0)</f>
        <v>14</v>
      </c>
      <c r="DG256">
        <f>ROUND(ROUND(AF256,0)*CX256,0)</f>
        <v>0</v>
      </c>
      <c r="DH256">
        <f>ROUND(ROUND(AG256,0)*CX256,0)</f>
        <v>0</v>
      </c>
      <c r="DI256">
        <f t="shared" si="118"/>
        <v>0</v>
      </c>
      <c r="DJ256">
        <f>DF256</f>
        <v>14</v>
      </c>
      <c r="DK256">
        <v>0</v>
      </c>
      <c r="DL256" t="s">
        <v>3</v>
      </c>
      <c r="DM256">
        <v>0</v>
      </c>
      <c r="DN256" t="s">
        <v>3</v>
      </c>
      <c r="DO256">
        <v>0</v>
      </c>
    </row>
    <row r="257" spans="1:119" x14ac:dyDescent="0.2">
      <c r="A257">
        <f>ROW(Source!A296)</f>
        <v>296</v>
      </c>
      <c r="B257">
        <v>64973733</v>
      </c>
      <c r="C257">
        <v>64974557</v>
      </c>
      <c r="D257">
        <v>29362762</v>
      </c>
      <c r="E257">
        <v>1</v>
      </c>
      <c r="F257">
        <v>1</v>
      </c>
      <c r="G257">
        <v>1</v>
      </c>
      <c r="H257">
        <v>1</v>
      </c>
      <c r="I257" t="s">
        <v>388</v>
      </c>
      <c r="J257" t="s">
        <v>3</v>
      </c>
      <c r="K257" t="s">
        <v>389</v>
      </c>
      <c r="L257">
        <v>1369</v>
      </c>
      <c r="N257">
        <v>1013</v>
      </c>
      <c r="O257" t="s">
        <v>390</v>
      </c>
      <c r="P257" t="s">
        <v>390</v>
      </c>
      <c r="Q257">
        <v>1</v>
      </c>
      <c r="W257">
        <v>0</v>
      </c>
      <c r="X257">
        <v>604758886</v>
      </c>
      <c r="Y257">
        <f t="shared" si="110"/>
        <v>1.1299999999999999</v>
      </c>
      <c r="AA257">
        <v>0</v>
      </c>
      <c r="AB257">
        <v>0</v>
      </c>
      <c r="AC257">
        <v>0</v>
      </c>
      <c r="AD257">
        <v>9.6199999999999992</v>
      </c>
      <c r="AE257">
        <v>0</v>
      </c>
      <c r="AF257">
        <v>0</v>
      </c>
      <c r="AG257">
        <v>0</v>
      </c>
      <c r="AH257">
        <v>9.6199999999999992</v>
      </c>
      <c r="AI257">
        <v>1</v>
      </c>
      <c r="AJ257">
        <v>1</v>
      </c>
      <c r="AK257">
        <v>1</v>
      </c>
      <c r="AL257">
        <v>1</v>
      </c>
      <c r="AM257">
        <v>-2</v>
      </c>
      <c r="AN257">
        <v>0</v>
      </c>
      <c r="AO257">
        <v>1</v>
      </c>
      <c r="AP257">
        <v>0</v>
      </c>
      <c r="AQ257">
        <v>0</v>
      </c>
      <c r="AR257">
        <v>0</v>
      </c>
      <c r="AS257" t="s">
        <v>3</v>
      </c>
      <c r="AT257">
        <v>1.1299999999999999</v>
      </c>
      <c r="AU257" t="s">
        <v>3</v>
      </c>
      <c r="AV257">
        <v>1</v>
      </c>
      <c r="AW257">
        <v>2</v>
      </c>
      <c r="AX257">
        <v>64974564</v>
      </c>
      <c r="AY257">
        <v>1</v>
      </c>
      <c r="AZ257">
        <v>0</v>
      </c>
      <c r="BA257">
        <v>257</v>
      </c>
      <c r="BB257">
        <v>0</v>
      </c>
      <c r="BC257">
        <v>0</v>
      </c>
      <c r="BD257">
        <v>0</v>
      </c>
      <c r="BE257">
        <v>0</v>
      </c>
      <c r="BF257">
        <v>0</v>
      </c>
      <c r="BG257">
        <v>0</v>
      </c>
      <c r="BH257">
        <v>0</v>
      </c>
      <c r="BI257">
        <v>0</v>
      </c>
      <c r="BJ257">
        <v>0</v>
      </c>
      <c r="BK257">
        <v>0</v>
      </c>
      <c r="BL257">
        <v>0</v>
      </c>
      <c r="BM257">
        <v>0</v>
      </c>
      <c r="BN257">
        <v>0</v>
      </c>
      <c r="BO257">
        <v>0</v>
      </c>
      <c r="BP257">
        <v>0</v>
      </c>
      <c r="BQ257">
        <v>0</v>
      </c>
      <c r="BR257">
        <v>0</v>
      </c>
      <c r="BS257">
        <v>0</v>
      </c>
      <c r="BT257">
        <v>0</v>
      </c>
      <c r="BU257">
        <v>0</v>
      </c>
      <c r="BV257">
        <v>0</v>
      </c>
      <c r="BW257">
        <v>0</v>
      </c>
      <c r="CU257">
        <f>ROUND(AT257*Source!I296*AH257*AL257,0)</f>
        <v>33</v>
      </c>
      <c r="CV257">
        <f>ROUND(Y257*Source!I296,7)</f>
        <v>3.39</v>
      </c>
      <c r="CW257">
        <v>0</v>
      </c>
      <c r="CX257">
        <f>ROUND(Y257*Source!I296,7)</f>
        <v>3.39</v>
      </c>
      <c r="CY257">
        <f>AD257</f>
        <v>9.6199999999999992</v>
      </c>
      <c r="CZ257">
        <f>AH257</f>
        <v>9.6199999999999992</v>
      </c>
      <c r="DA257">
        <f>AL257</f>
        <v>1</v>
      </c>
      <c r="DB257">
        <f t="shared" si="111"/>
        <v>10.87</v>
      </c>
      <c r="DC257">
        <f t="shared" si="112"/>
        <v>0</v>
      </c>
      <c r="DD257" t="s">
        <v>3</v>
      </c>
      <c r="DE257" t="s">
        <v>3</v>
      </c>
      <c r="DF257">
        <f t="shared" ref="DF257:DF262" si="119">ROUND(ROUND(AE257,2)*CX257,2)</f>
        <v>0</v>
      </c>
      <c r="DG257">
        <f t="shared" ref="DG257:DG262" si="120">ROUND(ROUND(AF257,2)*CX257,2)</f>
        <v>0</v>
      </c>
      <c r="DH257">
        <f t="shared" ref="DH257:DH262" si="121">ROUND(ROUND(AG257,2)*CX257,2)</f>
        <v>0</v>
      </c>
      <c r="DI257">
        <f t="shared" ref="DI257:DI262" si="122">ROUND(ROUND(AH257,2)*CX257,2)</f>
        <v>32.61</v>
      </c>
      <c r="DJ257">
        <f>DI257</f>
        <v>32.61</v>
      </c>
      <c r="DK257">
        <v>0</v>
      </c>
      <c r="DL257" t="s">
        <v>3</v>
      </c>
      <c r="DM257">
        <v>0</v>
      </c>
      <c r="DN257" t="s">
        <v>3</v>
      </c>
      <c r="DO257">
        <v>0</v>
      </c>
    </row>
    <row r="258" spans="1:119" x14ac:dyDescent="0.2">
      <c r="A258">
        <f>ROW(Source!A296)</f>
        <v>296</v>
      </c>
      <c r="B258">
        <v>64973733</v>
      </c>
      <c r="C258">
        <v>64974557</v>
      </c>
      <c r="D258">
        <v>121548</v>
      </c>
      <c r="E258">
        <v>1</v>
      </c>
      <c r="F258">
        <v>1</v>
      </c>
      <c r="G258">
        <v>1</v>
      </c>
      <c r="H258">
        <v>1</v>
      </c>
      <c r="I258" t="s">
        <v>37</v>
      </c>
      <c r="J258" t="s">
        <v>3</v>
      </c>
      <c r="K258" t="s">
        <v>391</v>
      </c>
      <c r="L258">
        <v>608254</v>
      </c>
      <c r="N258">
        <v>1013</v>
      </c>
      <c r="O258" t="s">
        <v>392</v>
      </c>
      <c r="P258" t="s">
        <v>392</v>
      </c>
      <c r="Q258">
        <v>1</v>
      </c>
      <c r="W258">
        <v>0</v>
      </c>
      <c r="X258">
        <v>-185737400</v>
      </c>
      <c r="Y258">
        <f t="shared" si="110"/>
        <v>0.08</v>
      </c>
      <c r="AA258">
        <v>0</v>
      </c>
      <c r="AB258">
        <v>0</v>
      </c>
      <c r="AC258">
        <v>0</v>
      </c>
      <c r="AD258">
        <v>0</v>
      </c>
      <c r="AE258">
        <v>0</v>
      </c>
      <c r="AF258">
        <v>0</v>
      </c>
      <c r="AG258">
        <v>0</v>
      </c>
      <c r="AH258">
        <v>0</v>
      </c>
      <c r="AI258">
        <v>1</v>
      </c>
      <c r="AJ258">
        <v>1</v>
      </c>
      <c r="AK258">
        <v>1</v>
      </c>
      <c r="AL258">
        <v>1</v>
      </c>
      <c r="AM258">
        <v>-2</v>
      </c>
      <c r="AN258">
        <v>0</v>
      </c>
      <c r="AO258">
        <v>1</v>
      </c>
      <c r="AP258">
        <v>0</v>
      </c>
      <c r="AQ258">
        <v>0</v>
      </c>
      <c r="AR258">
        <v>0</v>
      </c>
      <c r="AS258" t="s">
        <v>3</v>
      </c>
      <c r="AT258">
        <v>0.08</v>
      </c>
      <c r="AU258" t="s">
        <v>3</v>
      </c>
      <c r="AV258">
        <v>2</v>
      </c>
      <c r="AW258">
        <v>2</v>
      </c>
      <c r="AX258">
        <v>64974565</v>
      </c>
      <c r="AY258">
        <v>1</v>
      </c>
      <c r="AZ258">
        <v>0</v>
      </c>
      <c r="BA258">
        <v>258</v>
      </c>
      <c r="BB258">
        <v>0</v>
      </c>
      <c r="BC258">
        <v>0</v>
      </c>
      <c r="BD258">
        <v>0</v>
      </c>
      <c r="BE258">
        <v>0</v>
      </c>
      <c r="BF258">
        <v>0</v>
      </c>
      <c r="BG258">
        <v>0</v>
      </c>
      <c r="BH258">
        <v>0</v>
      </c>
      <c r="BI258">
        <v>0</v>
      </c>
      <c r="BJ258">
        <v>0</v>
      </c>
      <c r="BK258">
        <v>0</v>
      </c>
      <c r="BL258">
        <v>0</v>
      </c>
      <c r="BM258">
        <v>0</v>
      </c>
      <c r="BN258">
        <v>0</v>
      </c>
      <c r="BO258">
        <v>0</v>
      </c>
      <c r="BP258">
        <v>0</v>
      </c>
      <c r="BQ258">
        <v>0</v>
      </c>
      <c r="BR258">
        <v>0</v>
      </c>
      <c r="BS258">
        <v>0</v>
      </c>
      <c r="BT258">
        <v>0</v>
      </c>
      <c r="BU258">
        <v>0</v>
      </c>
      <c r="BV258">
        <v>0</v>
      </c>
      <c r="BW258">
        <v>0</v>
      </c>
      <c r="CV258">
        <v>0</v>
      </c>
      <c r="CW258">
        <v>0</v>
      </c>
      <c r="CX258">
        <f>ROUND(Y258*Source!I296,7)</f>
        <v>0.24</v>
      </c>
      <c r="CY258">
        <f>AD258</f>
        <v>0</v>
      </c>
      <c r="CZ258">
        <f>AH258</f>
        <v>0</v>
      </c>
      <c r="DA258">
        <f>AL258</f>
        <v>1</v>
      </c>
      <c r="DB258">
        <f t="shared" si="111"/>
        <v>0</v>
      </c>
      <c r="DC258">
        <f t="shared" si="112"/>
        <v>0</v>
      </c>
      <c r="DD258" t="s">
        <v>3</v>
      </c>
      <c r="DE258" t="s">
        <v>3</v>
      </c>
      <c r="DF258">
        <f t="shared" si="119"/>
        <v>0</v>
      </c>
      <c r="DG258">
        <f t="shared" si="120"/>
        <v>0</v>
      </c>
      <c r="DH258">
        <f t="shared" si="121"/>
        <v>0</v>
      </c>
      <c r="DI258">
        <f t="shared" si="122"/>
        <v>0</v>
      </c>
      <c r="DJ258">
        <f>DI258</f>
        <v>0</v>
      </c>
      <c r="DK258">
        <v>0</v>
      </c>
      <c r="DL258" t="s">
        <v>3</v>
      </c>
      <c r="DM258">
        <v>0</v>
      </c>
      <c r="DN258" t="s">
        <v>3</v>
      </c>
      <c r="DO258">
        <v>0</v>
      </c>
    </row>
    <row r="259" spans="1:119" x14ac:dyDescent="0.2">
      <c r="A259">
        <f>ROW(Source!A296)</f>
        <v>296</v>
      </c>
      <c r="B259">
        <v>64973733</v>
      </c>
      <c r="C259">
        <v>64974557</v>
      </c>
      <c r="D259">
        <v>29172362</v>
      </c>
      <c r="E259">
        <v>1</v>
      </c>
      <c r="F259">
        <v>1</v>
      </c>
      <c r="G259">
        <v>1</v>
      </c>
      <c r="H259">
        <v>2</v>
      </c>
      <c r="I259" t="s">
        <v>393</v>
      </c>
      <c r="J259" t="s">
        <v>394</v>
      </c>
      <c r="K259" t="s">
        <v>395</v>
      </c>
      <c r="L259">
        <v>1368</v>
      </c>
      <c r="N259">
        <v>1011</v>
      </c>
      <c r="O259" t="s">
        <v>396</v>
      </c>
      <c r="P259" t="s">
        <v>396</v>
      </c>
      <c r="Q259">
        <v>1</v>
      </c>
      <c r="W259">
        <v>0</v>
      </c>
      <c r="X259">
        <v>783836208</v>
      </c>
      <c r="Y259">
        <f t="shared" si="110"/>
        <v>0.08</v>
      </c>
      <c r="AA259">
        <v>0</v>
      </c>
      <c r="AB259">
        <v>134.65</v>
      </c>
      <c r="AC259">
        <v>13.5</v>
      </c>
      <c r="AD259">
        <v>0</v>
      </c>
      <c r="AE259">
        <v>0</v>
      </c>
      <c r="AF259">
        <v>134.65</v>
      </c>
      <c r="AG259">
        <v>13.5</v>
      </c>
      <c r="AH259">
        <v>0</v>
      </c>
      <c r="AI259">
        <v>1</v>
      </c>
      <c r="AJ259">
        <v>1</v>
      </c>
      <c r="AK259">
        <v>1</v>
      </c>
      <c r="AL259">
        <v>1</v>
      </c>
      <c r="AM259">
        <v>-2</v>
      </c>
      <c r="AN259">
        <v>0</v>
      </c>
      <c r="AO259">
        <v>1</v>
      </c>
      <c r="AP259">
        <v>0</v>
      </c>
      <c r="AQ259">
        <v>0</v>
      </c>
      <c r="AR259">
        <v>0</v>
      </c>
      <c r="AS259" t="s">
        <v>3</v>
      </c>
      <c r="AT259">
        <v>0.08</v>
      </c>
      <c r="AU259" t="s">
        <v>3</v>
      </c>
      <c r="AV259">
        <v>0</v>
      </c>
      <c r="AW259">
        <v>2</v>
      </c>
      <c r="AX259">
        <v>64974566</v>
      </c>
      <c r="AY259">
        <v>1</v>
      </c>
      <c r="AZ259">
        <v>0</v>
      </c>
      <c r="BA259">
        <v>259</v>
      </c>
      <c r="BB259">
        <v>0</v>
      </c>
      <c r="BC259">
        <v>0</v>
      </c>
      <c r="BD259">
        <v>0</v>
      </c>
      <c r="BE259">
        <v>0</v>
      </c>
      <c r="BF259">
        <v>0</v>
      </c>
      <c r="BG259">
        <v>0</v>
      </c>
      <c r="BH259">
        <v>0</v>
      </c>
      <c r="BI259">
        <v>0</v>
      </c>
      <c r="BJ259">
        <v>0</v>
      </c>
      <c r="BK259">
        <v>0</v>
      </c>
      <c r="BL259">
        <v>0</v>
      </c>
      <c r="BM259">
        <v>0</v>
      </c>
      <c r="BN259">
        <v>0</v>
      </c>
      <c r="BO259">
        <v>0</v>
      </c>
      <c r="BP259">
        <v>0</v>
      </c>
      <c r="BQ259">
        <v>0</v>
      </c>
      <c r="BR259">
        <v>0</v>
      </c>
      <c r="BS259">
        <v>0</v>
      </c>
      <c r="BT259">
        <v>0</v>
      </c>
      <c r="BU259">
        <v>0</v>
      </c>
      <c r="BV259">
        <v>0</v>
      </c>
      <c r="BW259">
        <v>0</v>
      </c>
      <c r="CV259">
        <v>0</v>
      </c>
      <c r="CW259">
        <f>ROUND(Y259*Source!I296*DO259,7)</f>
        <v>0</v>
      </c>
      <c r="CX259">
        <f>ROUND(Y259*Source!I296,7)</f>
        <v>0.24</v>
      </c>
      <c r="CY259">
        <f>AB259</f>
        <v>134.65</v>
      </c>
      <c r="CZ259">
        <f>AF259</f>
        <v>134.65</v>
      </c>
      <c r="DA259">
        <f>AJ259</f>
        <v>1</v>
      </c>
      <c r="DB259">
        <f t="shared" si="111"/>
        <v>10.77</v>
      </c>
      <c r="DC259">
        <f t="shared" si="112"/>
        <v>1.08</v>
      </c>
      <c r="DD259" t="s">
        <v>3</v>
      </c>
      <c r="DE259" t="s">
        <v>3</v>
      </c>
      <c r="DF259">
        <f t="shared" si="119"/>
        <v>0</v>
      </c>
      <c r="DG259">
        <f t="shared" si="120"/>
        <v>32.32</v>
      </c>
      <c r="DH259">
        <f t="shared" si="121"/>
        <v>3.24</v>
      </c>
      <c r="DI259">
        <f t="shared" si="122"/>
        <v>0</v>
      </c>
      <c r="DJ259">
        <f>DG259</f>
        <v>32.32</v>
      </c>
      <c r="DK259">
        <v>0</v>
      </c>
      <c r="DL259" t="s">
        <v>3</v>
      </c>
      <c r="DM259">
        <v>0</v>
      </c>
      <c r="DN259" t="s">
        <v>3</v>
      </c>
      <c r="DO259">
        <v>0</v>
      </c>
    </row>
    <row r="260" spans="1:119" x14ac:dyDescent="0.2">
      <c r="A260">
        <f>ROW(Source!A296)</f>
        <v>296</v>
      </c>
      <c r="B260">
        <v>64973733</v>
      </c>
      <c r="C260">
        <v>64974557</v>
      </c>
      <c r="D260">
        <v>29174913</v>
      </c>
      <c r="E260">
        <v>1</v>
      </c>
      <c r="F260">
        <v>1</v>
      </c>
      <c r="G260">
        <v>1</v>
      </c>
      <c r="H260">
        <v>2</v>
      </c>
      <c r="I260" t="s">
        <v>397</v>
      </c>
      <c r="J260" t="s">
        <v>398</v>
      </c>
      <c r="K260" t="s">
        <v>399</v>
      </c>
      <c r="L260">
        <v>1368</v>
      </c>
      <c r="N260">
        <v>1011</v>
      </c>
      <c r="O260" t="s">
        <v>396</v>
      </c>
      <c r="P260" t="s">
        <v>396</v>
      </c>
      <c r="Q260">
        <v>1</v>
      </c>
      <c r="W260">
        <v>0</v>
      </c>
      <c r="X260">
        <v>1230759911</v>
      </c>
      <c r="Y260">
        <f t="shared" si="110"/>
        <v>0.08</v>
      </c>
      <c r="AA260">
        <v>0</v>
      </c>
      <c r="AB260">
        <v>87.17</v>
      </c>
      <c r="AC260">
        <v>11.6</v>
      </c>
      <c r="AD260">
        <v>0</v>
      </c>
      <c r="AE260">
        <v>0</v>
      </c>
      <c r="AF260">
        <v>87.17</v>
      </c>
      <c r="AG260">
        <v>11.6</v>
      </c>
      <c r="AH260">
        <v>0</v>
      </c>
      <c r="AI260">
        <v>1</v>
      </c>
      <c r="AJ260">
        <v>1</v>
      </c>
      <c r="AK260">
        <v>1</v>
      </c>
      <c r="AL260">
        <v>1</v>
      </c>
      <c r="AM260">
        <v>-2</v>
      </c>
      <c r="AN260">
        <v>0</v>
      </c>
      <c r="AO260">
        <v>1</v>
      </c>
      <c r="AP260">
        <v>0</v>
      </c>
      <c r="AQ260">
        <v>0</v>
      </c>
      <c r="AR260">
        <v>0</v>
      </c>
      <c r="AS260" t="s">
        <v>3</v>
      </c>
      <c r="AT260">
        <v>0.08</v>
      </c>
      <c r="AU260" t="s">
        <v>3</v>
      </c>
      <c r="AV260">
        <v>0</v>
      </c>
      <c r="AW260">
        <v>2</v>
      </c>
      <c r="AX260">
        <v>64974567</v>
      </c>
      <c r="AY260">
        <v>1</v>
      </c>
      <c r="AZ260">
        <v>0</v>
      </c>
      <c r="BA260">
        <v>260</v>
      </c>
      <c r="BB260">
        <v>0</v>
      </c>
      <c r="BC260">
        <v>0</v>
      </c>
      <c r="BD260">
        <v>0</v>
      </c>
      <c r="BE260">
        <v>0</v>
      </c>
      <c r="BF260">
        <v>0</v>
      </c>
      <c r="BG260">
        <v>0</v>
      </c>
      <c r="BH260">
        <v>0</v>
      </c>
      <c r="BI260">
        <v>0</v>
      </c>
      <c r="BJ260">
        <v>0</v>
      </c>
      <c r="BK260">
        <v>0</v>
      </c>
      <c r="BL260">
        <v>0</v>
      </c>
      <c r="BM260">
        <v>0</v>
      </c>
      <c r="BN260">
        <v>0</v>
      </c>
      <c r="BO260">
        <v>0</v>
      </c>
      <c r="BP260">
        <v>0</v>
      </c>
      <c r="BQ260">
        <v>0</v>
      </c>
      <c r="BR260">
        <v>0</v>
      </c>
      <c r="BS260">
        <v>0</v>
      </c>
      <c r="BT260">
        <v>0</v>
      </c>
      <c r="BU260">
        <v>0</v>
      </c>
      <c r="BV260">
        <v>0</v>
      </c>
      <c r="BW260">
        <v>0</v>
      </c>
      <c r="CV260">
        <v>0</v>
      </c>
      <c r="CW260">
        <f>ROUND(Y260*Source!I296*DO260,7)</f>
        <v>0</v>
      </c>
      <c r="CX260">
        <f>ROUND(Y260*Source!I296,7)</f>
        <v>0.24</v>
      </c>
      <c r="CY260">
        <f>AB260</f>
        <v>87.17</v>
      </c>
      <c r="CZ260">
        <f>AF260</f>
        <v>87.17</v>
      </c>
      <c r="DA260">
        <f>AJ260</f>
        <v>1</v>
      </c>
      <c r="DB260">
        <f t="shared" si="111"/>
        <v>6.97</v>
      </c>
      <c r="DC260">
        <f t="shared" si="112"/>
        <v>0.93</v>
      </c>
      <c r="DD260" t="s">
        <v>3</v>
      </c>
      <c r="DE260" t="s">
        <v>3</v>
      </c>
      <c r="DF260">
        <f t="shared" si="119"/>
        <v>0</v>
      </c>
      <c r="DG260">
        <f t="shared" si="120"/>
        <v>20.92</v>
      </c>
      <c r="DH260">
        <f t="shared" si="121"/>
        <v>2.78</v>
      </c>
      <c r="DI260">
        <f t="shared" si="122"/>
        <v>0</v>
      </c>
      <c r="DJ260">
        <f>DG260</f>
        <v>20.92</v>
      </c>
      <c r="DK260">
        <v>0</v>
      </c>
      <c r="DL260" t="s">
        <v>3</v>
      </c>
      <c r="DM260">
        <v>0</v>
      </c>
      <c r="DN260" t="s">
        <v>3</v>
      </c>
      <c r="DO260">
        <v>0</v>
      </c>
    </row>
    <row r="261" spans="1:119" x14ac:dyDescent="0.2">
      <c r="A261">
        <f>ROW(Source!A296)</f>
        <v>296</v>
      </c>
      <c r="B261">
        <v>64973733</v>
      </c>
      <c r="C261">
        <v>64974557</v>
      </c>
      <c r="D261">
        <v>29114246</v>
      </c>
      <c r="E261">
        <v>1</v>
      </c>
      <c r="F261">
        <v>1</v>
      </c>
      <c r="G261">
        <v>1</v>
      </c>
      <c r="H261">
        <v>3</v>
      </c>
      <c r="I261" t="s">
        <v>400</v>
      </c>
      <c r="J261" t="s">
        <v>401</v>
      </c>
      <c r="K261" t="s">
        <v>402</v>
      </c>
      <c r="L261">
        <v>1346</v>
      </c>
      <c r="N261">
        <v>1009</v>
      </c>
      <c r="O261" t="s">
        <v>403</v>
      </c>
      <c r="P261" t="s">
        <v>403</v>
      </c>
      <c r="Q261">
        <v>1</v>
      </c>
      <c r="W261">
        <v>0</v>
      </c>
      <c r="X261">
        <v>30920770</v>
      </c>
      <c r="Y261">
        <f t="shared" si="110"/>
        <v>0.04</v>
      </c>
      <c r="AA261">
        <v>9.0399999999999991</v>
      </c>
      <c r="AB261">
        <v>0</v>
      </c>
      <c r="AC261">
        <v>0</v>
      </c>
      <c r="AD261">
        <v>0</v>
      </c>
      <c r="AE261">
        <v>9.0399999999999991</v>
      </c>
      <c r="AF261">
        <v>0</v>
      </c>
      <c r="AG261">
        <v>0</v>
      </c>
      <c r="AH261">
        <v>0</v>
      </c>
      <c r="AI261">
        <v>1</v>
      </c>
      <c r="AJ261">
        <v>1</v>
      </c>
      <c r="AK261">
        <v>1</v>
      </c>
      <c r="AL261">
        <v>1</v>
      </c>
      <c r="AM261">
        <v>-2</v>
      </c>
      <c r="AN261">
        <v>0</v>
      </c>
      <c r="AO261">
        <v>1</v>
      </c>
      <c r="AP261">
        <v>0</v>
      </c>
      <c r="AQ261">
        <v>0</v>
      </c>
      <c r="AR261">
        <v>0</v>
      </c>
      <c r="AS261" t="s">
        <v>3</v>
      </c>
      <c r="AT261">
        <v>0.04</v>
      </c>
      <c r="AU261" t="s">
        <v>3</v>
      </c>
      <c r="AV261">
        <v>0</v>
      </c>
      <c r="AW261">
        <v>2</v>
      </c>
      <c r="AX261">
        <v>64974568</v>
      </c>
      <c r="AY261">
        <v>1</v>
      </c>
      <c r="AZ261">
        <v>0</v>
      </c>
      <c r="BA261">
        <v>261</v>
      </c>
      <c r="BB261">
        <v>0</v>
      </c>
      <c r="BC261">
        <v>0</v>
      </c>
      <c r="BD261">
        <v>0</v>
      </c>
      <c r="BE261">
        <v>0</v>
      </c>
      <c r="BF261">
        <v>0</v>
      </c>
      <c r="BG261">
        <v>0</v>
      </c>
      <c r="BH261">
        <v>0</v>
      </c>
      <c r="BI261">
        <v>0</v>
      </c>
      <c r="BJ261">
        <v>0</v>
      </c>
      <c r="BK261">
        <v>0</v>
      </c>
      <c r="BL261">
        <v>0</v>
      </c>
      <c r="BM261">
        <v>0</v>
      </c>
      <c r="BN261">
        <v>0</v>
      </c>
      <c r="BO261">
        <v>0</v>
      </c>
      <c r="BP261">
        <v>0</v>
      </c>
      <c r="BQ261">
        <v>0</v>
      </c>
      <c r="BR261">
        <v>0</v>
      </c>
      <c r="BS261">
        <v>0</v>
      </c>
      <c r="BT261">
        <v>0</v>
      </c>
      <c r="BU261">
        <v>0</v>
      </c>
      <c r="BV261">
        <v>0</v>
      </c>
      <c r="BW261">
        <v>0</v>
      </c>
      <c r="CV261">
        <v>0</v>
      </c>
      <c r="CW261">
        <v>0</v>
      </c>
      <c r="CX261">
        <f>ROUND(Y261*Source!I296,7)</f>
        <v>0.12</v>
      </c>
      <c r="CY261">
        <f>AA261</f>
        <v>9.0399999999999991</v>
      </c>
      <c r="CZ261">
        <f>AE261</f>
        <v>9.0399999999999991</v>
      </c>
      <c r="DA261">
        <f>AI261</f>
        <v>1</v>
      </c>
      <c r="DB261">
        <f t="shared" si="111"/>
        <v>0.36</v>
      </c>
      <c r="DC261">
        <f t="shared" si="112"/>
        <v>0</v>
      </c>
      <c r="DD261" t="s">
        <v>3</v>
      </c>
      <c r="DE261" t="s">
        <v>3</v>
      </c>
      <c r="DF261">
        <f t="shared" si="119"/>
        <v>1.08</v>
      </c>
      <c r="DG261">
        <f t="shared" si="120"/>
        <v>0</v>
      </c>
      <c r="DH261">
        <f t="shared" si="121"/>
        <v>0</v>
      </c>
      <c r="DI261">
        <f t="shared" si="122"/>
        <v>0</v>
      </c>
      <c r="DJ261">
        <f>DF261</f>
        <v>1.08</v>
      </c>
      <c r="DK261">
        <v>0</v>
      </c>
      <c r="DL261" t="s">
        <v>3</v>
      </c>
      <c r="DM261">
        <v>0</v>
      </c>
      <c r="DN261" t="s">
        <v>3</v>
      </c>
      <c r="DO261">
        <v>0</v>
      </c>
    </row>
    <row r="262" spans="1:119" x14ac:dyDescent="0.2">
      <c r="A262">
        <f>ROW(Source!A296)</f>
        <v>296</v>
      </c>
      <c r="B262">
        <v>64973733</v>
      </c>
      <c r="C262">
        <v>64974557</v>
      </c>
      <c r="D262">
        <v>29171808</v>
      </c>
      <c r="E262">
        <v>1</v>
      </c>
      <c r="F262">
        <v>1</v>
      </c>
      <c r="G262">
        <v>1</v>
      </c>
      <c r="H262">
        <v>3</v>
      </c>
      <c r="I262" t="s">
        <v>404</v>
      </c>
      <c r="J262" t="s">
        <v>405</v>
      </c>
      <c r="K262" t="s">
        <v>406</v>
      </c>
      <c r="L262">
        <v>1374</v>
      </c>
      <c r="N262">
        <v>1013</v>
      </c>
      <c r="O262" t="s">
        <v>407</v>
      </c>
      <c r="P262" t="s">
        <v>407</v>
      </c>
      <c r="Q262">
        <v>1</v>
      </c>
      <c r="W262">
        <v>0</v>
      </c>
      <c r="X262">
        <v>-915781824</v>
      </c>
      <c r="Y262">
        <f t="shared" ref="Y262:Y268" si="123">AT262</f>
        <v>0.22</v>
      </c>
      <c r="AA262">
        <v>1</v>
      </c>
      <c r="AB262">
        <v>0</v>
      </c>
      <c r="AC262">
        <v>0</v>
      </c>
      <c r="AD262">
        <v>0</v>
      </c>
      <c r="AE262">
        <v>1</v>
      </c>
      <c r="AF262">
        <v>0</v>
      </c>
      <c r="AG262">
        <v>0</v>
      </c>
      <c r="AH262">
        <v>0</v>
      </c>
      <c r="AI262">
        <v>1</v>
      </c>
      <c r="AJ262">
        <v>1</v>
      </c>
      <c r="AK262">
        <v>1</v>
      </c>
      <c r="AL262">
        <v>1</v>
      </c>
      <c r="AM262">
        <v>-2</v>
      </c>
      <c r="AN262">
        <v>0</v>
      </c>
      <c r="AO262">
        <v>1</v>
      </c>
      <c r="AP262">
        <v>0</v>
      </c>
      <c r="AQ262">
        <v>0</v>
      </c>
      <c r="AR262">
        <v>0</v>
      </c>
      <c r="AS262" t="s">
        <v>3</v>
      </c>
      <c r="AT262">
        <v>0.22</v>
      </c>
      <c r="AU262" t="s">
        <v>3</v>
      </c>
      <c r="AV262">
        <v>0</v>
      </c>
      <c r="AW262">
        <v>2</v>
      </c>
      <c r="AX262">
        <v>64974569</v>
      </c>
      <c r="AY262">
        <v>1</v>
      </c>
      <c r="AZ262">
        <v>0</v>
      </c>
      <c r="BA262">
        <v>262</v>
      </c>
      <c r="BB262">
        <v>0</v>
      </c>
      <c r="BC262">
        <v>0</v>
      </c>
      <c r="BD262">
        <v>0</v>
      </c>
      <c r="BE262">
        <v>0</v>
      </c>
      <c r="BF262">
        <v>0</v>
      </c>
      <c r="BG262">
        <v>0</v>
      </c>
      <c r="BH262">
        <v>0</v>
      </c>
      <c r="BI262">
        <v>0</v>
      </c>
      <c r="BJ262">
        <v>0</v>
      </c>
      <c r="BK262">
        <v>0</v>
      </c>
      <c r="BL262">
        <v>0</v>
      </c>
      <c r="BM262">
        <v>0</v>
      </c>
      <c r="BN262">
        <v>0</v>
      </c>
      <c r="BO262">
        <v>0</v>
      </c>
      <c r="BP262">
        <v>0</v>
      </c>
      <c r="BQ262">
        <v>0</v>
      </c>
      <c r="BR262">
        <v>0</v>
      </c>
      <c r="BS262">
        <v>0</v>
      </c>
      <c r="BT262">
        <v>0</v>
      </c>
      <c r="BU262">
        <v>0</v>
      </c>
      <c r="BV262">
        <v>0</v>
      </c>
      <c r="BW262">
        <v>0</v>
      </c>
      <c r="CV262">
        <v>0</v>
      </c>
      <c r="CW262">
        <v>0</v>
      </c>
      <c r="CX262">
        <f>ROUND(Y262*Source!I296,7)</f>
        <v>0.66</v>
      </c>
      <c r="CY262">
        <f>AA262</f>
        <v>1</v>
      </c>
      <c r="CZ262">
        <f>AE262</f>
        <v>1</v>
      </c>
      <c r="DA262">
        <f>AI262</f>
        <v>1</v>
      </c>
      <c r="DB262">
        <f t="shared" ref="DB262:DB268" si="124">ROUND(ROUND(AT262*CZ262,2),2)</f>
        <v>0.22</v>
      </c>
      <c r="DC262">
        <f t="shared" ref="DC262:DC268" si="125">ROUND(ROUND(AT262*AG262,2),2)</f>
        <v>0</v>
      </c>
      <c r="DD262" t="s">
        <v>3</v>
      </c>
      <c r="DE262" t="s">
        <v>3</v>
      </c>
      <c r="DF262">
        <f t="shared" si="119"/>
        <v>0.66</v>
      </c>
      <c r="DG262">
        <f t="shared" si="120"/>
        <v>0</v>
      </c>
      <c r="DH262">
        <f t="shared" si="121"/>
        <v>0</v>
      </c>
      <c r="DI262">
        <f t="shared" si="122"/>
        <v>0</v>
      </c>
      <c r="DJ262">
        <f>DF262</f>
        <v>0.66</v>
      </c>
      <c r="DK262">
        <v>0</v>
      </c>
      <c r="DL262" t="s">
        <v>3</v>
      </c>
      <c r="DM262">
        <v>0</v>
      </c>
      <c r="DN262" t="s">
        <v>3</v>
      </c>
      <c r="DO262">
        <v>0</v>
      </c>
    </row>
    <row r="263" spans="1:119" x14ac:dyDescent="0.2">
      <c r="A263">
        <f>ROW(Source!A297)</f>
        <v>297</v>
      </c>
      <c r="B263">
        <v>64973731</v>
      </c>
      <c r="C263">
        <v>64974557</v>
      </c>
      <c r="D263">
        <v>29362762</v>
      </c>
      <c r="E263">
        <v>1</v>
      </c>
      <c r="F263">
        <v>1</v>
      </c>
      <c r="G263">
        <v>1</v>
      </c>
      <c r="H263">
        <v>1</v>
      </c>
      <c r="I263" t="s">
        <v>388</v>
      </c>
      <c r="J263" t="s">
        <v>3</v>
      </c>
      <c r="K263" t="s">
        <v>389</v>
      </c>
      <c r="L263">
        <v>1369</v>
      </c>
      <c r="N263">
        <v>1013</v>
      </c>
      <c r="O263" t="s">
        <v>390</v>
      </c>
      <c r="P263" t="s">
        <v>390</v>
      </c>
      <c r="Q263">
        <v>1</v>
      </c>
      <c r="W263">
        <v>0</v>
      </c>
      <c r="X263">
        <v>604758886</v>
      </c>
      <c r="Y263">
        <f t="shared" si="123"/>
        <v>1.1299999999999999</v>
      </c>
      <c r="AA263">
        <v>0</v>
      </c>
      <c r="AB263">
        <v>0</v>
      </c>
      <c r="AC263">
        <v>0</v>
      </c>
      <c r="AD263">
        <v>9.6199999999999992</v>
      </c>
      <c r="AE263">
        <v>0</v>
      </c>
      <c r="AF263">
        <v>0</v>
      </c>
      <c r="AG263">
        <v>0</v>
      </c>
      <c r="AH263">
        <v>9.6199999999999992</v>
      </c>
      <c r="AI263">
        <v>1</v>
      </c>
      <c r="AJ263">
        <v>1</v>
      </c>
      <c r="AK263">
        <v>1</v>
      </c>
      <c r="AL263">
        <v>1</v>
      </c>
      <c r="AM263">
        <v>5</v>
      </c>
      <c r="AN263">
        <v>0</v>
      </c>
      <c r="AO263">
        <v>1</v>
      </c>
      <c r="AP263">
        <v>0</v>
      </c>
      <c r="AQ263">
        <v>0</v>
      </c>
      <c r="AR263">
        <v>0</v>
      </c>
      <c r="AS263" t="s">
        <v>3</v>
      </c>
      <c r="AT263">
        <v>1.1299999999999999</v>
      </c>
      <c r="AU263" t="s">
        <v>3</v>
      </c>
      <c r="AV263">
        <v>1</v>
      </c>
      <c r="AW263">
        <v>2</v>
      </c>
      <c r="AX263">
        <v>64974564</v>
      </c>
      <c r="AY263">
        <v>1</v>
      </c>
      <c r="AZ263">
        <v>0</v>
      </c>
      <c r="BA263">
        <v>263</v>
      </c>
      <c r="BB263">
        <v>0</v>
      </c>
      <c r="BC263">
        <v>0</v>
      </c>
      <c r="BD263">
        <v>0</v>
      </c>
      <c r="BE263">
        <v>0</v>
      </c>
      <c r="BF263">
        <v>0</v>
      </c>
      <c r="BG263">
        <v>0</v>
      </c>
      <c r="BH263">
        <v>0</v>
      </c>
      <c r="BI263">
        <v>0</v>
      </c>
      <c r="BJ263">
        <v>0</v>
      </c>
      <c r="BK263">
        <v>0</v>
      </c>
      <c r="BL263">
        <v>0</v>
      </c>
      <c r="BM263">
        <v>0</v>
      </c>
      <c r="BN263">
        <v>0</v>
      </c>
      <c r="BO263">
        <v>0</v>
      </c>
      <c r="BP263">
        <v>0</v>
      </c>
      <c r="BQ263">
        <v>0</v>
      </c>
      <c r="BR263">
        <v>0</v>
      </c>
      <c r="BS263">
        <v>0</v>
      </c>
      <c r="BT263">
        <v>0</v>
      </c>
      <c r="BU263">
        <v>0</v>
      </c>
      <c r="BV263">
        <v>0</v>
      </c>
      <c r="BW263">
        <v>0</v>
      </c>
      <c r="CU263">
        <f>ROUND(AT263*Source!I297*AH263*AL263,0)</f>
        <v>33</v>
      </c>
      <c r="CV263">
        <f>ROUND(Y263*Source!I297,7)</f>
        <v>3.39</v>
      </c>
      <c r="CW263">
        <v>0</v>
      </c>
      <c r="CX263">
        <f>ROUND(Y263*Source!I297,7)</f>
        <v>3.39</v>
      </c>
      <c r="CY263">
        <f>AD263</f>
        <v>9.6199999999999992</v>
      </c>
      <c r="CZ263">
        <f>AH263</f>
        <v>9.6199999999999992</v>
      </c>
      <c r="DA263">
        <f>AL263</f>
        <v>1</v>
      </c>
      <c r="DB263">
        <f t="shared" si="124"/>
        <v>10.87</v>
      </c>
      <c r="DC263">
        <f t="shared" si="125"/>
        <v>0</v>
      </c>
      <c r="DD263" t="s">
        <v>3</v>
      </c>
      <c r="DE263" t="s">
        <v>3</v>
      </c>
      <c r="DF263">
        <f>ROUND(ROUND(AE263,0)*CX263,0)</f>
        <v>0</v>
      </c>
      <c r="DG263">
        <f>ROUND(ROUND(AF263,0)*CX263,0)</f>
        <v>0</v>
      </c>
      <c r="DH263">
        <f>ROUND(ROUND(AG263,0)*CX263,0)</f>
        <v>0</v>
      </c>
      <c r="DI263">
        <f t="shared" ref="DI263:DI268" si="126">ROUND(ROUND(AH263,0)*CX263,0)</f>
        <v>34</v>
      </c>
      <c r="DJ263">
        <f>DI263</f>
        <v>34</v>
      </c>
      <c r="DK263">
        <v>0</v>
      </c>
      <c r="DL263" t="s">
        <v>3</v>
      </c>
      <c r="DM263">
        <v>0</v>
      </c>
      <c r="DN263" t="s">
        <v>3</v>
      </c>
      <c r="DO263">
        <v>0</v>
      </c>
    </row>
    <row r="264" spans="1:119" x14ac:dyDescent="0.2">
      <c r="A264">
        <f>ROW(Source!A297)</f>
        <v>297</v>
      </c>
      <c r="B264">
        <v>64973731</v>
      </c>
      <c r="C264">
        <v>64974557</v>
      </c>
      <c r="D264">
        <v>121548</v>
      </c>
      <c r="E264">
        <v>1</v>
      </c>
      <c r="F264">
        <v>1</v>
      </c>
      <c r="G264">
        <v>1</v>
      </c>
      <c r="H264">
        <v>1</v>
      </c>
      <c r="I264" t="s">
        <v>37</v>
      </c>
      <c r="J264" t="s">
        <v>3</v>
      </c>
      <c r="K264" t="s">
        <v>391</v>
      </c>
      <c r="L264">
        <v>608254</v>
      </c>
      <c r="N264">
        <v>1013</v>
      </c>
      <c r="O264" t="s">
        <v>392</v>
      </c>
      <c r="P264" t="s">
        <v>392</v>
      </c>
      <c r="Q264">
        <v>1</v>
      </c>
      <c r="W264">
        <v>0</v>
      </c>
      <c r="X264">
        <v>-185737400</v>
      </c>
      <c r="Y264">
        <f t="shared" si="123"/>
        <v>0.08</v>
      </c>
      <c r="AA264">
        <v>0</v>
      </c>
      <c r="AB264">
        <v>0</v>
      </c>
      <c r="AC264">
        <v>0</v>
      </c>
      <c r="AD264">
        <v>0</v>
      </c>
      <c r="AE264">
        <v>0</v>
      </c>
      <c r="AF264">
        <v>0</v>
      </c>
      <c r="AG264">
        <v>0</v>
      </c>
      <c r="AH264">
        <v>0</v>
      </c>
      <c r="AI264">
        <v>1</v>
      </c>
      <c r="AJ264">
        <v>1</v>
      </c>
      <c r="AK264">
        <v>1</v>
      </c>
      <c r="AL264">
        <v>1</v>
      </c>
      <c r="AM264">
        <v>5</v>
      </c>
      <c r="AN264">
        <v>0</v>
      </c>
      <c r="AO264">
        <v>1</v>
      </c>
      <c r="AP264">
        <v>0</v>
      </c>
      <c r="AQ264">
        <v>0</v>
      </c>
      <c r="AR264">
        <v>0</v>
      </c>
      <c r="AS264" t="s">
        <v>3</v>
      </c>
      <c r="AT264">
        <v>0.08</v>
      </c>
      <c r="AU264" t="s">
        <v>3</v>
      </c>
      <c r="AV264">
        <v>2</v>
      </c>
      <c r="AW264">
        <v>2</v>
      </c>
      <c r="AX264">
        <v>64974565</v>
      </c>
      <c r="AY264">
        <v>1</v>
      </c>
      <c r="AZ264">
        <v>0</v>
      </c>
      <c r="BA264">
        <v>264</v>
      </c>
      <c r="BB264">
        <v>0</v>
      </c>
      <c r="BC264">
        <v>0</v>
      </c>
      <c r="BD264">
        <v>0</v>
      </c>
      <c r="BE264">
        <v>0</v>
      </c>
      <c r="BF264">
        <v>0</v>
      </c>
      <c r="BG264">
        <v>0</v>
      </c>
      <c r="BH264">
        <v>0</v>
      </c>
      <c r="BI264">
        <v>0</v>
      </c>
      <c r="BJ264">
        <v>0</v>
      </c>
      <c r="BK264">
        <v>0</v>
      </c>
      <c r="BL264">
        <v>0</v>
      </c>
      <c r="BM264">
        <v>0</v>
      </c>
      <c r="BN264">
        <v>0</v>
      </c>
      <c r="BO264">
        <v>0</v>
      </c>
      <c r="BP264">
        <v>0</v>
      </c>
      <c r="BQ264">
        <v>0</v>
      </c>
      <c r="BR264">
        <v>0</v>
      </c>
      <c r="BS264">
        <v>0</v>
      </c>
      <c r="BT264">
        <v>0</v>
      </c>
      <c r="BU264">
        <v>0</v>
      </c>
      <c r="BV264">
        <v>0</v>
      </c>
      <c r="BW264">
        <v>0</v>
      </c>
      <c r="CV264">
        <v>0</v>
      </c>
      <c r="CW264">
        <v>0</v>
      </c>
      <c r="CX264">
        <f>ROUND(Y264*Source!I297,7)</f>
        <v>0.24</v>
      </c>
      <c r="CY264">
        <f>AD264</f>
        <v>0</v>
      </c>
      <c r="CZ264">
        <f>AH264</f>
        <v>0</v>
      </c>
      <c r="DA264">
        <f>AL264</f>
        <v>1</v>
      </c>
      <c r="DB264">
        <f t="shared" si="124"/>
        <v>0</v>
      </c>
      <c r="DC264">
        <f t="shared" si="125"/>
        <v>0</v>
      </c>
      <c r="DD264" t="s">
        <v>3</v>
      </c>
      <c r="DE264" t="s">
        <v>3</v>
      </c>
      <c r="DF264">
        <f>ROUND(ROUND(AE264,0)*CX264,0)</f>
        <v>0</v>
      </c>
      <c r="DG264">
        <f>ROUND(ROUND(AF264,0)*CX264,0)</f>
        <v>0</v>
      </c>
      <c r="DH264">
        <f>ROUND(ROUND(AG264,0)*CX264,0)</f>
        <v>0</v>
      </c>
      <c r="DI264">
        <f t="shared" si="126"/>
        <v>0</v>
      </c>
      <c r="DJ264">
        <f>DI264</f>
        <v>0</v>
      </c>
      <c r="DK264">
        <v>0</v>
      </c>
      <c r="DL264" t="s">
        <v>3</v>
      </c>
      <c r="DM264">
        <v>0</v>
      </c>
      <c r="DN264" t="s">
        <v>3</v>
      </c>
      <c r="DO264">
        <v>0</v>
      </c>
    </row>
    <row r="265" spans="1:119" x14ac:dyDescent="0.2">
      <c r="A265">
        <f>ROW(Source!A297)</f>
        <v>297</v>
      </c>
      <c r="B265">
        <v>64973731</v>
      </c>
      <c r="C265">
        <v>64974557</v>
      </c>
      <c r="D265">
        <v>29172362</v>
      </c>
      <c r="E265">
        <v>1</v>
      </c>
      <c r="F265">
        <v>1</v>
      </c>
      <c r="G265">
        <v>1</v>
      </c>
      <c r="H265">
        <v>2</v>
      </c>
      <c r="I265" t="s">
        <v>393</v>
      </c>
      <c r="J265" t="s">
        <v>394</v>
      </c>
      <c r="K265" t="s">
        <v>395</v>
      </c>
      <c r="L265">
        <v>1368</v>
      </c>
      <c r="N265">
        <v>1011</v>
      </c>
      <c r="O265" t="s">
        <v>396</v>
      </c>
      <c r="P265" t="s">
        <v>396</v>
      </c>
      <c r="Q265">
        <v>1</v>
      </c>
      <c r="W265">
        <v>0</v>
      </c>
      <c r="X265">
        <v>783836208</v>
      </c>
      <c r="Y265">
        <f t="shared" si="123"/>
        <v>0.08</v>
      </c>
      <c r="AA265">
        <v>0</v>
      </c>
      <c r="AB265">
        <v>1485.19</v>
      </c>
      <c r="AC265">
        <v>687.56</v>
      </c>
      <c r="AD265">
        <v>0</v>
      </c>
      <c r="AE265">
        <v>0</v>
      </c>
      <c r="AF265">
        <v>134.65</v>
      </c>
      <c r="AG265">
        <v>13.5</v>
      </c>
      <c r="AH265">
        <v>0</v>
      </c>
      <c r="AI265">
        <v>1</v>
      </c>
      <c r="AJ265">
        <v>11.03</v>
      </c>
      <c r="AK265">
        <v>50.93</v>
      </c>
      <c r="AL265">
        <v>1</v>
      </c>
      <c r="AM265">
        <v>2</v>
      </c>
      <c r="AN265">
        <v>0</v>
      </c>
      <c r="AO265">
        <v>1</v>
      </c>
      <c r="AP265">
        <v>0</v>
      </c>
      <c r="AQ265">
        <v>0</v>
      </c>
      <c r="AR265">
        <v>0</v>
      </c>
      <c r="AS265" t="s">
        <v>3</v>
      </c>
      <c r="AT265">
        <v>0.08</v>
      </c>
      <c r="AU265" t="s">
        <v>3</v>
      </c>
      <c r="AV265">
        <v>0</v>
      </c>
      <c r="AW265">
        <v>2</v>
      </c>
      <c r="AX265">
        <v>64974566</v>
      </c>
      <c r="AY265">
        <v>1</v>
      </c>
      <c r="AZ265">
        <v>0</v>
      </c>
      <c r="BA265">
        <v>265</v>
      </c>
      <c r="BB265">
        <v>0</v>
      </c>
      <c r="BC265">
        <v>0</v>
      </c>
      <c r="BD265">
        <v>0</v>
      </c>
      <c r="BE265">
        <v>0</v>
      </c>
      <c r="BF265">
        <v>0</v>
      </c>
      <c r="BG265">
        <v>0</v>
      </c>
      <c r="BH265">
        <v>0</v>
      </c>
      <c r="BI265">
        <v>0</v>
      </c>
      <c r="BJ265">
        <v>0</v>
      </c>
      <c r="BK265">
        <v>0</v>
      </c>
      <c r="BL265">
        <v>0</v>
      </c>
      <c r="BM265">
        <v>0</v>
      </c>
      <c r="BN265">
        <v>0</v>
      </c>
      <c r="BO265">
        <v>0</v>
      </c>
      <c r="BP265">
        <v>0</v>
      </c>
      <c r="BQ265">
        <v>0</v>
      </c>
      <c r="BR265">
        <v>0</v>
      </c>
      <c r="BS265">
        <v>0</v>
      </c>
      <c r="BT265">
        <v>0</v>
      </c>
      <c r="BU265">
        <v>0</v>
      </c>
      <c r="BV265">
        <v>0</v>
      </c>
      <c r="BW265">
        <v>0</v>
      </c>
      <c r="CV265">
        <v>0</v>
      </c>
      <c r="CW265">
        <f>ROUND(Y265*Source!I297*DO265,7)</f>
        <v>0</v>
      </c>
      <c r="CX265">
        <f>ROUND(Y265*Source!I297,7)</f>
        <v>0.24</v>
      </c>
      <c r="CY265">
        <f>AB265</f>
        <v>1485.19</v>
      </c>
      <c r="CZ265">
        <f>AF265</f>
        <v>134.65</v>
      </c>
      <c r="DA265">
        <f>AJ265</f>
        <v>11.03</v>
      </c>
      <c r="DB265">
        <f t="shared" si="124"/>
        <v>10.77</v>
      </c>
      <c r="DC265">
        <f t="shared" si="125"/>
        <v>1.08</v>
      </c>
      <c r="DD265" t="s">
        <v>3</v>
      </c>
      <c r="DE265" t="s">
        <v>3</v>
      </c>
      <c r="DF265">
        <f>ROUND(ROUND(AE265,0)*CX265,0)</f>
        <v>0</v>
      </c>
      <c r="DG265">
        <f>ROUND(ROUND(AF265*AJ265,0)*CX265,0)</f>
        <v>356</v>
      </c>
      <c r="DH265">
        <f>ROUND(ROUND(AG265*AK265,0)*CX265,0)</f>
        <v>165</v>
      </c>
      <c r="DI265">
        <f t="shared" si="126"/>
        <v>0</v>
      </c>
      <c r="DJ265">
        <f>DG265</f>
        <v>356</v>
      </c>
      <c r="DK265">
        <v>0</v>
      </c>
      <c r="DL265" t="s">
        <v>3</v>
      </c>
      <c r="DM265">
        <v>0</v>
      </c>
      <c r="DN265" t="s">
        <v>3</v>
      </c>
      <c r="DO265">
        <v>0</v>
      </c>
    </row>
    <row r="266" spans="1:119" x14ac:dyDescent="0.2">
      <c r="A266">
        <f>ROW(Source!A297)</f>
        <v>297</v>
      </c>
      <c r="B266">
        <v>64973731</v>
      </c>
      <c r="C266">
        <v>64974557</v>
      </c>
      <c r="D266">
        <v>29174913</v>
      </c>
      <c r="E266">
        <v>1</v>
      </c>
      <c r="F266">
        <v>1</v>
      </c>
      <c r="G266">
        <v>1</v>
      </c>
      <c r="H266">
        <v>2</v>
      </c>
      <c r="I266" t="s">
        <v>397</v>
      </c>
      <c r="J266" t="s">
        <v>398</v>
      </c>
      <c r="K266" t="s">
        <v>399</v>
      </c>
      <c r="L266">
        <v>1368</v>
      </c>
      <c r="N266">
        <v>1011</v>
      </c>
      <c r="O266" t="s">
        <v>396</v>
      </c>
      <c r="P266" t="s">
        <v>396</v>
      </c>
      <c r="Q266">
        <v>1</v>
      </c>
      <c r="W266">
        <v>0</v>
      </c>
      <c r="X266">
        <v>1230759911</v>
      </c>
      <c r="Y266">
        <f t="shared" si="123"/>
        <v>0.08</v>
      </c>
      <c r="AA266">
        <v>0</v>
      </c>
      <c r="AB266">
        <v>2113</v>
      </c>
      <c r="AC266">
        <v>590.79</v>
      </c>
      <c r="AD266">
        <v>0</v>
      </c>
      <c r="AE266">
        <v>0</v>
      </c>
      <c r="AF266">
        <v>87.17</v>
      </c>
      <c r="AG266">
        <v>11.6</v>
      </c>
      <c r="AH266">
        <v>0</v>
      </c>
      <c r="AI266">
        <v>1</v>
      </c>
      <c r="AJ266">
        <v>24.24</v>
      </c>
      <c r="AK266">
        <v>50.93</v>
      </c>
      <c r="AL266">
        <v>1</v>
      </c>
      <c r="AM266">
        <v>2</v>
      </c>
      <c r="AN266">
        <v>0</v>
      </c>
      <c r="AO266">
        <v>1</v>
      </c>
      <c r="AP266">
        <v>0</v>
      </c>
      <c r="AQ266">
        <v>0</v>
      </c>
      <c r="AR266">
        <v>0</v>
      </c>
      <c r="AS266" t="s">
        <v>3</v>
      </c>
      <c r="AT266">
        <v>0.08</v>
      </c>
      <c r="AU266" t="s">
        <v>3</v>
      </c>
      <c r="AV266">
        <v>0</v>
      </c>
      <c r="AW266">
        <v>2</v>
      </c>
      <c r="AX266">
        <v>64974567</v>
      </c>
      <c r="AY266">
        <v>1</v>
      </c>
      <c r="AZ266">
        <v>0</v>
      </c>
      <c r="BA266">
        <v>266</v>
      </c>
      <c r="BB266">
        <v>0</v>
      </c>
      <c r="BC266">
        <v>0</v>
      </c>
      <c r="BD266">
        <v>0</v>
      </c>
      <c r="BE266">
        <v>0</v>
      </c>
      <c r="BF266">
        <v>0</v>
      </c>
      <c r="BG266">
        <v>0</v>
      </c>
      <c r="BH266">
        <v>0</v>
      </c>
      <c r="BI266">
        <v>0</v>
      </c>
      <c r="BJ266">
        <v>0</v>
      </c>
      <c r="BK266">
        <v>0</v>
      </c>
      <c r="BL266">
        <v>0</v>
      </c>
      <c r="BM266">
        <v>0</v>
      </c>
      <c r="BN266">
        <v>0</v>
      </c>
      <c r="BO266">
        <v>0</v>
      </c>
      <c r="BP266">
        <v>0</v>
      </c>
      <c r="BQ266">
        <v>0</v>
      </c>
      <c r="BR266">
        <v>0</v>
      </c>
      <c r="BS266">
        <v>0</v>
      </c>
      <c r="BT266">
        <v>0</v>
      </c>
      <c r="BU266">
        <v>0</v>
      </c>
      <c r="BV266">
        <v>0</v>
      </c>
      <c r="BW266">
        <v>0</v>
      </c>
      <c r="CV266">
        <v>0</v>
      </c>
      <c r="CW266">
        <f>ROUND(Y266*Source!I297*DO266,7)</f>
        <v>0</v>
      </c>
      <c r="CX266">
        <f>ROUND(Y266*Source!I297,7)</f>
        <v>0.24</v>
      </c>
      <c r="CY266">
        <f>AB266</f>
        <v>2113</v>
      </c>
      <c r="CZ266">
        <f>AF266</f>
        <v>87.17</v>
      </c>
      <c r="DA266">
        <f>AJ266</f>
        <v>24.24</v>
      </c>
      <c r="DB266">
        <f t="shared" si="124"/>
        <v>6.97</v>
      </c>
      <c r="DC266">
        <f t="shared" si="125"/>
        <v>0.93</v>
      </c>
      <c r="DD266" t="s">
        <v>3</v>
      </c>
      <c r="DE266" t="s">
        <v>3</v>
      </c>
      <c r="DF266">
        <f>ROUND(ROUND(AE266,0)*CX266,0)</f>
        <v>0</v>
      </c>
      <c r="DG266">
        <f>ROUND(ROUND(AF266*AJ266,0)*CX266,0)</f>
        <v>507</v>
      </c>
      <c r="DH266">
        <f>ROUND(ROUND(AG266*AK266,0)*CX266,0)</f>
        <v>142</v>
      </c>
      <c r="DI266">
        <f t="shared" si="126"/>
        <v>0</v>
      </c>
      <c r="DJ266">
        <f>DG266</f>
        <v>507</v>
      </c>
      <c r="DK266">
        <v>0</v>
      </c>
      <c r="DL266" t="s">
        <v>3</v>
      </c>
      <c r="DM266">
        <v>0</v>
      </c>
      <c r="DN266" t="s">
        <v>3</v>
      </c>
      <c r="DO266">
        <v>0</v>
      </c>
    </row>
    <row r="267" spans="1:119" x14ac:dyDescent="0.2">
      <c r="A267">
        <f>ROW(Source!A297)</f>
        <v>297</v>
      </c>
      <c r="B267">
        <v>64973731</v>
      </c>
      <c r="C267">
        <v>64974557</v>
      </c>
      <c r="D267">
        <v>29114246</v>
      </c>
      <c r="E267">
        <v>1</v>
      </c>
      <c r="F267">
        <v>1</v>
      </c>
      <c r="G267">
        <v>1</v>
      </c>
      <c r="H267">
        <v>3</v>
      </c>
      <c r="I267" t="s">
        <v>400</v>
      </c>
      <c r="J267" t="s">
        <v>401</v>
      </c>
      <c r="K267" t="s">
        <v>402</v>
      </c>
      <c r="L267">
        <v>1346</v>
      </c>
      <c r="N267">
        <v>1009</v>
      </c>
      <c r="O267" t="s">
        <v>403</v>
      </c>
      <c r="P267" t="s">
        <v>403</v>
      </c>
      <c r="Q267">
        <v>1</v>
      </c>
      <c r="W267">
        <v>0</v>
      </c>
      <c r="X267">
        <v>30920770</v>
      </c>
      <c r="Y267">
        <f t="shared" si="123"/>
        <v>0.04</v>
      </c>
      <c r="AA267">
        <v>151.87</v>
      </c>
      <c r="AB267">
        <v>0</v>
      </c>
      <c r="AC267">
        <v>0</v>
      </c>
      <c r="AD267">
        <v>0</v>
      </c>
      <c r="AE267">
        <v>9.0399999999999991</v>
      </c>
      <c r="AF267">
        <v>0</v>
      </c>
      <c r="AG267">
        <v>0</v>
      </c>
      <c r="AH267">
        <v>0</v>
      </c>
      <c r="AI267">
        <v>16.8</v>
      </c>
      <c r="AJ267">
        <v>1</v>
      </c>
      <c r="AK267">
        <v>1</v>
      </c>
      <c r="AL267">
        <v>1</v>
      </c>
      <c r="AM267">
        <v>2</v>
      </c>
      <c r="AN267">
        <v>0</v>
      </c>
      <c r="AO267">
        <v>1</v>
      </c>
      <c r="AP267">
        <v>0</v>
      </c>
      <c r="AQ267">
        <v>0</v>
      </c>
      <c r="AR267">
        <v>0</v>
      </c>
      <c r="AS267" t="s">
        <v>3</v>
      </c>
      <c r="AT267">
        <v>0.04</v>
      </c>
      <c r="AU267" t="s">
        <v>3</v>
      </c>
      <c r="AV267">
        <v>0</v>
      </c>
      <c r="AW267">
        <v>2</v>
      </c>
      <c r="AX267">
        <v>64974568</v>
      </c>
      <c r="AY267">
        <v>1</v>
      </c>
      <c r="AZ267">
        <v>0</v>
      </c>
      <c r="BA267">
        <v>267</v>
      </c>
      <c r="BB267">
        <v>0</v>
      </c>
      <c r="BC267">
        <v>0</v>
      </c>
      <c r="BD267">
        <v>0</v>
      </c>
      <c r="BE267">
        <v>0</v>
      </c>
      <c r="BF267">
        <v>0</v>
      </c>
      <c r="BG267">
        <v>0</v>
      </c>
      <c r="BH267">
        <v>0</v>
      </c>
      <c r="BI267">
        <v>0</v>
      </c>
      <c r="BJ267">
        <v>0</v>
      </c>
      <c r="BK267">
        <v>0</v>
      </c>
      <c r="BL267">
        <v>0</v>
      </c>
      <c r="BM267">
        <v>0</v>
      </c>
      <c r="BN267">
        <v>0</v>
      </c>
      <c r="BO267">
        <v>0</v>
      </c>
      <c r="BP267">
        <v>0</v>
      </c>
      <c r="BQ267">
        <v>0</v>
      </c>
      <c r="BR267">
        <v>0</v>
      </c>
      <c r="BS267">
        <v>0</v>
      </c>
      <c r="BT267">
        <v>0</v>
      </c>
      <c r="BU267">
        <v>0</v>
      </c>
      <c r="BV267">
        <v>0</v>
      </c>
      <c r="BW267">
        <v>0</v>
      </c>
      <c r="CV267">
        <v>0</v>
      </c>
      <c r="CW267">
        <v>0</v>
      </c>
      <c r="CX267">
        <f>ROUND(Y267*Source!I297,7)</f>
        <v>0.12</v>
      </c>
      <c r="CY267">
        <f>AA267</f>
        <v>151.87</v>
      </c>
      <c r="CZ267">
        <f>AE267</f>
        <v>9.0399999999999991</v>
      </c>
      <c r="DA267">
        <f>AI267</f>
        <v>16.8</v>
      </c>
      <c r="DB267">
        <f t="shared" si="124"/>
        <v>0.36</v>
      </c>
      <c r="DC267">
        <f t="shared" si="125"/>
        <v>0</v>
      </c>
      <c r="DD267" t="s">
        <v>3</v>
      </c>
      <c r="DE267" t="s">
        <v>3</v>
      </c>
      <c r="DF267">
        <f>ROUND(ROUND(AE267*AI267,0)*CX267,0)</f>
        <v>18</v>
      </c>
      <c r="DG267">
        <f>ROUND(ROUND(AF267,0)*CX267,0)</f>
        <v>0</v>
      </c>
      <c r="DH267">
        <f>ROUND(ROUND(AG267,0)*CX267,0)</f>
        <v>0</v>
      </c>
      <c r="DI267">
        <f t="shared" si="126"/>
        <v>0</v>
      </c>
      <c r="DJ267">
        <f>DF267</f>
        <v>18</v>
      </c>
      <c r="DK267">
        <v>0</v>
      </c>
      <c r="DL267" t="s">
        <v>3</v>
      </c>
      <c r="DM267">
        <v>0</v>
      </c>
      <c r="DN267" t="s">
        <v>3</v>
      </c>
      <c r="DO267">
        <v>0</v>
      </c>
    </row>
    <row r="268" spans="1:119" x14ac:dyDescent="0.2">
      <c r="A268">
        <f>ROW(Source!A297)</f>
        <v>297</v>
      </c>
      <c r="B268">
        <v>64973731</v>
      </c>
      <c r="C268">
        <v>64974557</v>
      </c>
      <c r="D268">
        <v>29171808</v>
      </c>
      <c r="E268">
        <v>1</v>
      </c>
      <c r="F268">
        <v>1</v>
      </c>
      <c r="G268">
        <v>1</v>
      </c>
      <c r="H268">
        <v>3</v>
      </c>
      <c r="I268" t="s">
        <v>404</v>
      </c>
      <c r="J268" t="s">
        <v>405</v>
      </c>
      <c r="K268" t="s">
        <v>406</v>
      </c>
      <c r="L268">
        <v>1374</v>
      </c>
      <c r="N268">
        <v>1013</v>
      </c>
      <c r="O268" t="s">
        <v>407</v>
      </c>
      <c r="P268" t="s">
        <v>407</v>
      </c>
      <c r="Q268">
        <v>1</v>
      </c>
      <c r="W268">
        <v>0</v>
      </c>
      <c r="X268">
        <v>-915781824</v>
      </c>
      <c r="Y268">
        <f t="shared" si="123"/>
        <v>0.22</v>
      </c>
      <c r="AA268">
        <v>9.66</v>
      </c>
      <c r="AB268">
        <v>0</v>
      </c>
      <c r="AC268">
        <v>0</v>
      </c>
      <c r="AD268">
        <v>0</v>
      </c>
      <c r="AE268">
        <v>1</v>
      </c>
      <c r="AF268">
        <v>0</v>
      </c>
      <c r="AG268">
        <v>0</v>
      </c>
      <c r="AH268">
        <v>0</v>
      </c>
      <c r="AI268">
        <v>9.66</v>
      </c>
      <c r="AJ268">
        <v>1</v>
      </c>
      <c r="AK268">
        <v>1</v>
      </c>
      <c r="AL268">
        <v>1</v>
      </c>
      <c r="AM268">
        <v>5</v>
      </c>
      <c r="AN268">
        <v>0</v>
      </c>
      <c r="AO268">
        <v>1</v>
      </c>
      <c r="AP268">
        <v>0</v>
      </c>
      <c r="AQ268">
        <v>0</v>
      </c>
      <c r="AR268">
        <v>0</v>
      </c>
      <c r="AS268" t="s">
        <v>3</v>
      </c>
      <c r="AT268">
        <v>0.22</v>
      </c>
      <c r="AU268" t="s">
        <v>3</v>
      </c>
      <c r="AV268">
        <v>0</v>
      </c>
      <c r="AW268">
        <v>2</v>
      </c>
      <c r="AX268">
        <v>64974569</v>
      </c>
      <c r="AY268">
        <v>1</v>
      </c>
      <c r="AZ268">
        <v>0</v>
      </c>
      <c r="BA268">
        <v>268</v>
      </c>
      <c r="BB268">
        <v>0</v>
      </c>
      <c r="BC268">
        <v>0</v>
      </c>
      <c r="BD268">
        <v>0</v>
      </c>
      <c r="BE268">
        <v>0</v>
      </c>
      <c r="BF268">
        <v>0</v>
      </c>
      <c r="BG268">
        <v>0</v>
      </c>
      <c r="BH268">
        <v>0</v>
      </c>
      <c r="BI268">
        <v>0</v>
      </c>
      <c r="BJ268">
        <v>0</v>
      </c>
      <c r="BK268">
        <v>0</v>
      </c>
      <c r="BL268">
        <v>0</v>
      </c>
      <c r="BM268">
        <v>0</v>
      </c>
      <c r="BN268">
        <v>0</v>
      </c>
      <c r="BO268">
        <v>0</v>
      </c>
      <c r="BP268">
        <v>0</v>
      </c>
      <c r="BQ268">
        <v>0</v>
      </c>
      <c r="BR268">
        <v>0</v>
      </c>
      <c r="BS268">
        <v>0</v>
      </c>
      <c r="BT268">
        <v>0</v>
      </c>
      <c r="BU268">
        <v>0</v>
      </c>
      <c r="BV268">
        <v>0</v>
      </c>
      <c r="BW268">
        <v>0</v>
      </c>
      <c r="CV268">
        <v>0</v>
      </c>
      <c r="CW268">
        <v>0</v>
      </c>
      <c r="CX268">
        <f>ROUND(Y268*Source!I297,7)</f>
        <v>0.66</v>
      </c>
      <c r="CY268">
        <f>AA268</f>
        <v>9.66</v>
      </c>
      <c r="CZ268">
        <f>AE268</f>
        <v>1</v>
      </c>
      <c r="DA268">
        <f>AI268</f>
        <v>9.66</v>
      </c>
      <c r="DB268">
        <f t="shared" si="124"/>
        <v>0.22</v>
      </c>
      <c r="DC268">
        <f t="shared" si="125"/>
        <v>0</v>
      </c>
      <c r="DD268" t="s">
        <v>3</v>
      </c>
      <c r="DE268" t="s">
        <v>3</v>
      </c>
      <c r="DF268">
        <f>ROUND(ROUND(AE268*AI268,0)*CX268,0)</f>
        <v>7</v>
      </c>
      <c r="DG268">
        <f>ROUND(ROUND(AF268,0)*CX268,0)</f>
        <v>0</v>
      </c>
      <c r="DH268">
        <f>ROUND(ROUND(AG268,0)*CX268,0)</f>
        <v>0</v>
      </c>
      <c r="DI268">
        <f t="shared" si="126"/>
        <v>0</v>
      </c>
      <c r="DJ268">
        <f>DF268</f>
        <v>7</v>
      </c>
      <c r="DK268">
        <v>0</v>
      </c>
      <c r="DL268" t="s">
        <v>3</v>
      </c>
      <c r="DM268">
        <v>0</v>
      </c>
      <c r="DN268" t="s">
        <v>3</v>
      </c>
      <c r="DO268">
        <v>0</v>
      </c>
    </row>
    <row r="269" spans="1:119" x14ac:dyDescent="0.2">
      <c r="A269">
        <f>ROW(Source!A298)</f>
        <v>298</v>
      </c>
      <c r="B269">
        <v>64973733</v>
      </c>
      <c r="C269">
        <v>64974570</v>
      </c>
      <c r="D269">
        <v>29364679</v>
      </c>
      <c r="E269">
        <v>1</v>
      </c>
      <c r="F269">
        <v>1</v>
      </c>
      <c r="G269">
        <v>1</v>
      </c>
      <c r="H269">
        <v>1</v>
      </c>
      <c r="I269" t="s">
        <v>415</v>
      </c>
      <c r="J269" t="s">
        <v>3</v>
      </c>
      <c r="K269" t="s">
        <v>416</v>
      </c>
      <c r="L269">
        <v>1369</v>
      </c>
      <c r="N269">
        <v>1013</v>
      </c>
      <c r="O269" t="s">
        <v>390</v>
      </c>
      <c r="P269" t="s">
        <v>390</v>
      </c>
      <c r="Q269">
        <v>1</v>
      </c>
      <c r="W269">
        <v>0</v>
      </c>
      <c r="X269">
        <v>931378261</v>
      </c>
      <c r="Y269">
        <f t="shared" ref="Y269:Y275" si="127">(AT269*ROUND(1.2,7))</f>
        <v>2.8439999999999999</v>
      </c>
      <c r="AA269">
        <v>0</v>
      </c>
      <c r="AB269">
        <v>0</v>
      </c>
      <c r="AC269">
        <v>0</v>
      </c>
      <c r="AD269">
        <v>9.92</v>
      </c>
      <c r="AE269">
        <v>0</v>
      </c>
      <c r="AF269">
        <v>0</v>
      </c>
      <c r="AG269">
        <v>0</v>
      </c>
      <c r="AH269">
        <v>9.92</v>
      </c>
      <c r="AI269">
        <v>1</v>
      </c>
      <c r="AJ269">
        <v>1</v>
      </c>
      <c r="AK269">
        <v>1</v>
      </c>
      <c r="AL269">
        <v>1</v>
      </c>
      <c r="AM269">
        <v>-2</v>
      </c>
      <c r="AN269">
        <v>0</v>
      </c>
      <c r="AO269">
        <v>1</v>
      </c>
      <c r="AP269">
        <v>1</v>
      </c>
      <c r="AQ269">
        <v>0</v>
      </c>
      <c r="AR269">
        <v>0</v>
      </c>
      <c r="AS269" t="s">
        <v>3</v>
      </c>
      <c r="AT269">
        <v>2.37</v>
      </c>
      <c r="AU269" t="s">
        <v>142</v>
      </c>
      <c r="AV269">
        <v>1</v>
      </c>
      <c r="AW269">
        <v>2</v>
      </c>
      <c r="AX269">
        <v>64974583</v>
      </c>
      <c r="AY269">
        <v>1</v>
      </c>
      <c r="AZ269">
        <v>0</v>
      </c>
      <c r="BA269">
        <v>269</v>
      </c>
      <c r="BB269">
        <v>0</v>
      </c>
      <c r="BC269">
        <v>0</v>
      </c>
      <c r="BD269">
        <v>0</v>
      </c>
      <c r="BE269">
        <v>0</v>
      </c>
      <c r="BF269">
        <v>0</v>
      </c>
      <c r="BG269">
        <v>0</v>
      </c>
      <c r="BH269">
        <v>0</v>
      </c>
      <c r="BI269">
        <v>0</v>
      </c>
      <c r="BJ269">
        <v>0</v>
      </c>
      <c r="BK269">
        <v>0</v>
      </c>
      <c r="BL269">
        <v>0</v>
      </c>
      <c r="BM269">
        <v>0</v>
      </c>
      <c r="BN269">
        <v>0</v>
      </c>
      <c r="BO269">
        <v>0</v>
      </c>
      <c r="BP269">
        <v>0</v>
      </c>
      <c r="BQ269">
        <v>0</v>
      </c>
      <c r="BR269">
        <v>0</v>
      </c>
      <c r="BS269">
        <v>0</v>
      </c>
      <c r="BT269">
        <v>0</v>
      </c>
      <c r="BU269">
        <v>0</v>
      </c>
      <c r="BV269">
        <v>0</v>
      </c>
      <c r="BW269">
        <v>0</v>
      </c>
      <c r="CU269">
        <f>ROUND(AT269*Source!I298*AH269*AL269,0)</f>
        <v>24</v>
      </c>
      <c r="CV269">
        <f>ROUND(Y269*Source!I298,7)</f>
        <v>2.8439999999999999</v>
      </c>
      <c r="CW269">
        <v>0</v>
      </c>
      <c r="CX269">
        <f>ROUND(Y269*Source!I298,7)</f>
        <v>2.8439999999999999</v>
      </c>
      <c r="CY269">
        <f>AD269</f>
        <v>9.92</v>
      </c>
      <c r="CZ269">
        <f>AH269</f>
        <v>9.92</v>
      </c>
      <c r="DA269">
        <f>AL269</f>
        <v>1</v>
      </c>
      <c r="DB269">
        <f t="shared" ref="DB269:DB275" si="128">ROUND((ROUND(AT269*CZ269,2)*ROUND(1.2,7)),2)</f>
        <v>28.21</v>
      </c>
      <c r="DC269">
        <f t="shared" ref="DC269:DC275" si="129">ROUND((ROUND(AT269*AG269,2)*ROUND(1.2,7)),2)</f>
        <v>0</v>
      </c>
      <c r="DD269" t="s">
        <v>3</v>
      </c>
      <c r="DE269" t="s">
        <v>3</v>
      </c>
      <c r="DF269">
        <f t="shared" ref="DF269:DF280" si="130">ROUND(ROUND(AE269,2)*CX269,2)</f>
        <v>0</v>
      </c>
      <c r="DG269">
        <f t="shared" ref="DG269:DG280" si="131">ROUND(ROUND(AF269,2)*CX269,2)</f>
        <v>0</v>
      </c>
      <c r="DH269">
        <f t="shared" ref="DH269:DH280" si="132">ROUND(ROUND(AG269,2)*CX269,2)</f>
        <v>0</v>
      </c>
      <c r="DI269">
        <f t="shared" ref="DI269:DI280" si="133">ROUND(ROUND(AH269,2)*CX269,2)</f>
        <v>28.21</v>
      </c>
      <c r="DJ269">
        <f>DI269</f>
        <v>28.21</v>
      </c>
      <c r="DK269">
        <v>0</v>
      </c>
      <c r="DL269" t="s">
        <v>3</v>
      </c>
      <c r="DM269">
        <v>0</v>
      </c>
      <c r="DN269" t="s">
        <v>3</v>
      </c>
      <c r="DO269">
        <v>0</v>
      </c>
    </row>
    <row r="270" spans="1:119" x14ac:dyDescent="0.2">
      <c r="A270">
        <f>ROW(Source!A298)</f>
        <v>298</v>
      </c>
      <c r="B270">
        <v>64973733</v>
      </c>
      <c r="C270">
        <v>64974570</v>
      </c>
      <c r="D270">
        <v>121548</v>
      </c>
      <c r="E270">
        <v>1</v>
      </c>
      <c r="F270">
        <v>1</v>
      </c>
      <c r="G270">
        <v>1</v>
      </c>
      <c r="H270">
        <v>1</v>
      </c>
      <c r="I270" t="s">
        <v>37</v>
      </c>
      <c r="J270" t="s">
        <v>3</v>
      </c>
      <c r="K270" t="s">
        <v>391</v>
      </c>
      <c r="L270">
        <v>608254</v>
      </c>
      <c r="N270">
        <v>1013</v>
      </c>
      <c r="O270" t="s">
        <v>392</v>
      </c>
      <c r="P270" t="s">
        <v>392</v>
      </c>
      <c r="Q270">
        <v>1</v>
      </c>
      <c r="W270">
        <v>0</v>
      </c>
      <c r="X270">
        <v>-185737400</v>
      </c>
      <c r="Y270">
        <f t="shared" si="127"/>
        <v>0.70799999999999996</v>
      </c>
      <c r="AA270">
        <v>0</v>
      </c>
      <c r="AB270">
        <v>0</v>
      </c>
      <c r="AC270">
        <v>0</v>
      </c>
      <c r="AD270">
        <v>0</v>
      </c>
      <c r="AE270">
        <v>0</v>
      </c>
      <c r="AF270">
        <v>0</v>
      </c>
      <c r="AG270">
        <v>0</v>
      </c>
      <c r="AH270">
        <v>0</v>
      </c>
      <c r="AI270">
        <v>1</v>
      </c>
      <c r="AJ270">
        <v>1</v>
      </c>
      <c r="AK270">
        <v>1</v>
      </c>
      <c r="AL270">
        <v>1</v>
      </c>
      <c r="AM270">
        <v>-2</v>
      </c>
      <c r="AN270">
        <v>0</v>
      </c>
      <c r="AO270">
        <v>1</v>
      </c>
      <c r="AP270">
        <v>1</v>
      </c>
      <c r="AQ270">
        <v>0</v>
      </c>
      <c r="AR270">
        <v>0</v>
      </c>
      <c r="AS270" t="s">
        <v>3</v>
      </c>
      <c r="AT270">
        <v>0.59</v>
      </c>
      <c r="AU270" t="s">
        <v>142</v>
      </c>
      <c r="AV270">
        <v>2</v>
      </c>
      <c r="AW270">
        <v>2</v>
      </c>
      <c r="AX270">
        <v>64974584</v>
      </c>
      <c r="AY270">
        <v>1</v>
      </c>
      <c r="AZ270">
        <v>0</v>
      </c>
      <c r="BA270">
        <v>270</v>
      </c>
      <c r="BB270">
        <v>0</v>
      </c>
      <c r="BC270">
        <v>0</v>
      </c>
      <c r="BD270">
        <v>0</v>
      </c>
      <c r="BE270">
        <v>0</v>
      </c>
      <c r="BF270">
        <v>0</v>
      </c>
      <c r="BG270">
        <v>0</v>
      </c>
      <c r="BH270">
        <v>0</v>
      </c>
      <c r="BI270">
        <v>0</v>
      </c>
      <c r="BJ270">
        <v>0</v>
      </c>
      <c r="BK270">
        <v>0</v>
      </c>
      <c r="BL270">
        <v>0</v>
      </c>
      <c r="BM270">
        <v>0</v>
      </c>
      <c r="BN270">
        <v>0</v>
      </c>
      <c r="BO270">
        <v>0</v>
      </c>
      <c r="BP270">
        <v>0</v>
      </c>
      <c r="BQ270">
        <v>0</v>
      </c>
      <c r="BR270">
        <v>0</v>
      </c>
      <c r="BS270">
        <v>0</v>
      </c>
      <c r="BT270">
        <v>0</v>
      </c>
      <c r="BU270">
        <v>0</v>
      </c>
      <c r="BV270">
        <v>0</v>
      </c>
      <c r="BW270">
        <v>0</v>
      </c>
      <c r="CV270">
        <v>0</v>
      </c>
      <c r="CW270">
        <v>0</v>
      </c>
      <c r="CX270">
        <f>ROUND(Y270*Source!I298,7)</f>
        <v>0.70799999999999996</v>
      </c>
      <c r="CY270">
        <f>AD270</f>
        <v>0</v>
      </c>
      <c r="CZ270">
        <f>AH270</f>
        <v>0</v>
      </c>
      <c r="DA270">
        <f>AL270</f>
        <v>1</v>
      </c>
      <c r="DB270">
        <f t="shared" si="128"/>
        <v>0</v>
      </c>
      <c r="DC270">
        <f t="shared" si="129"/>
        <v>0</v>
      </c>
      <c r="DD270" t="s">
        <v>3</v>
      </c>
      <c r="DE270" t="s">
        <v>3</v>
      </c>
      <c r="DF270">
        <f t="shared" si="130"/>
        <v>0</v>
      </c>
      <c r="DG270">
        <f t="shared" si="131"/>
        <v>0</v>
      </c>
      <c r="DH270">
        <f t="shared" si="132"/>
        <v>0</v>
      </c>
      <c r="DI270">
        <f t="shared" si="133"/>
        <v>0</v>
      </c>
      <c r="DJ270">
        <f>DI270</f>
        <v>0</v>
      </c>
      <c r="DK270">
        <v>0</v>
      </c>
      <c r="DL270" t="s">
        <v>3</v>
      </c>
      <c r="DM270">
        <v>0</v>
      </c>
      <c r="DN270" t="s">
        <v>3</v>
      </c>
      <c r="DO270">
        <v>0</v>
      </c>
    </row>
    <row r="271" spans="1:119" x14ac:dyDescent="0.2">
      <c r="A271">
        <f>ROW(Source!A298)</f>
        <v>298</v>
      </c>
      <c r="B271">
        <v>64973733</v>
      </c>
      <c r="C271">
        <v>64974570</v>
      </c>
      <c r="D271">
        <v>29172362</v>
      </c>
      <c r="E271">
        <v>1</v>
      </c>
      <c r="F271">
        <v>1</v>
      </c>
      <c r="G271">
        <v>1</v>
      </c>
      <c r="H271">
        <v>2</v>
      </c>
      <c r="I271" t="s">
        <v>393</v>
      </c>
      <c r="J271" t="s">
        <v>394</v>
      </c>
      <c r="K271" t="s">
        <v>395</v>
      </c>
      <c r="L271">
        <v>1368</v>
      </c>
      <c r="N271">
        <v>1011</v>
      </c>
      <c r="O271" t="s">
        <v>396</v>
      </c>
      <c r="P271" t="s">
        <v>396</v>
      </c>
      <c r="Q271">
        <v>1</v>
      </c>
      <c r="W271">
        <v>0</v>
      </c>
      <c r="X271">
        <v>783836208</v>
      </c>
      <c r="Y271">
        <f t="shared" si="127"/>
        <v>0.28799999999999998</v>
      </c>
      <c r="AA271">
        <v>0</v>
      </c>
      <c r="AB271">
        <v>134.65</v>
      </c>
      <c r="AC271">
        <v>13.5</v>
      </c>
      <c r="AD271">
        <v>0</v>
      </c>
      <c r="AE271">
        <v>0</v>
      </c>
      <c r="AF271">
        <v>134.65</v>
      </c>
      <c r="AG271">
        <v>13.5</v>
      </c>
      <c r="AH271">
        <v>0</v>
      </c>
      <c r="AI271">
        <v>1</v>
      </c>
      <c r="AJ271">
        <v>1</v>
      </c>
      <c r="AK271">
        <v>1</v>
      </c>
      <c r="AL271">
        <v>1</v>
      </c>
      <c r="AM271">
        <v>-2</v>
      </c>
      <c r="AN271">
        <v>0</v>
      </c>
      <c r="AO271">
        <v>1</v>
      </c>
      <c r="AP271">
        <v>1</v>
      </c>
      <c r="AQ271">
        <v>0</v>
      </c>
      <c r="AR271">
        <v>0</v>
      </c>
      <c r="AS271" t="s">
        <v>3</v>
      </c>
      <c r="AT271">
        <v>0.24</v>
      </c>
      <c r="AU271" t="s">
        <v>142</v>
      </c>
      <c r="AV271">
        <v>0</v>
      </c>
      <c r="AW271">
        <v>2</v>
      </c>
      <c r="AX271">
        <v>64974585</v>
      </c>
      <c r="AY271">
        <v>1</v>
      </c>
      <c r="AZ271">
        <v>0</v>
      </c>
      <c r="BA271">
        <v>271</v>
      </c>
      <c r="BB271">
        <v>0</v>
      </c>
      <c r="BC271">
        <v>0</v>
      </c>
      <c r="BD271">
        <v>0</v>
      </c>
      <c r="BE271">
        <v>0</v>
      </c>
      <c r="BF271">
        <v>0</v>
      </c>
      <c r="BG271">
        <v>0</v>
      </c>
      <c r="BH271">
        <v>0</v>
      </c>
      <c r="BI271">
        <v>0</v>
      </c>
      <c r="BJ271">
        <v>0</v>
      </c>
      <c r="BK271">
        <v>0</v>
      </c>
      <c r="BL271">
        <v>0</v>
      </c>
      <c r="BM271">
        <v>0</v>
      </c>
      <c r="BN271">
        <v>0</v>
      </c>
      <c r="BO271">
        <v>0</v>
      </c>
      <c r="BP271">
        <v>0</v>
      </c>
      <c r="BQ271">
        <v>0</v>
      </c>
      <c r="BR271">
        <v>0</v>
      </c>
      <c r="BS271">
        <v>0</v>
      </c>
      <c r="BT271">
        <v>0</v>
      </c>
      <c r="BU271">
        <v>0</v>
      </c>
      <c r="BV271">
        <v>0</v>
      </c>
      <c r="BW271">
        <v>0</v>
      </c>
      <c r="CV271">
        <v>0</v>
      </c>
      <c r="CW271">
        <f>ROUND(Y271*Source!I298*DO271,7)</f>
        <v>0</v>
      </c>
      <c r="CX271">
        <f>ROUND(Y271*Source!I298,7)</f>
        <v>0.28799999999999998</v>
      </c>
      <c r="CY271">
        <f>AB271</f>
        <v>134.65</v>
      </c>
      <c r="CZ271">
        <f>AF271</f>
        <v>134.65</v>
      </c>
      <c r="DA271">
        <f>AJ271</f>
        <v>1</v>
      </c>
      <c r="DB271">
        <f t="shared" si="128"/>
        <v>38.78</v>
      </c>
      <c r="DC271">
        <f t="shared" si="129"/>
        <v>3.89</v>
      </c>
      <c r="DD271" t="s">
        <v>3</v>
      </c>
      <c r="DE271" t="s">
        <v>3</v>
      </c>
      <c r="DF271">
        <f t="shared" si="130"/>
        <v>0</v>
      </c>
      <c r="DG271">
        <f t="shared" si="131"/>
        <v>38.78</v>
      </c>
      <c r="DH271">
        <f t="shared" si="132"/>
        <v>3.89</v>
      </c>
      <c r="DI271">
        <f t="shared" si="133"/>
        <v>0</v>
      </c>
      <c r="DJ271">
        <f>DG271</f>
        <v>38.78</v>
      </c>
      <c r="DK271">
        <v>0</v>
      </c>
      <c r="DL271" t="s">
        <v>3</v>
      </c>
      <c r="DM271">
        <v>0</v>
      </c>
      <c r="DN271" t="s">
        <v>3</v>
      </c>
      <c r="DO271">
        <v>0</v>
      </c>
    </row>
    <row r="272" spans="1:119" x14ac:dyDescent="0.2">
      <c r="A272">
        <f>ROW(Source!A298)</f>
        <v>298</v>
      </c>
      <c r="B272">
        <v>64973733</v>
      </c>
      <c r="C272">
        <v>64974570</v>
      </c>
      <c r="D272">
        <v>29172657</v>
      </c>
      <c r="E272">
        <v>1</v>
      </c>
      <c r="F272">
        <v>1</v>
      </c>
      <c r="G272">
        <v>1</v>
      </c>
      <c r="H272">
        <v>2</v>
      </c>
      <c r="I272" t="s">
        <v>417</v>
      </c>
      <c r="J272" t="s">
        <v>418</v>
      </c>
      <c r="K272" t="s">
        <v>419</v>
      </c>
      <c r="L272">
        <v>1368</v>
      </c>
      <c r="N272">
        <v>1011</v>
      </c>
      <c r="O272" t="s">
        <v>396</v>
      </c>
      <c r="P272" t="s">
        <v>396</v>
      </c>
      <c r="Q272">
        <v>1</v>
      </c>
      <c r="W272">
        <v>0</v>
      </c>
      <c r="X272">
        <v>1474986261</v>
      </c>
      <c r="Y272">
        <f t="shared" si="127"/>
        <v>0.94799999999999995</v>
      </c>
      <c r="AA272">
        <v>0</v>
      </c>
      <c r="AB272">
        <v>8.1</v>
      </c>
      <c r="AC272">
        <v>0</v>
      </c>
      <c r="AD272">
        <v>0</v>
      </c>
      <c r="AE272">
        <v>0</v>
      </c>
      <c r="AF272">
        <v>8.1</v>
      </c>
      <c r="AG272">
        <v>0</v>
      </c>
      <c r="AH272">
        <v>0</v>
      </c>
      <c r="AI272">
        <v>1</v>
      </c>
      <c r="AJ272">
        <v>1</v>
      </c>
      <c r="AK272">
        <v>1</v>
      </c>
      <c r="AL272">
        <v>1</v>
      </c>
      <c r="AM272">
        <v>-2</v>
      </c>
      <c r="AN272">
        <v>0</v>
      </c>
      <c r="AO272">
        <v>1</v>
      </c>
      <c r="AP272">
        <v>1</v>
      </c>
      <c r="AQ272">
        <v>0</v>
      </c>
      <c r="AR272">
        <v>0</v>
      </c>
      <c r="AS272" t="s">
        <v>3</v>
      </c>
      <c r="AT272">
        <v>0.79</v>
      </c>
      <c r="AU272" t="s">
        <v>142</v>
      </c>
      <c r="AV272">
        <v>0</v>
      </c>
      <c r="AW272">
        <v>2</v>
      </c>
      <c r="AX272">
        <v>64974586</v>
      </c>
      <c r="AY272">
        <v>1</v>
      </c>
      <c r="AZ272">
        <v>0</v>
      </c>
      <c r="BA272">
        <v>272</v>
      </c>
      <c r="BB272">
        <v>0</v>
      </c>
      <c r="BC272">
        <v>0</v>
      </c>
      <c r="BD272">
        <v>0</v>
      </c>
      <c r="BE272">
        <v>0</v>
      </c>
      <c r="BF272">
        <v>0</v>
      </c>
      <c r="BG272">
        <v>0</v>
      </c>
      <c r="BH272">
        <v>0</v>
      </c>
      <c r="BI272">
        <v>0</v>
      </c>
      <c r="BJ272">
        <v>0</v>
      </c>
      <c r="BK272">
        <v>0</v>
      </c>
      <c r="BL272">
        <v>0</v>
      </c>
      <c r="BM272">
        <v>0</v>
      </c>
      <c r="BN272">
        <v>0</v>
      </c>
      <c r="BO272">
        <v>0</v>
      </c>
      <c r="BP272">
        <v>0</v>
      </c>
      <c r="BQ272">
        <v>0</v>
      </c>
      <c r="BR272">
        <v>0</v>
      </c>
      <c r="BS272">
        <v>0</v>
      </c>
      <c r="BT272">
        <v>0</v>
      </c>
      <c r="BU272">
        <v>0</v>
      </c>
      <c r="BV272">
        <v>0</v>
      </c>
      <c r="BW272">
        <v>0</v>
      </c>
      <c r="CV272">
        <v>0</v>
      </c>
      <c r="CW272">
        <f>ROUND(Y272*Source!I298*DO272,7)</f>
        <v>0</v>
      </c>
      <c r="CX272">
        <f>ROUND(Y272*Source!I298,7)</f>
        <v>0.94799999999999995</v>
      </c>
      <c r="CY272">
        <f>AB272</f>
        <v>8.1</v>
      </c>
      <c r="CZ272">
        <f>AF272</f>
        <v>8.1</v>
      </c>
      <c r="DA272">
        <f>AJ272</f>
        <v>1</v>
      </c>
      <c r="DB272">
        <f t="shared" si="128"/>
        <v>7.68</v>
      </c>
      <c r="DC272">
        <f t="shared" si="129"/>
        <v>0</v>
      </c>
      <c r="DD272" t="s">
        <v>3</v>
      </c>
      <c r="DE272" t="s">
        <v>3</v>
      </c>
      <c r="DF272">
        <f t="shared" si="130"/>
        <v>0</v>
      </c>
      <c r="DG272">
        <f t="shared" si="131"/>
        <v>7.68</v>
      </c>
      <c r="DH272">
        <f t="shared" si="132"/>
        <v>0</v>
      </c>
      <c r="DI272">
        <f t="shared" si="133"/>
        <v>0</v>
      </c>
      <c r="DJ272">
        <f>DG272</f>
        <v>7.68</v>
      </c>
      <c r="DK272">
        <v>0</v>
      </c>
      <c r="DL272" t="s">
        <v>3</v>
      </c>
      <c r="DM272">
        <v>0</v>
      </c>
      <c r="DN272" t="s">
        <v>3</v>
      </c>
      <c r="DO272">
        <v>0</v>
      </c>
    </row>
    <row r="273" spans="1:119" x14ac:dyDescent="0.2">
      <c r="A273">
        <f>ROW(Source!A298)</f>
        <v>298</v>
      </c>
      <c r="B273">
        <v>64973733</v>
      </c>
      <c r="C273">
        <v>64974570</v>
      </c>
      <c r="D273">
        <v>29172710</v>
      </c>
      <c r="E273">
        <v>1</v>
      </c>
      <c r="F273">
        <v>1</v>
      </c>
      <c r="G273">
        <v>1</v>
      </c>
      <c r="H273">
        <v>2</v>
      </c>
      <c r="I273" t="s">
        <v>420</v>
      </c>
      <c r="J273" t="s">
        <v>421</v>
      </c>
      <c r="K273" t="s">
        <v>422</v>
      </c>
      <c r="L273">
        <v>1368</v>
      </c>
      <c r="N273">
        <v>1011</v>
      </c>
      <c r="O273" t="s">
        <v>396</v>
      </c>
      <c r="P273" t="s">
        <v>396</v>
      </c>
      <c r="Q273">
        <v>1</v>
      </c>
      <c r="W273">
        <v>0</v>
      </c>
      <c r="X273">
        <v>315863809</v>
      </c>
      <c r="Y273">
        <f t="shared" si="127"/>
        <v>0.42</v>
      </c>
      <c r="AA273">
        <v>0</v>
      </c>
      <c r="AB273">
        <v>46.56</v>
      </c>
      <c r="AC273">
        <v>10.06</v>
      </c>
      <c r="AD273">
        <v>0</v>
      </c>
      <c r="AE273">
        <v>0</v>
      </c>
      <c r="AF273">
        <v>46.56</v>
      </c>
      <c r="AG273">
        <v>10.06</v>
      </c>
      <c r="AH273">
        <v>0</v>
      </c>
      <c r="AI273">
        <v>1</v>
      </c>
      <c r="AJ273">
        <v>1</v>
      </c>
      <c r="AK273">
        <v>1</v>
      </c>
      <c r="AL273">
        <v>1</v>
      </c>
      <c r="AM273">
        <v>-2</v>
      </c>
      <c r="AN273">
        <v>0</v>
      </c>
      <c r="AO273">
        <v>1</v>
      </c>
      <c r="AP273">
        <v>1</v>
      </c>
      <c r="AQ273">
        <v>0</v>
      </c>
      <c r="AR273">
        <v>0</v>
      </c>
      <c r="AS273" t="s">
        <v>3</v>
      </c>
      <c r="AT273">
        <v>0.35</v>
      </c>
      <c r="AU273" t="s">
        <v>142</v>
      </c>
      <c r="AV273">
        <v>0</v>
      </c>
      <c r="AW273">
        <v>2</v>
      </c>
      <c r="AX273">
        <v>64974587</v>
      </c>
      <c r="AY273">
        <v>1</v>
      </c>
      <c r="AZ273">
        <v>0</v>
      </c>
      <c r="BA273">
        <v>273</v>
      </c>
      <c r="BB273">
        <v>0</v>
      </c>
      <c r="BC273">
        <v>0</v>
      </c>
      <c r="BD273">
        <v>0</v>
      </c>
      <c r="BE273">
        <v>0</v>
      </c>
      <c r="BF273">
        <v>0</v>
      </c>
      <c r="BG273">
        <v>0</v>
      </c>
      <c r="BH273">
        <v>0</v>
      </c>
      <c r="BI273">
        <v>0</v>
      </c>
      <c r="BJ273">
        <v>0</v>
      </c>
      <c r="BK273">
        <v>0</v>
      </c>
      <c r="BL273">
        <v>0</v>
      </c>
      <c r="BM273">
        <v>0</v>
      </c>
      <c r="BN273">
        <v>0</v>
      </c>
      <c r="BO273">
        <v>0</v>
      </c>
      <c r="BP273">
        <v>0</v>
      </c>
      <c r="BQ273">
        <v>0</v>
      </c>
      <c r="BR273">
        <v>0</v>
      </c>
      <c r="BS273">
        <v>0</v>
      </c>
      <c r="BT273">
        <v>0</v>
      </c>
      <c r="BU273">
        <v>0</v>
      </c>
      <c r="BV273">
        <v>0</v>
      </c>
      <c r="BW273">
        <v>0</v>
      </c>
      <c r="CV273">
        <v>0</v>
      </c>
      <c r="CW273">
        <f>ROUND(Y273*Source!I298*DO273,7)</f>
        <v>0</v>
      </c>
      <c r="CX273">
        <f>ROUND(Y273*Source!I298,7)</f>
        <v>0.42</v>
      </c>
      <c r="CY273">
        <f>AB273</f>
        <v>46.56</v>
      </c>
      <c r="CZ273">
        <f>AF273</f>
        <v>46.56</v>
      </c>
      <c r="DA273">
        <f>AJ273</f>
        <v>1</v>
      </c>
      <c r="DB273">
        <f t="shared" si="128"/>
        <v>19.559999999999999</v>
      </c>
      <c r="DC273">
        <f t="shared" si="129"/>
        <v>4.22</v>
      </c>
      <c r="DD273" t="s">
        <v>3</v>
      </c>
      <c r="DE273" t="s">
        <v>3</v>
      </c>
      <c r="DF273">
        <f t="shared" si="130"/>
        <v>0</v>
      </c>
      <c r="DG273">
        <f t="shared" si="131"/>
        <v>19.559999999999999</v>
      </c>
      <c r="DH273">
        <f t="shared" si="132"/>
        <v>4.2300000000000004</v>
      </c>
      <c r="DI273">
        <f t="shared" si="133"/>
        <v>0</v>
      </c>
      <c r="DJ273">
        <f>DG273</f>
        <v>19.559999999999999</v>
      </c>
      <c r="DK273">
        <v>0</v>
      </c>
      <c r="DL273" t="s">
        <v>3</v>
      </c>
      <c r="DM273">
        <v>0</v>
      </c>
      <c r="DN273" t="s">
        <v>3</v>
      </c>
      <c r="DO273">
        <v>0</v>
      </c>
    </row>
    <row r="274" spans="1:119" x14ac:dyDescent="0.2">
      <c r="A274">
        <f>ROW(Source!A298)</f>
        <v>298</v>
      </c>
      <c r="B274">
        <v>64973733</v>
      </c>
      <c r="C274">
        <v>64974570</v>
      </c>
      <c r="D274">
        <v>29173040</v>
      </c>
      <c r="E274">
        <v>1</v>
      </c>
      <c r="F274">
        <v>1</v>
      </c>
      <c r="G274">
        <v>1</v>
      </c>
      <c r="H274">
        <v>2</v>
      </c>
      <c r="I274" t="s">
        <v>423</v>
      </c>
      <c r="J274" t="s">
        <v>424</v>
      </c>
      <c r="K274" t="s">
        <v>425</v>
      </c>
      <c r="L274">
        <v>1368</v>
      </c>
      <c r="N274">
        <v>1011</v>
      </c>
      <c r="O274" t="s">
        <v>396</v>
      </c>
      <c r="P274" t="s">
        <v>396</v>
      </c>
      <c r="Q274">
        <v>1</v>
      </c>
      <c r="W274">
        <v>0</v>
      </c>
      <c r="X274">
        <v>786036725</v>
      </c>
      <c r="Y274">
        <f t="shared" si="127"/>
        <v>0.42</v>
      </c>
      <c r="AA274">
        <v>0</v>
      </c>
      <c r="AB274">
        <v>2.99</v>
      </c>
      <c r="AC274">
        <v>0</v>
      </c>
      <c r="AD274">
        <v>0</v>
      </c>
      <c r="AE274">
        <v>0</v>
      </c>
      <c r="AF274">
        <v>2.99</v>
      </c>
      <c r="AG274">
        <v>0</v>
      </c>
      <c r="AH274">
        <v>0</v>
      </c>
      <c r="AI274">
        <v>1</v>
      </c>
      <c r="AJ274">
        <v>1</v>
      </c>
      <c r="AK274">
        <v>1</v>
      </c>
      <c r="AL274">
        <v>1</v>
      </c>
      <c r="AM274">
        <v>-2</v>
      </c>
      <c r="AN274">
        <v>0</v>
      </c>
      <c r="AO274">
        <v>1</v>
      </c>
      <c r="AP274">
        <v>1</v>
      </c>
      <c r="AQ274">
        <v>0</v>
      </c>
      <c r="AR274">
        <v>0</v>
      </c>
      <c r="AS274" t="s">
        <v>3</v>
      </c>
      <c r="AT274">
        <v>0.35</v>
      </c>
      <c r="AU274" t="s">
        <v>142</v>
      </c>
      <c r="AV274">
        <v>0</v>
      </c>
      <c r="AW274">
        <v>2</v>
      </c>
      <c r="AX274">
        <v>64974588</v>
      </c>
      <c r="AY274">
        <v>1</v>
      </c>
      <c r="AZ274">
        <v>0</v>
      </c>
      <c r="BA274">
        <v>274</v>
      </c>
      <c r="BB274">
        <v>0</v>
      </c>
      <c r="BC274">
        <v>0</v>
      </c>
      <c r="BD274">
        <v>0</v>
      </c>
      <c r="BE274">
        <v>0</v>
      </c>
      <c r="BF274">
        <v>0</v>
      </c>
      <c r="BG274">
        <v>0</v>
      </c>
      <c r="BH274">
        <v>0</v>
      </c>
      <c r="BI274">
        <v>0</v>
      </c>
      <c r="BJ274">
        <v>0</v>
      </c>
      <c r="BK274">
        <v>0</v>
      </c>
      <c r="BL274">
        <v>0</v>
      </c>
      <c r="BM274">
        <v>0</v>
      </c>
      <c r="BN274">
        <v>0</v>
      </c>
      <c r="BO274">
        <v>0</v>
      </c>
      <c r="BP274">
        <v>0</v>
      </c>
      <c r="BQ274">
        <v>0</v>
      </c>
      <c r="BR274">
        <v>0</v>
      </c>
      <c r="BS274">
        <v>0</v>
      </c>
      <c r="BT274">
        <v>0</v>
      </c>
      <c r="BU274">
        <v>0</v>
      </c>
      <c r="BV274">
        <v>0</v>
      </c>
      <c r="BW274">
        <v>0</v>
      </c>
      <c r="CV274">
        <v>0</v>
      </c>
      <c r="CW274">
        <f>ROUND(Y274*Source!I298*DO274,7)</f>
        <v>0</v>
      </c>
      <c r="CX274">
        <f>ROUND(Y274*Source!I298,7)</f>
        <v>0.42</v>
      </c>
      <c r="CY274">
        <f>AB274</f>
        <v>2.99</v>
      </c>
      <c r="CZ274">
        <f>AF274</f>
        <v>2.99</v>
      </c>
      <c r="DA274">
        <f>AJ274</f>
        <v>1</v>
      </c>
      <c r="DB274">
        <f t="shared" si="128"/>
        <v>1.26</v>
      </c>
      <c r="DC274">
        <f t="shared" si="129"/>
        <v>0</v>
      </c>
      <c r="DD274" t="s">
        <v>3</v>
      </c>
      <c r="DE274" t="s">
        <v>3</v>
      </c>
      <c r="DF274">
        <f t="shared" si="130"/>
        <v>0</v>
      </c>
      <c r="DG274">
        <f t="shared" si="131"/>
        <v>1.26</v>
      </c>
      <c r="DH274">
        <f t="shared" si="132"/>
        <v>0</v>
      </c>
      <c r="DI274">
        <f t="shared" si="133"/>
        <v>0</v>
      </c>
      <c r="DJ274">
        <f>DG274</f>
        <v>1.26</v>
      </c>
      <c r="DK274">
        <v>0</v>
      </c>
      <c r="DL274" t="s">
        <v>3</v>
      </c>
      <c r="DM274">
        <v>0</v>
      </c>
      <c r="DN274" t="s">
        <v>3</v>
      </c>
      <c r="DO274">
        <v>0</v>
      </c>
    </row>
    <row r="275" spans="1:119" x14ac:dyDescent="0.2">
      <c r="A275">
        <f>ROW(Source!A298)</f>
        <v>298</v>
      </c>
      <c r="B275">
        <v>64973733</v>
      </c>
      <c r="C275">
        <v>64974570</v>
      </c>
      <c r="D275">
        <v>29174913</v>
      </c>
      <c r="E275">
        <v>1</v>
      </c>
      <c r="F275">
        <v>1</v>
      </c>
      <c r="G275">
        <v>1</v>
      </c>
      <c r="H275">
        <v>2</v>
      </c>
      <c r="I275" t="s">
        <v>397</v>
      </c>
      <c r="J275" t="s">
        <v>398</v>
      </c>
      <c r="K275" t="s">
        <v>399</v>
      </c>
      <c r="L275">
        <v>1368</v>
      </c>
      <c r="N275">
        <v>1011</v>
      </c>
      <c r="O275" t="s">
        <v>396</v>
      </c>
      <c r="P275" t="s">
        <v>396</v>
      </c>
      <c r="Q275">
        <v>1</v>
      </c>
      <c r="W275">
        <v>0</v>
      </c>
      <c r="X275">
        <v>1230759911</v>
      </c>
      <c r="Y275">
        <f t="shared" si="127"/>
        <v>0.28799999999999998</v>
      </c>
      <c r="AA275">
        <v>0</v>
      </c>
      <c r="AB275">
        <v>87.17</v>
      </c>
      <c r="AC275">
        <v>11.6</v>
      </c>
      <c r="AD275">
        <v>0</v>
      </c>
      <c r="AE275">
        <v>0</v>
      </c>
      <c r="AF275">
        <v>87.17</v>
      </c>
      <c r="AG275">
        <v>11.6</v>
      </c>
      <c r="AH275">
        <v>0</v>
      </c>
      <c r="AI275">
        <v>1</v>
      </c>
      <c r="AJ275">
        <v>1</v>
      </c>
      <c r="AK275">
        <v>1</v>
      </c>
      <c r="AL275">
        <v>1</v>
      </c>
      <c r="AM275">
        <v>-2</v>
      </c>
      <c r="AN275">
        <v>0</v>
      </c>
      <c r="AO275">
        <v>1</v>
      </c>
      <c r="AP275">
        <v>1</v>
      </c>
      <c r="AQ275">
        <v>0</v>
      </c>
      <c r="AR275">
        <v>0</v>
      </c>
      <c r="AS275" t="s">
        <v>3</v>
      </c>
      <c r="AT275">
        <v>0.24</v>
      </c>
      <c r="AU275" t="s">
        <v>142</v>
      </c>
      <c r="AV275">
        <v>0</v>
      </c>
      <c r="AW275">
        <v>2</v>
      </c>
      <c r="AX275">
        <v>64974589</v>
      </c>
      <c r="AY275">
        <v>1</v>
      </c>
      <c r="AZ275">
        <v>0</v>
      </c>
      <c r="BA275">
        <v>275</v>
      </c>
      <c r="BB275">
        <v>0</v>
      </c>
      <c r="BC275">
        <v>0</v>
      </c>
      <c r="BD275">
        <v>0</v>
      </c>
      <c r="BE275">
        <v>0</v>
      </c>
      <c r="BF275">
        <v>0</v>
      </c>
      <c r="BG275">
        <v>0</v>
      </c>
      <c r="BH275">
        <v>0</v>
      </c>
      <c r="BI275">
        <v>0</v>
      </c>
      <c r="BJ275">
        <v>0</v>
      </c>
      <c r="BK275">
        <v>0</v>
      </c>
      <c r="BL275">
        <v>0</v>
      </c>
      <c r="BM275">
        <v>0</v>
      </c>
      <c r="BN275">
        <v>0</v>
      </c>
      <c r="BO275">
        <v>0</v>
      </c>
      <c r="BP275">
        <v>0</v>
      </c>
      <c r="BQ275">
        <v>0</v>
      </c>
      <c r="BR275">
        <v>0</v>
      </c>
      <c r="BS275">
        <v>0</v>
      </c>
      <c r="BT275">
        <v>0</v>
      </c>
      <c r="BU275">
        <v>0</v>
      </c>
      <c r="BV275">
        <v>0</v>
      </c>
      <c r="BW275">
        <v>0</v>
      </c>
      <c r="CV275">
        <v>0</v>
      </c>
      <c r="CW275">
        <f>ROUND(Y275*Source!I298*DO275,7)</f>
        <v>0</v>
      </c>
      <c r="CX275">
        <f>ROUND(Y275*Source!I298,7)</f>
        <v>0.28799999999999998</v>
      </c>
      <c r="CY275">
        <f>AB275</f>
        <v>87.17</v>
      </c>
      <c r="CZ275">
        <f>AF275</f>
        <v>87.17</v>
      </c>
      <c r="DA275">
        <f>AJ275</f>
        <v>1</v>
      </c>
      <c r="DB275">
        <f t="shared" si="128"/>
        <v>25.1</v>
      </c>
      <c r="DC275">
        <f t="shared" si="129"/>
        <v>3.34</v>
      </c>
      <c r="DD275" t="s">
        <v>3</v>
      </c>
      <c r="DE275" t="s">
        <v>3</v>
      </c>
      <c r="DF275">
        <f t="shared" si="130"/>
        <v>0</v>
      </c>
      <c r="DG275">
        <f t="shared" si="131"/>
        <v>25.1</v>
      </c>
      <c r="DH275">
        <f t="shared" si="132"/>
        <v>3.34</v>
      </c>
      <c r="DI275">
        <f t="shared" si="133"/>
        <v>0</v>
      </c>
      <c r="DJ275">
        <f>DG275</f>
        <v>25.1</v>
      </c>
      <c r="DK275">
        <v>0</v>
      </c>
      <c r="DL275" t="s">
        <v>3</v>
      </c>
      <c r="DM275">
        <v>0</v>
      </c>
      <c r="DN275" t="s">
        <v>3</v>
      </c>
      <c r="DO275">
        <v>0</v>
      </c>
    </row>
    <row r="276" spans="1:119" x14ac:dyDescent="0.2">
      <c r="A276">
        <f>ROW(Source!A298)</f>
        <v>298</v>
      </c>
      <c r="B276">
        <v>64973733</v>
      </c>
      <c r="C276">
        <v>64974570</v>
      </c>
      <c r="D276">
        <v>29113386</v>
      </c>
      <c r="E276">
        <v>1</v>
      </c>
      <c r="F276">
        <v>1</v>
      </c>
      <c r="G276">
        <v>1</v>
      </c>
      <c r="H276">
        <v>3</v>
      </c>
      <c r="I276" t="s">
        <v>426</v>
      </c>
      <c r="J276" t="s">
        <v>427</v>
      </c>
      <c r="K276" t="s">
        <v>428</v>
      </c>
      <c r="L276">
        <v>1348</v>
      </c>
      <c r="N276">
        <v>1009</v>
      </c>
      <c r="O276" t="s">
        <v>429</v>
      </c>
      <c r="P276" t="s">
        <v>429</v>
      </c>
      <c r="Q276">
        <v>1000</v>
      </c>
      <c r="W276">
        <v>0</v>
      </c>
      <c r="X276">
        <v>-1452013394</v>
      </c>
      <c r="Y276">
        <f>AT276</f>
        <v>2.9999999999999997E-4</v>
      </c>
      <c r="AA276">
        <v>5000.01</v>
      </c>
      <c r="AB276">
        <v>0</v>
      </c>
      <c r="AC276">
        <v>0</v>
      </c>
      <c r="AD276">
        <v>0</v>
      </c>
      <c r="AE276">
        <v>5000.01</v>
      </c>
      <c r="AF276">
        <v>0</v>
      </c>
      <c r="AG276">
        <v>0</v>
      </c>
      <c r="AH276">
        <v>0</v>
      </c>
      <c r="AI276">
        <v>1</v>
      </c>
      <c r="AJ276">
        <v>1</v>
      </c>
      <c r="AK276">
        <v>1</v>
      </c>
      <c r="AL276">
        <v>1</v>
      </c>
      <c r="AM276">
        <v>-2</v>
      </c>
      <c r="AN276">
        <v>0</v>
      </c>
      <c r="AO276">
        <v>1</v>
      </c>
      <c r="AP276">
        <v>1</v>
      </c>
      <c r="AQ276">
        <v>0</v>
      </c>
      <c r="AR276">
        <v>0</v>
      </c>
      <c r="AS276" t="s">
        <v>3</v>
      </c>
      <c r="AT276">
        <v>2.9999999999999997E-4</v>
      </c>
      <c r="AU276" t="s">
        <v>3</v>
      </c>
      <c r="AV276">
        <v>0</v>
      </c>
      <c r="AW276">
        <v>2</v>
      </c>
      <c r="AX276">
        <v>64974590</v>
      </c>
      <c r="AY276">
        <v>1</v>
      </c>
      <c r="AZ276">
        <v>0</v>
      </c>
      <c r="BA276">
        <v>276</v>
      </c>
      <c r="BB276">
        <v>0</v>
      </c>
      <c r="BC276">
        <v>0</v>
      </c>
      <c r="BD276">
        <v>0</v>
      </c>
      <c r="BE276">
        <v>0</v>
      </c>
      <c r="BF276">
        <v>0</v>
      </c>
      <c r="BG276">
        <v>0</v>
      </c>
      <c r="BH276">
        <v>0</v>
      </c>
      <c r="BI276">
        <v>0</v>
      </c>
      <c r="BJ276">
        <v>0</v>
      </c>
      <c r="BK276">
        <v>0</v>
      </c>
      <c r="BL276">
        <v>0</v>
      </c>
      <c r="BM276">
        <v>0</v>
      </c>
      <c r="BN276">
        <v>0</v>
      </c>
      <c r="BO276">
        <v>0</v>
      </c>
      <c r="BP276">
        <v>0</v>
      </c>
      <c r="BQ276">
        <v>0</v>
      </c>
      <c r="BR276">
        <v>0</v>
      </c>
      <c r="BS276">
        <v>0</v>
      </c>
      <c r="BT276">
        <v>0</v>
      </c>
      <c r="BU276">
        <v>0</v>
      </c>
      <c r="BV276">
        <v>0</v>
      </c>
      <c r="BW276">
        <v>0</v>
      </c>
      <c r="CV276">
        <v>0</v>
      </c>
      <c r="CW276">
        <v>0</v>
      </c>
      <c r="CX276">
        <f>ROUND(Y276*Source!I298,7)</f>
        <v>2.9999999999999997E-4</v>
      </c>
      <c r="CY276">
        <f>AA276</f>
        <v>5000.01</v>
      </c>
      <c r="CZ276">
        <f>AE276</f>
        <v>5000.01</v>
      </c>
      <c r="DA276">
        <f>AI276</f>
        <v>1</v>
      </c>
      <c r="DB276">
        <f>ROUND(ROUND(AT276*CZ276,2),2)</f>
        <v>1.5</v>
      </c>
      <c r="DC276">
        <f>ROUND(ROUND(AT276*AG276,2),2)</f>
        <v>0</v>
      </c>
      <c r="DD276" t="s">
        <v>3</v>
      </c>
      <c r="DE276" t="s">
        <v>3</v>
      </c>
      <c r="DF276">
        <f t="shared" si="130"/>
        <v>1.5</v>
      </c>
      <c r="DG276">
        <f t="shared" si="131"/>
        <v>0</v>
      </c>
      <c r="DH276">
        <f t="shared" si="132"/>
        <v>0</v>
      </c>
      <c r="DI276">
        <f t="shared" si="133"/>
        <v>0</v>
      </c>
      <c r="DJ276">
        <f>DF276</f>
        <v>1.5</v>
      </c>
      <c r="DK276">
        <v>0</v>
      </c>
      <c r="DL276" t="s">
        <v>3</v>
      </c>
      <c r="DM276">
        <v>0</v>
      </c>
      <c r="DN276" t="s">
        <v>3</v>
      </c>
      <c r="DO276">
        <v>0</v>
      </c>
    </row>
    <row r="277" spans="1:119" x14ac:dyDescent="0.2">
      <c r="A277">
        <f>ROW(Source!A298)</f>
        <v>298</v>
      </c>
      <c r="B277">
        <v>64973733</v>
      </c>
      <c r="C277">
        <v>64974570</v>
      </c>
      <c r="D277">
        <v>29113980</v>
      </c>
      <c r="E277">
        <v>1</v>
      </c>
      <c r="F277">
        <v>1</v>
      </c>
      <c r="G277">
        <v>1</v>
      </c>
      <c r="H277">
        <v>3</v>
      </c>
      <c r="I277" t="s">
        <v>430</v>
      </c>
      <c r="J277" t="s">
        <v>431</v>
      </c>
      <c r="K277" t="s">
        <v>432</v>
      </c>
      <c r="L277">
        <v>1346</v>
      </c>
      <c r="N277">
        <v>1009</v>
      </c>
      <c r="O277" t="s">
        <v>403</v>
      </c>
      <c r="P277" t="s">
        <v>403</v>
      </c>
      <c r="Q277">
        <v>1</v>
      </c>
      <c r="W277">
        <v>0</v>
      </c>
      <c r="X277">
        <v>-1805966371</v>
      </c>
      <c r="Y277">
        <f>AT277</f>
        <v>0.15</v>
      </c>
      <c r="AA277">
        <v>14.31</v>
      </c>
      <c r="AB277">
        <v>0</v>
      </c>
      <c r="AC277">
        <v>0</v>
      </c>
      <c r="AD277">
        <v>0</v>
      </c>
      <c r="AE277">
        <v>14.31</v>
      </c>
      <c r="AF277">
        <v>0</v>
      </c>
      <c r="AG277">
        <v>0</v>
      </c>
      <c r="AH277">
        <v>0</v>
      </c>
      <c r="AI277">
        <v>1</v>
      </c>
      <c r="AJ277">
        <v>1</v>
      </c>
      <c r="AK277">
        <v>1</v>
      </c>
      <c r="AL277">
        <v>1</v>
      </c>
      <c r="AM277">
        <v>-2</v>
      </c>
      <c r="AN277">
        <v>0</v>
      </c>
      <c r="AO277">
        <v>1</v>
      </c>
      <c r="AP277">
        <v>1</v>
      </c>
      <c r="AQ277">
        <v>0</v>
      </c>
      <c r="AR277">
        <v>0</v>
      </c>
      <c r="AS277" t="s">
        <v>3</v>
      </c>
      <c r="AT277">
        <v>0.15</v>
      </c>
      <c r="AU277" t="s">
        <v>3</v>
      </c>
      <c r="AV277">
        <v>0</v>
      </c>
      <c r="AW277">
        <v>2</v>
      </c>
      <c r="AX277">
        <v>64974591</v>
      </c>
      <c r="AY277">
        <v>1</v>
      </c>
      <c r="AZ277">
        <v>0</v>
      </c>
      <c r="BA277">
        <v>277</v>
      </c>
      <c r="BB277">
        <v>0</v>
      </c>
      <c r="BC277">
        <v>0</v>
      </c>
      <c r="BD277">
        <v>0</v>
      </c>
      <c r="BE277">
        <v>0</v>
      </c>
      <c r="BF277">
        <v>0</v>
      </c>
      <c r="BG277">
        <v>0</v>
      </c>
      <c r="BH277">
        <v>0</v>
      </c>
      <c r="BI277">
        <v>0</v>
      </c>
      <c r="BJ277">
        <v>0</v>
      </c>
      <c r="BK277">
        <v>0</v>
      </c>
      <c r="BL277">
        <v>0</v>
      </c>
      <c r="BM277">
        <v>0</v>
      </c>
      <c r="BN277">
        <v>0</v>
      </c>
      <c r="BO277">
        <v>0</v>
      </c>
      <c r="BP277">
        <v>0</v>
      </c>
      <c r="BQ277">
        <v>0</v>
      </c>
      <c r="BR277">
        <v>0</v>
      </c>
      <c r="BS277">
        <v>0</v>
      </c>
      <c r="BT277">
        <v>0</v>
      </c>
      <c r="BU277">
        <v>0</v>
      </c>
      <c r="BV277">
        <v>0</v>
      </c>
      <c r="BW277">
        <v>0</v>
      </c>
      <c r="CV277">
        <v>0</v>
      </c>
      <c r="CW277">
        <v>0</v>
      </c>
      <c r="CX277">
        <f>ROUND(Y277*Source!I298,7)</f>
        <v>0.15</v>
      </c>
      <c r="CY277">
        <f>AA277</f>
        <v>14.31</v>
      </c>
      <c r="CZ277">
        <f>AE277</f>
        <v>14.31</v>
      </c>
      <c r="DA277">
        <f>AI277</f>
        <v>1</v>
      </c>
      <c r="DB277">
        <f>ROUND(ROUND(AT277*CZ277,2),2)</f>
        <v>2.15</v>
      </c>
      <c r="DC277">
        <f>ROUND(ROUND(AT277*AG277,2),2)</f>
        <v>0</v>
      </c>
      <c r="DD277" t="s">
        <v>3</v>
      </c>
      <c r="DE277" t="s">
        <v>3</v>
      </c>
      <c r="DF277">
        <f t="shared" si="130"/>
        <v>2.15</v>
      </c>
      <c r="DG277">
        <f t="shared" si="131"/>
        <v>0</v>
      </c>
      <c r="DH277">
        <f t="shared" si="132"/>
        <v>0</v>
      </c>
      <c r="DI277">
        <f t="shared" si="133"/>
        <v>0</v>
      </c>
      <c r="DJ277">
        <f>DF277</f>
        <v>2.15</v>
      </c>
      <c r="DK277">
        <v>0</v>
      </c>
      <c r="DL277" t="s">
        <v>3</v>
      </c>
      <c r="DM277">
        <v>0</v>
      </c>
      <c r="DN277" t="s">
        <v>3</v>
      </c>
      <c r="DO277">
        <v>0</v>
      </c>
    </row>
    <row r="278" spans="1:119" x14ac:dyDescent="0.2">
      <c r="A278">
        <f>ROW(Source!A298)</f>
        <v>298</v>
      </c>
      <c r="B278">
        <v>64973733</v>
      </c>
      <c r="C278">
        <v>64974570</v>
      </c>
      <c r="D278">
        <v>29114246</v>
      </c>
      <c r="E278">
        <v>1</v>
      </c>
      <c r="F278">
        <v>1</v>
      </c>
      <c r="G278">
        <v>1</v>
      </c>
      <c r="H278">
        <v>3</v>
      </c>
      <c r="I278" t="s">
        <v>400</v>
      </c>
      <c r="J278" t="s">
        <v>401</v>
      </c>
      <c r="K278" t="s">
        <v>402</v>
      </c>
      <c r="L278">
        <v>1346</v>
      </c>
      <c r="N278">
        <v>1009</v>
      </c>
      <c r="O278" t="s">
        <v>403</v>
      </c>
      <c r="P278" t="s">
        <v>403</v>
      </c>
      <c r="Q278">
        <v>1</v>
      </c>
      <c r="W278">
        <v>0</v>
      </c>
      <c r="X278">
        <v>30920770</v>
      </c>
      <c r="Y278">
        <f>AT278</f>
        <v>0.1</v>
      </c>
      <c r="AA278">
        <v>9.0399999999999991</v>
      </c>
      <c r="AB278">
        <v>0</v>
      </c>
      <c r="AC278">
        <v>0</v>
      </c>
      <c r="AD278">
        <v>0</v>
      </c>
      <c r="AE278">
        <v>9.0399999999999991</v>
      </c>
      <c r="AF278">
        <v>0</v>
      </c>
      <c r="AG278">
        <v>0</v>
      </c>
      <c r="AH278">
        <v>0</v>
      </c>
      <c r="AI278">
        <v>1</v>
      </c>
      <c r="AJ278">
        <v>1</v>
      </c>
      <c r="AK278">
        <v>1</v>
      </c>
      <c r="AL278">
        <v>1</v>
      </c>
      <c r="AM278">
        <v>-2</v>
      </c>
      <c r="AN278">
        <v>0</v>
      </c>
      <c r="AO278">
        <v>1</v>
      </c>
      <c r="AP278">
        <v>1</v>
      </c>
      <c r="AQ278">
        <v>0</v>
      </c>
      <c r="AR278">
        <v>0</v>
      </c>
      <c r="AS278" t="s">
        <v>3</v>
      </c>
      <c r="AT278">
        <v>0.1</v>
      </c>
      <c r="AU278" t="s">
        <v>3</v>
      </c>
      <c r="AV278">
        <v>0</v>
      </c>
      <c r="AW278">
        <v>2</v>
      </c>
      <c r="AX278">
        <v>64974592</v>
      </c>
      <c r="AY278">
        <v>1</v>
      </c>
      <c r="AZ278">
        <v>0</v>
      </c>
      <c r="BA278">
        <v>278</v>
      </c>
      <c r="BB278">
        <v>0</v>
      </c>
      <c r="BC278">
        <v>0</v>
      </c>
      <c r="BD278">
        <v>0</v>
      </c>
      <c r="BE278">
        <v>0</v>
      </c>
      <c r="BF278">
        <v>0</v>
      </c>
      <c r="BG278">
        <v>0</v>
      </c>
      <c r="BH278">
        <v>0</v>
      </c>
      <c r="BI278">
        <v>0</v>
      </c>
      <c r="BJ278">
        <v>0</v>
      </c>
      <c r="BK278">
        <v>0</v>
      </c>
      <c r="BL278">
        <v>0</v>
      </c>
      <c r="BM278">
        <v>0</v>
      </c>
      <c r="BN278">
        <v>0</v>
      </c>
      <c r="BO278">
        <v>0</v>
      </c>
      <c r="BP278">
        <v>0</v>
      </c>
      <c r="BQ278">
        <v>0</v>
      </c>
      <c r="BR278">
        <v>0</v>
      </c>
      <c r="BS278">
        <v>0</v>
      </c>
      <c r="BT278">
        <v>0</v>
      </c>
      <c r="BU278">
        <v>0</v>
      </c>
      <c r="BV278">
        <v>0</v>
      </c>
      <c r="BW278">
        <v>0</v>
      </c>
      <c r="CV278">
        <v>0</v>
      </c>
      <c r="CW278">
        <v>0</v>
      </c>
      <c r="CX278">
        <f>ROUND(Y278*Source!I298,7)</f>
        <v>0.1</v>
      </c>
      <c r="CY278">
        <f>AA278</f>
        <v>9.0399999999999991</v>
      </c>
      <c r="CZ278">
        <f>AE278</f>
        <v>9.0399999999999991</v>
      </c>
      <c r="DA278">
        <f>AI278</f>
        <v>1</v>
      </c>
      <c r="DB278">
        <f>ROUND(ROUND(AT278*CZ278,2),2)</f>
        <v>0.9</v>
      </c>
      <c r="DC278">
        <f>ROUND(ROUND(AT278*AG278,2),2)</f>
        <v>0</v>
      </c>
      <c r="DD278" t="s">
        <v>3</v>
      </c>
      <c r="DE278" t="s">
        <v>3</v>
      </c>
      <c r="DF278">
        <f t="shared" si="130"/>
        <v>0.9</v>
      </c>
      <c r="DG278">
        <f t="shared" si="131"/>
        <v>0</v>
      </c>
      <c r="DH278">
        <f t="shared" si="132"/>
        <v>0</v>
      </c>
      <c r="DI278">
        <f t="shared" si="133"/>
        <v>0</v>
      </c>
      <c r="DJ278">
        <f>DF278</f>
        <v>0.9</v>
      </c>
      <c r="DK278">
        <v>0</v>
      </c>
      <c r="DL278" t="s">
        <v>3</v>
      </c>
      <c r="DM278">
        <v>0</v>
      </c>
      <c r="DN278" t="s">
        <v>3</v>
      </c>
      <c r="DO278">
        <v>0</v>
      </c>
    </row>
    <row r="279" spans="1:119" x14ac:dyDescent="0.2">
      <c r="A279">
        <f>ROW(Source!A298)</f>
        <v>298</v>
      </c>
      <c r="B279">
        <v>64973733</v>
      </c>
      <c r="C279">
        <v>64974570</v>
      </c>
      <c r="D279">
        <v>29110426</v>
      </c>
      <c r="E279">
        <v>1</v>
      </c>
      <c r="F279">
        <v>1</v>
      </c>
      <c r="G279">
        <v>1</v>
      </c>
      <c r="H279">
        <v>3</v>
      </c>
      <c r="I279" t="s">
        <v>433</v>
      </c>
      <c r="J279" t="s">
        <v>434</v>
      </c>
      <c r="K279" t="s">
        <v>435</v>
      </c>
      <c r="L279">
        <v>1346</v>
      </c>
      <c r="N279">
        <v>1009</v>
      </c>
      <c r="O279" t="s">
        <v>403</v>
      </c>
      <c r="P279" t="s">
        <v>403</v>
      </c>
      <c r="Q279">
        <v>1</v>
      </c>
      <c r="W279">
        <v>0</v>
      </c>
      <c r="X279">
        <v>-1768004575</v>
      </c>
      <c r="Y279">
        <f>AT279</f>
        <v>0.05</v>
      </c>
      <c r="AA279">
        <v>28.67</v>
      </c>
      <c r="AB279">
        <v>0</v>
      </c>
      <c r="AC279">
        <v>0</v>
      </c>
      <c r="AD279">
        <v>0</v>
      </c>
      <c r="AE279">
        <v>28.67</v>
      </c>
      <c r="AF279">
        <v>0</v>
      </c>
      <c r="AG279">
        <v>0</v>
      </c>
      <c r="AH279">
        <v>0</v>
      </c>
      <c r="AI279">
        <v>1</v>
      </c>
      <c r="AJ279">
        <v>1</v>
      </c>
      <c r="AK279">
        <v>1</v>
      </c>
      <c r="AL279">
        <v>1</v>
      </c>
      <c r="AM279">
        <v>-2</v>
      </c>
      <c r="AN279">
        <v>0</v>
      </c>
      <c r="AO279">
        <v>1</v>
      </c>
      <c r="AP279">
        <v>1</v>
      </c>
      <c r="AQ279">
        <v>0</v>
      </c>
      <c r="AR279">
        <v>0</v>
      </c>
      <c r="AS279" t="s">
        <v>3</v>
      </c>
      <c r="AT279">
        <v>0.05</v>
      </c>
      <c r="AU279" t="s">
        <v>3</v>
      </c>
      <c r="AV279">
        <v>0</v>
      </c>
      <c r="AW279">
        <v>2</v>
      </c>
      <c r="AX279">
        <v>64974593</v>
      </c>
      <c r="AY279">
        <v>1</v>
      </c>
      <c r="AZ279">
        <v>0</v>
      </c>
      <c r="BA279">
        <v>279</v>
      </c>
      <c r="BB279">
        <v>0</v>
      </c>
      <c r="BC279">
        <v>0</v>
      </c>
      <c r="BD279">
        <v>0</v>
      </c>
      <c r="BE279">
        <v>0</v>
      </c>
      <c r="BF279">
        <v>0</v>
      </c>
      <c r="BG279">
        <v>0</v>
      </c>
      <c r="BH279">
        <v>0</v>
      </c>
      <c r="BI279">
        <v>0</v>
      </c>
      <c r="BJ279">
        <v>0</v>
      </c>
      <c r="BK279">
        <v>0</v>
      </c>
      <c r="BL279">
        <v>0</v>
      </c>
      <c r="BM279">
        <v>0</v>
      </c>
      <c r="BN279">
        <v>0</v>
      </c>
      <c r="BO279">
        <v>0</v>
      </c>
      <c r="BP279">
        <v>0</v>
      </c>
      <c r="BQ279">
        <v>0</v>
      </c>
      <c r="BR279">
        <v>0</v>
      </c>
      <c r="BS279">
        <v>0</v>
      </c>
      <c r="BT279">
        <v>0</v>
      </c>
      <c r="BU279">
        <v>0</v>
      </c>
      <c r="BV279">
        <v>0</v>
      </c>
      <c r="BW279">
        <v>0</v>
      </c>
      <c r="CV279">
        <v>0</v>
      </c>
      <c r="CW279">
        <v>0</v>
      </c>
      <c r="CX279">
        <f>ROUND(Y279*Source!I298,7)</f>
        <v>0.05</v>
      </c>
      <c r="CY279">
        <f>AA279</f>
        <v>28.67</v>
      </c>
      <c r="CZ279">
        <f>AE279</f>
        <v>28.67</v>
      </c>
      <c r="DA279">
        <f>AI279</f>
        <v>1</v>
      </c>
      <c r="DB279">
        <f>ROUND(ROUND(AT279*CZ279,2),2)</f>
        <v>1.43</v>
      </c>
      <c r="DC279">
        <f>ROUND(ROUND(AT279*AG279,2),2)</f>
        <v>0</v>
      </c>
      <c r="DD279" t="s">
        <v>3</v>
      </c>
      <c r="DE279" t="s">
        <v>3</v>
      </c>
      <c r="DF279">
        <f t="shared" si="130"/>
        <v>1.43</v>
      </c>
      <c r="DG279">
        <f t="shared" si="131"/>
        <v>0</v>
      </c>
      <c r="DH279">
        <f t="shared" si="132"/>
        <v>0</v>
      </c>
      <c r="DI279">
        <f t="shared" si="133"/>
        <v>0</v>
      </c>
      <c r="DJ279">
        <f>DF279</f>
        <v>1.43</v>
      </c>
      <c r="DK279">
        <v>0</v>
      </c>
      <c r="DL279" t="s">
        <v>3</v>
      </c>
      <c r="DM279">
        <v>0</v>
      </c>
      <c r="DN279" t="s">
        <v>3</v>
      </c>
      <c r="DO279">
        <v>0</v>
      </c>
    </row>
    <row r="280" spans="1:119" x14ac:dyDescent="0.2">
      <c r="A280">
        <f>ROW(Source!A298)</f>
        <v>298</v>
      </c>
      <c r="B280">
        <v>64973733</v>
      </c>
      <c r="C280">
        <v>64974570</v>
      </c>
      <c r="D280">
        <v>29171808</v>
      </c>
      <c r="E280">
        <v>1</v>
      </c>
      <c r="F280">
        <v>1</v>
      </c>
      <c r="G280">
        <v>1</v>
      </c>
      <c r="H280">
        <v>3</v>
      </c>
      <c r="I280" t="s">
        <v>404</v>
      </c>
      <c r="J280" t="s">
        <v>405</v>
      </c>
      <c r="K280" t="s">
        <v>406</v>
      </c>
      <c r="L280">
        <v>1374</v>
      </c>
      <c r="N280">
        <v>1013</v>
      </c>
      <c r="O280" t="s">
        <v>407</v>
      </c>
      <c r="P280" t="s">
        <v>407</v>
      </c>
      <c r="Q280">
        <v>1</v>
      </c>
      <c r="W280">
        <v>0</v>
      </c>
      <c r="X280">
        <v>-915781824</v>
      </c>
      <c r="Y280">
        <f>AT280</f>
        <v>0.47</v>
      </c>
      <c r="AA280">
        <v>1</v>
      </c>
      <c r="AB280">
        <v>0</v>
      </c>
      <c r="AC280">
        <v>0</v>
      </c>
      <c r="AD280">
        <v>0</v>
      </c>
      <c r="AE280">
        <v>1</v>
      </c>
      <c r="AF280">
        <v>0</v>
      </c>
      <c r="AG280">
        <v>0</v>
      </c>
      <c r="AH280">
        <v>0</v>
      </c>
      <c r="AI280">
        <v>1</v>
      </c>
      <c r="AJ280">
        <v>1</v>
      </c>
      <c r="AK280">
        <v>1</v>
      </c>
      <c r="AL280">
        <v>1</v>
      </c>
      <c r="AM280">
        <v>-2</v>
      </c>
      <c r="AN280">
        <v>0</v>
      </c>
      <c r="AO280">
        <v>1</v>
      </c>
      <c r="AP280">
        <v>1</v>
      </c>
      <c r="AQ280">
        <v>0</v>
      </c>
      <c r="AR280">
        <v>0</v>
      </c>
      <c r="AS280" t="s">
        <v>3</v>
      </c>
      <c r="AT280">
        <v>0.47</v>
      </c>
      <c r="AU280" t="s">
        <v>3</v>
      </c>
      <c r="AV280">
        <v>0</v>
      </c>
      <c r="AW280">
        <v>2</v>
      </c>
      <c r="AX280">
        <v>64974594</v>
      </c>
      <c r="AY280">
        <v>1</v>
      </c>
      <c r="AZ280">
        <v>0</v>
      </c>
      <c r="BA280">
        <v>280</v>
      </c>
      <c r="BB280">
        <v>0</v>
      </c>
      <c r="BC280">
        <v>0</v>
      </c>
      <c r="BD280">
        <v>0</v>
      </c>
      <c r="BE280">
        <v>0</v>
      </c>
      <c r="BF280">
        <v>0</v>
      </c>
      <c r="BG280">
        <v>0</v>
      </c>
      <c r="BH280">
        <v>0</v>
      </c>
      <c r="BI280">
        <v>0</v>
      </c>
      <c r="BJ280">
        <v>0</v>
      </c>
      <c r="BK280">
        <v>0</v>
      </c>
      <c r="BL280">
        <v>0</v>
      </c>
      <c r="BM280">
        <v>0</v>
      </c>
      <c r="BN280">
        <v>0</v>
      </c>
      <c r="BO280">
        <v>0</v>
      </c>
      <c r="BP280">
        <v>0</v>
      </c>
      <c r="BQ280">
        <v>0</v>
      </c>
      <c r="BR280">
        <v>0</v>
      </c>
      <c r="BS280">
        <v>0</v>
      </c>
      <c r="BT280">
        <v>0</v>
      </c>
      <c r="BU280">
        <v>0</v>
      </c>
      <c r="BV280">
        <v>0</v>
      </c>
      <c r="BW280">
        <v>0</v>
      </c>
      <c r="CV280">
        <v>0</v>
      </c>
      <c r="CW280">
        <v>0</v>
      </c>
      <c r="CX280">
        <f>ROUND(Y280*Source!I298,7)</f>
        <v>0.47</v>
      </c>
      <c r="CY280">
        <f>AA280</f>
        <v>1</v>
      </c>
      <c r="CZ280">
        <f>AE280</f>
        <v>1</v>
      </c>
      <c r="DA280">
        <f>AI280</f>
        <v>1</v>
      </c>
      <c r="DB280">
        <f>ROUND(ROUND(AT280*CZ280,2),2)</f>
        <v>0.47</v>
      </c>
      <c r="DC280">
        <f>ROUND(ROUND(AT280*AG280,2),2)</f>
        <v>0</v>
      </c>
      <c r="DD280" t="s">
        <v>3</v>
      </c>
      <c r="DE280" t="s">
        <v>3</v>
      </c>
      <c r="DF280">
        <f t="shared" si="130"/>
        <v>0.47</v>
      </c>
      <c r="DG280">
        <f t="shared" si="131"/>
        <v>0</v>
      </c>
      <c r="DH280">
        <f t="shared" si="132"/>
        <v>0</v>
      </c>
      <c r="DI280">
        <f t="shared" si="133"/>
        <v>0</v>
      </c>
      <c r="DJ280">
        <f>DF280</f>
        <v>0.47</v>
      </c>
      <c r="DK280">
        <v>0</v>
      </c>
      <c r="DL280" t="s">
        <v>3</v>
      </c>
      <c r="DM280">
        <v>0</v>
      </c>
      <c r="DN280" t="s">
        <v>3</v>
      </c>
      <c r="DO280">
        <v>0</v>
      </c>
    </row>
    <row r="281" spans="1:119" x14ac:dyDescent="0.2">
      <c r="A281">
        <f>ROW(Source!A299)</f>
        <v>299</v>
      </c>
      <c r="B281">
        <v>64973731</v>
      </c>
      <c r="C281">
        <v>64974570</v>
      </c>
      <c r="D281">
        <v>29364679</v>
      </c>
      <c r="E281">
        <v>1</v>
      </c>
      <c r="F281">
        <v>1</v>
      </c>
      <c r="G281">
        <v>1</v>
      </c>
      <c r="H281">
        <v>1</v>
      </c>
      <c r="I281" t="s">
        <v>415</v>
      </c>
      <c r="J281" t="s">
        <v>3</v>
      </c>
      <c r="K281" t="s">
        <v>416</v>
      </c>
      <c r="L281">
        <v>1369</v>
      </c>
      <c r="N281">
        <v>1013</v>
      </c>
      <c r="O281" t="s">
        <v>390</v>
      </c>
      <c r="P281" t="s">
        <v>390</v>
      </c>
      <c r="Q281">
        <v>1</v>
      </c>
      <c r="W281">
        <v>0</v>
      </c>
      <c r="X281">
        <v>931378261</v>
      </c>
      <c r="Y281">
        <f t="shared" ref="Y281:Y287" si="134">(AT281*ROUND(1.2,7))</f>
        <v>2.8439999999999999</v>
      </c>
      <c r="AA281">
        <v>0</v>
      </c>
      <c r="AB281">
        <v>0</v>
      </c>
      <c r="AC281">
        <v>0</v>
      </c>
      <c r="AD281">
        <v>9.92</v>
      </c>
      <c r="AE281">
        <v>0</v>
      </c>
      <c r="AF281">
        <v>0</v>
      </c>
      <c r="AG281">
        <v>0</v>
      </c>
      <c r="AH281">
        <v>9.92</v>
      </c>
      <c r="AI281">
        <v>1</v>
      </c>
      <c r="AJ281">
        <v>1</v>
      </c>
      <c r="AK281">
        <v>1</v>
      </c>
      <c r="AL281">
        <v>1</v>
      </c>
      <c r="AM281">
        <v>5</v>
      </c>
      <c r="AN281">
        <v>0</v>
      </c>
      <c r="AO281">
        <v>1</v>
      </c>
      <c r="AP281">
        <v>1</v>
      </c>
      <c r="AQ281">
        <v>0</v>
      </c>
      <c r="AR281">
        <v>0</v>
      </c>
      <c r="AS281" t="s">
        <v>3</v>
      </c>
      <c r="AT281">
        <v>2.37</v>
      </c>
      <c r="AU281" t="s">
        <v>142</v>
      </c>
      <c r="AV281">
        <v>1</v>
      </c>
      <c r="AW281">
        <v>2</v>
      </c>
      <c r="AX281">
        <v>64974583</v>
      </c>
      <c r="AY281">
        <v>1</v>
      </c>
      <c r="AZ281">
        <v>0</v>
      </c>
      <c r="BA281">
        <v>281</v>
      </c>
      <c r="BB281">
        <v>0</v>
      </c>
      <c r="BC281">
        <v>0</v>
      </c>
      <c r="BD281">
        <v>0</v>
      </c>
      <c r="BE281">
        <v>0</v>
      </c>
      <c r="BF281">
        <v>0</v>
      </c>
      <c r="BG281">
        <v>0</v>
      </c>
      <c r="BH281">
        <v>0</v>
      </c>
      <c r="BI281">
        <v>0</v>
      </c>
      <c r="BJ281">
        <v>0</v>
      </c>
      <c r="BK281">
        <v>0</v>
      </c>
      <c r="BL281">
        <v>0</v>
      </c>
      <c r="BM281">
        <v>0</v>
      </c>
      <c r="BN281">
        <v>0</v>
      </c>
      <c r="BO281">
        <v>0</v>
      </c>
      <c r="BP281">
        <v>0</v>
      </c>
      <c r="BQ281">
        <v>0</v>
      </c>
      <c r="BR281">
        <v>0</v>
      </c>
      <c r="BS281">
        <v>0</v>
      </c>
      <c r="BT281">
        <v>0</v>
      </c>
      <c r="BU281">
        <v>0</v>
      </c>
      <c r="BV281">
        <v>0</v>
      </c>
      <c r="BW281">
        <v>0</v>
      </c>
      <c r="CU281">
        <f>ROUND(AT281*Source!I299*AH281*AL281,0)</f>
        <v>24</v>
      </c>
      <c r="CV281">
        <f>ROUND(Y281*Source!I299,7)</f>
        <v>2.8439999999999999</v>
      </c>
      <c r="CW281">
        <v>0</v>
      </c>
      <c r="CX281">
        <f>ROUND(Y281*Source!I299,7)</f>
        <v>2.8439999999999999</v>
      </c>
      <c r="CY281">
        <f>AD281</f>
        <v>9.92</v>
      </c>
      <c r="CZ281">
        <f>AH281</f>
        <v>9.92</v>
      </c>
      <c r="DA281">
        <f>AL281</f>
        <v>1</v>
      </c>
      <c r="DB281">
        <f t="shared" ref="DB281:DB287" si="135">ROUND((ROUND(AT281*CZ281,2)*ROUND(1.2,7)),2)</f>
        <v>28.21</v>
      </c>
      <c r="DC281">
        <f t="shared" ref="DC281:DC287" si="136">ROUND((ROUND(AT281*AG281,2)*ROUND(1.2,7)),2)</f>
        <v>0</v>
      </c>
      <c r="DD281" t="s">
        <v>3</v>
      </c>
      <c r="DE281" t="s">
        <v>3</v>
      </c>
      <c r="DF281">
        <f t="shared" ref="DF281:DF287" si="137">ROUND(ROUND(AE281,0)*CX281,0)</f>
        <v>0</v>
      </c>
      <c r="DG281">
        <f>ROUND(ROUND(AF281,0)*CX281,0)</f>
        <v>0</v>
      </c>
      <c r="DH281">
        <f>ROUND(ROUND(AG281,0)*CX281,0)</f>
        <v>0</v>
      </c>
      <c r="DI281">
        <f t="shared" ref="DI281:DI292" si="138">ROUND(ROUND(AH281,0)*CX281,0)</f>
        <v>28</v>
      </c>
      <c r="DJ281">
        <f>DI281</f>
        <v>28</v>
      </c>
      <c r="DK281">
        <v>0</v>
      </c>
      <c r="DL281" t="s">
        <v>3</v>
      </c>
      <c r="DM281">
        <v>0</v>
      </c>
      <c r="DN281" t="s">
        <v>3</v>
      </c>
      <c r="DO281">
        <v>0</v>
      </c>
    </row>
    <row r="282" spans="1:119" x14ac:dyDescent="0.2">
      <c r="A282">
        <f>ROW(Source!A299)</f>
        <v>299</v>
      </c>
      <c r="B282">
        <v>64973731</v>
      </c>
      <c r="C282">
        <v>64974570</v>
      </c>
      <c r="D282">
        <v>121548</v>
      </c>
      <c r="E282">
        <v>1</v>
      </c>
      <c r="F282">
        <v>1</v>
      </c>
      <c r="G282">
        <v>1</v>
      </c>
      <c r="H282">
        <v>1</v>
      </c>
      <c r="I282" t="s">
        <v>37</v>
      </c>
      <c r="J282" t="s">
        <v>3</v>
      </c>
      <c r="K282" t="s">
        <v>391</v>
      </c>
      <c r="L282">
        <v>608254</v>
      </c>
      <c r="N282">
        <v>1013</v>
      </c>
      <c r="O282" t="s">
        <v>392</v>
      </c>
      <c r="P282" t="s">
        <v>392</v>
      </c>
      <c r="Q282">
        <v>1</v>
      </c>
      <c r="W282">
        <v>0</v>
      </c>
      <c r="X282">
        <v>-185737400</v>
      </c>
      <c r="Y282">
        <f t="shared" si="134"/>
        <v>0.70799999999999996</v>
      </c>
      <c r="AA282">
        <v>0</v>
      </c>
      <c r="AB282">
        <v>0</v>
      </c>
      <c r="AC282">
        <v>0</v>
      </c>
      <c r="AD282">
        <v>0</v>
      </c>
      <c r="AE282">
        <v>0</v>
      </c>
      <c r="AF282">
        <v>0</v>
      </c>
      <c r="AG282">
        <v>0</v>
      </c>
      <c r="AH282">
        <v>0</v>
      </c>
      <c r="AI282">
        <v>1</v>
      </c>
      <c r="AJ282">
        <v>1</v>
      </c>
      <c r="AK282">
        <v>1</v>
      </c>
      <c r="AL282">
        <v>1</v>
      </c>
      <c r="AM282">
        <v>5</v>
      </c>
      <c r="AN282">
        <v>0</v>
      </c>
      <c r="AO282">
        <v>1</v>
      </c>
      <c r="AP282">
        <v>1</v>
      </c>
      <c r="AQ282">
        <v>0</v>
      </c>
      <c r="AR282">
        <v>0</v>
      </c>
      <c r="AS282" t="s">
        <v>3</v>
      </c>
      <c r="AT282">
        <v>0.59</v>
      </c>
      <c r="AU282" t="s">
        <v>142</v>
      </c>
      <c r="AV282">
        <v>2</v>
      </c>
      <c r="AW282">
        <v>2</v>
      </c>
      <c r="AX282">
        <v>64974584</v>
      </c>
      <c r="AY282">
        <v>1</v>
      </c>
      <c r="AZ282">
        <v>0</v>
      </c>
      <c r="BA282">
        <v>282</v>
      </c>
      <c r="BB282">
        <v>0</v>
      </c>
      <c r="BC282">
        <v>0</v>
      </c>
      <c r="BD282">
        <v>0</v>
      </c>
      <c r="BE282">
        <v>0</v>
      </c>
      <c r="BF282">
        <v>0</v>
      </c>
      <c r="BG282">
        <v>0</v>
      </c>
      <c r="BH282">
        <v>0</v>
      </c>
      <c r="BI282">
        <v>0</v>
      </c>
      <c r="BJ282">
        <v>0</v>
      </c>
      <c r="BK282">
        <v>0</v>
      </c>
      <c r="BL282">
        <v>0</v>
      </c>
      <c r="BM282">
        <v>0</v>
      </c>
      <c r="BN282">
        <v>0</v>
      </c>
      <c r="BO282">
        <v>0</v>
      </c>
      <c r="BP282">
        <v>0</v>
      </c>
      <c r="BQ282">
        <v>0</v>
      </c>
      <c r="BR282">
        <v>0</v>
      </c>
      <c r="BS282">
        <v>0</v>
      </c>
      <c r="BT282">
        <v>0</v>
      </c>
      <c r="BU282">
        <v>0</v>
      </c>
      <c r="BV282">
        <v>0</v>
      </c>
      <c r="BW282">
        <v>0</v>
      </c>
      <c r="CV282">
        <v>0</v>
      </c>
      <c r="CW282">
        <v>0</v>
      </c>
      <c r="CX282">
        <f>ROUND(Y282*Source!I299,7)</f>
        <v>0.70799999999999996</v>
      </c>
      <c r="CY282">
        <f>AD282</f>
        <v>0</v>
      </c>
      <c r="CZ282">
        <f>AH282</f>
        <v>0</v>
      </c>
      <c r="DA282">
        <f>AL282</f>
        <v>1</v>
      </c>
      <c r="DB282">
        <f t="shared" si="135"/>
        <v>0</v>
      </c>
      <c r="DC282">
        <f t="shared" si="136"/>
        <v>0</v>
      </c>
      <c r="DD282" t="s">
        <v>3</v>
      </c>
      <c r="DE282" t="s">
        <v>3</v>
      </c>
      <c r="DF282">
        <f t="shared" si="137"/>
        <v>0</v>
      </c>
      <c r="DG282">
        <f>ROUND(ROUND(AF282,0)*CX282,0)</f>
        <v>0</v>
      </c>
      <c r="DH282">
        <f>ROUND(ROUND(AG282,0)*CX282,0)</f>
        <v>0</v>
      </c>
      <c r="DI282">
        <f t="shared" si="138"/>
        <v>0</v>
      </c>
      <c r="DJ282">
        <f>DI282</f>
        <v>0</v>
      </c>
      <c r="DK282">
        <v>0</v>
      </c>
      <c r="DL282" t="s">
        <v>3</v>
      </c>
      <c r="DM282">
        <v>0</v>
      </c>
      <c r="DN282" t="s">
        <v>3</v>
      </c>
      <c r="DO282">
        <v>0</v>
      </c>
    </row>
    <row r="283" spans="1:119" x14ac:dyDescent="0.2">
      <c r="A283">
        <f>ROW(Source!A299)</f>
        <v>299</v>
      </c>
      <c r="B283">
        <v>64973731</v>
      </c>
      <c r="C283">
        <v>64974570</v>
      </c>
      <c r="D283">
        <v>29172362</v>
      </c>
      <c r="E283">
        <v>1</v>
      </c>
      <c r="F283">
        <v>1</v>
      </c>
      <c r="G283">
        <v>1</v>
      </c>
      <c r="H283">
        <v>2</v>
      </c>
      <c r="I283" t="s">
        <v>393</v>
      </c>
      <c r="J283" t="s">
        <v>394</v>
      </c>
      <c r="K283" t="s">
        <v>395</v>
      </c>
      <c r="L283">
        <v>1368</v>
      </c>
      <c r="N283">
        <v>1011</v>
      </c>
      <c r="O283" t="s">
        <v>396</v>
      </c>
      <c r="P283" t="s">
        <v>396</v>
      </c>
      <c r="Q283">
        <v>1</v>
      </c>
      <c r="W283">
        <v>0</v>
      </c>
      <c r="X283">
        <v>783836208</v>
      </c>
      <c r="Y283">
        <f t="shared" si="134"/>
        <v>0.28799999999999998</v>
      </c>
      <c r="AA283">
        <v>0</v>
      </c>
      <c r="AB283">
        <v>1485.19</v>
      </c>
      <c r="AC283">
        <v>687.56</v>
      </c>
      <c r="AD283">
        <v>0</v>
      </c>
      <c r="AE283">
        <v>0</v>
      </c>
      <c r="AF283">
        <v>134.65</v>
      </c>
      <c r="AG283">
        <v>13.5</v>
      </c>
      <c r="AH283">
        <v>0</v>
      </c>
      <c r="AI283">
        <v>1</v>
      </c>
      <c r="AJ283">
        <v>11.03</v>
      </c>
      <c r="AK283">
        <v>50.93</v>
      </c>
      <c r="AL283">
        <v>1</v>
      </c>
      <c r="AM283">
        <v>2</v>
      </c>
      <c r="AN283">
        <v>0</v>
      </c>
      <c r="AO283">
        <v>1</v>
      </c>
      <c r="AP283">
        <v>1</v>
      </c>
      <c r="AQ283">
        <v>0</v>
      </c>
      <c r="AR283">
        <v>0</v>
      </c>
      <c r="AS283" t="s">
        <v>3</v>
      </c>
      <c r="AT283">
        <v>0.24</v>
      </c>
      <c r="AU283" t="s">
        <v>142</v>
      </c>
      <c r="AV283">
        <v>0</v>
      </c>
      <c r="AW283">
        <v>2</v>
      </c>
      <c r="AX283">
        <v>64974585</v>
      </c>
      <c r="AY283">
        <v>1</v>
      </c>
      <c r="AZ283">
        <v>0</v>
      </c>
      <c r="BA283">
        <v>283</v>
      </c>
      <c r="BB283">
        <v>0</v>
      </c>
      <c r="BC283">
        <v>0</v>
      </c>
      <c r="BD283">
        <v>0</v>
      </c>
      <c r="BE283">
        <v>0</v>
      </c>
      <c r="BF283">
        <v>0</v>
      </c>
      <c r="BG283">
        <v>0</v>
      </c>
      <c r="BH283">
        <v>0</v>
      </c>
      <c r="BI283">
        <v>0</v>
      </c>
      <c r="BJ283">
        <v>0</v>
      </c>
      <c r="BK283">
        <v>0</v>
      </c>
      <c r="BL283">
        <v>0</v>
      </c>
      <c r="BM283">
        <v>0</v>
      </c>
      <c r="BN283">
        <v>0</v>
      </c>
      <c r="BO283">
        <v>0</v>
      </c>
      <c r="BP283">
        <v>0</v>
      </c>
      <c r="BQ283">
        <v>0</v>
      </c>
      <c r="BR283">
        <v>0</v>
      </c>
      <c r="BS283">
        <v>0</v>
      </c>
      <c r="BT283">
        <v>0</v>
      </c>
      <c r="BU283">
        <v>0</v>
      </c>
      <c r="BV283">
        <v>0</v>
      </c>
      <c r="BW283">
        <v>0</v>
      </c>
      <c r="CV283">
        <v>0</v>
      </c>
      <c r="CW283">
        <f>ROUND(Y283*Source!I299*DO283,7)</f>
        <v>0</v>
      </c>
      <c r="CX283">
        <f>ROUND(Y283*Source!I299,7)</f>
        <v>0.28799999999999998</v>
      </c>
      <c r="CY283">
        <f>AB283</f>
        <v>1485.19</v>
      </c>
      <c r="CZ283">
        <f>AF283</f>
        <v>134.65</v>
      </c>
      <c r="DA283">
        <f>AJ283</f>
        <v>11.03</v>
      </c>
      <c r="DB283">
        <f t="shared" si="135"/>
        <v>38.78</v>
      </c>
      <c r="DC283">
        <f t="shared" si="136"/>
        <v>3.89</v>
      </c>
      <c r="DD283" t="s">
        <v>3</v>
      </c>
      <c r="DE283" t="s">
        <v>3</v>
      </c>
      <c r="DF283">
        <f t="shared" si="137"/>
        <v>0</v>
      </c>
      <c r="DG283">
        <f>ROUND(ROUND(AF283*AJ283,0)*CX283,0)</f>
        <v>428</v>
      </c>
      <c r="DH283">
        <f>ROUND(ROUND(AG283*AK283,0)*CX283,0)</f>
        <v>198</v>
      </c>
      <c r="DI283">
        <f t="shared" si="138"/>
        <v>0</v>
      </c>
      <c r="DJ283">
        <f>DG283</f>
        <v>428</v>
      </c>
      <c r="DK283">
        <v>0</v>
      </c>
      <c r="DL283" t="s">
        <v>3</v>
      </c>
      <c r="DM283">
        <v>0</v>
      </c>
      <c r="DN283" t="s">
        <v>3</v>
      </c>
      <c r="DO283">
        <v>0</v>
      </c>
    </row>
    <row r="284" spans="1:119" x14ac:dyDescent="0.2">
      <c r="A284">
        <f>ROW(Source!A299)</f>
        <v>299</v>
      </c>
      <c r="B284">
        <v>64973731</v>
      </c>
      <c r="C284">
        <v>64974570</v>
      </c>
      <c r="D284">
        <v>29172657</v>
      </c>
      <c r="E284">
        <v>1</v>
      </c>
      <c r="F284">
        <v>1</v>
      </c>
      <c r="G284">
        <v>1</v>
      </c>
      <c r="H284">
        <v>2</v>
      </c>
      <c r="I284" t="s">
        <v>417</v>
      </c>
      <c r="J284" t="s">
        <v>418</v>
      </c>
      <c r="K284" t="s">
        <v>419</v>
      </c>
      <c r="L284">
        <v>1368</v>
      </c>
      <c r="N284">
        <v>1011</v>
      </c>
      <c r="O284" t="s">
        <v>396</v>
      </c>
      <c r="P284" t="s">
        <v>396</v>
      </c>
      <c r="Q284">
        <v>1</v>
      </c>
      <c r="W284">
        <v>0</v>
      </c>
      <c r="X284">
        <v>1474986261</v>
      </c>
      <c r="Y284">
        <f t="shared" si="134"/>
        <v>0.94799999999999995</v>
      </c>
      <c r="AA284">
        <v>0</v>
      </c>
      <c r="AB284">
        <v>67.150000000000006</v>
      </c>
      <c r="AC284">
        <v>0</v>
      </c>
      <c r="AD284">
        <v>0</v>
      </c>
      <c r="AE284">
        <v>0</v>
      </c>
      <c r="AF284">
        <v>8.1</v>
      </c>
      <c r="AG284">
        <v>0</v>
      </c>
      <c r="AH284">
        <v>0</v>
      </c>
      <c r="AI284">
        <v>1</v>
      </c>
      <c r="AJ284">
        <v>8.2899999999999991</v>
      </c>
      <c r="AK284">
        <v>50.93</v>
      </c>
      <c r="AL284">
        <v>1</v>
      </c>
      <c r="AM284">
        <v>2</v>
      </c>
      <c r="AN284">
        <v>0</v>
      </c>
      <c r="AO284">
        <v>1</v>
      </c>
      <c r="AP284">
        <v>1</v>
      </c>
      <c r="AQ284">
        <v>0</v>
      </c>
      <c r="AR284">
        <v>0</v>
      </c>
      <c r="AS284" t="s">
        <v>3</v>
      </c>
      <c r="AT284">
        <v>0.79</v>
      </c>
      <c r="AU284" t="s">
        <v>142</v>
      </c>
      <c r="AV284">
        <v>0</v>
      </c>
      <c r="AW284">
        <v>2</v>
      </c>
      <c r="AX284">
        <v>64974586</v>
      </c>
      <c r="AY284">
        <v>1</v>
      </c>
      <c r="AZ284">
        <v>0</v>
      </c>
      <c r="BA284">
        <v>284</v>
      </c>
      <c r="BB284">
        <v>0</v>
      </c>
      <c r="BC284">
        <v>0</v>
      </c>
      <c r="BD284">
        <v>0</v>
      </c>
      <c r="BE284">
        <v>0</v>
      </c>
      <c r="BF284">
        <v>0</v>
      </c>
      <c r="BG284">
        <v>0</v>
      </c>
      <c r="BH284">
        <v>0</v>
      </c>
      <c r="BI284">
        <v>0</v>
      </c>
      <c r="BJ284">
        <v>0</v>
      </c>
      <c r="BK284">
        <v>0</v>
      </c>
      <c r="BL284">
        <v>0</v>
      </c>
      <c r="BM284">
        <v>0</v>
      </c>
      <c r="BN284">
        <v>0</v>
      </c>
      <c r="BO284">
        <v>0</v>
      </c>
      <c r="BP284">
        <v>0</v>
      </c>
      <c r="BQ284">
        <v>0</v>
      </c>
      <c r="BR284">
        <v>0</v>
      </c>
      <c r="BS284">
        <v>0</v>
      </c>
      <c r="BT284">
        <v>0</v>
      </c>
      <c r="BU284">
        <v>0</v>
      </c>
      <c r="BV284">
        <v>0</v>
      </c>
      <c r="BW284">
        <v>0</v>
      </c>
      <c r="CV284">
        <v>0</v>
      </c>
      <c r="CW284">
        <f>ROUND(Y284*Source!I299*DO284,7)</f>
        <v>0</v>
      </c>
      <c r="CX284">
        <f>ROUND(Y284*Source!I299,7)</f>
        <v>0.94799999999999995</v>
      </c>
      <c r="CY284">
        <f>AB284</f>
        <v>67.150000000000006</v>
      </c>
      <c r="CZ284">
        <f>AF284</f>
        <v>8.1</v>
      </c>
      <c r="DA284">
        <f>AJ284</f>
        <v>8.2899999999999991</v>
      </c>
      <c r="DB284">
        <f t="shared" si="135"/>
        <v>7.68</v>
      </c>
      <c r="DC284">
        <f t="shared" si="136"/>
        <v>0</v>
      </c>
      <c r="DD284" t="s">
        <v>3</v>
      </c>
      <c r="DE284" t="s">
        <v>3</v>
      </c>
      <c r="DF284">
        <f t="shared" si="137"/>
        <v>0</v>
      </c>
      <c r="DG284">
        <f>ROUND(ROUND(AF284*AJ284,0)*CX284,0)</f>
        <v>64</v>
      </c>
      <c r="DH284">
        <f>ROUND(ROUND(AG284*AK284,0)*CX284,0)</f>
        <v>0</v>
      </c>
      <c r="DI284">
        <f t="shared" si="138"/>
        <v>0</v>
      </c>
      <c r="DJ284">
        <f>DG284</f>
        <v>64</v>
      </c>
      <c r="DK284">
        <v>0</v>
      </c>
      <c r="DL284" t="s">
        <v>3</v>
      </c>
      <c r="DM284">
        <v>0</v>
      </c>
      <c r="DN284" t="s">
        <v>3</v>
      </c>
      <c r="DO284">
        <v>0</v>
      </c>
    </row>
    <row r="285" spans="1:119" x14ac:dyDescent="0.2">
      <c r="A285">
        <f>ROW(Source!A299)</f>
        <v>299</v>
      </c>
      <c r="B285">
        <v>64973731</v>
      </c>
      <c r="C285">
        <v>64974570</v>
      </c>
      <c r="D285">
        <v>29172710</v>
      </c>
      <c r="E285">
        <v>1</v>
      </c>
      <c r="F285">
        <v>1</v>
      </c>
      <c r="G285">
        <v>1</v>
      </c>
      <c r="H285">
        <v>2</v>
      </c>
      <c r="I285" t="s">
        <v>420</v>
      </c>
      <c r="J285" t="s">
        <v>421</v>
      </c>
      <c r="K285" t="s">
        <v>422</v>
      </c>
      <c r="L285">
        <v>1368</v>
      </c>
      <c r="N285">
        <v>1011</v>
      </c>
      <c r="O285" t="s">
        <v>396</v>
      </c>
      <c r="P285" t="s">
        <v>396</v>
      </c>
      <c r="Q285">
        <v>1</v>
      </c>
      <c r="W285">
        <v>0</v>
      </c>
      <c r="X285">
        <v>315863809</v>
      </c>
      <c r="Y285">
        <f t="shared" si="134"/>
        <v>0.42</v>
      </c>
      <c r="AA285">
        <v>0</v>
      </c>
      <c r="AB285">
        <v>778.48</v>
      </c>
      <c r="AC285">
        <v>512.36</v>
      </c>
      <c r="AD285">
        <v>0</v>
      </c>
      <c r="AE285">
        <v>0</v>
      </c>
      <c r="AF285">
        <v>46.56</v>
      </c>
      <c r="AG285">
        <v>10.06</v>
      </c>
      <c r="AH285">
        <v>0</v>
      </c>
      <c r="AI285">
        <v>1</v>
      </c>
      <c r="AJ285">
        <v>16.72</v>
      </c>
      <c r="AK285">
        <v>50.93</v>
      </c>
      <c r="AL285">
        <v>1</v>
      </c>
      <c r="AM285">
        <v>2</v>
      </c>
      <c r="AN285">
        <v>0</v>
      </c>
      <c r="AO285">
        <v>1</v>
      </c>
      <c r="AP285">
        <v>1</v>
      </c>
      <c r="AQ285">
        <v>0</v>
      </c>
      <c r="AR285">
        <v>0</v>
      </c>
      <c r="AS285" t="s">
        <v>3</v>
      </c>
      <c r="AT285">
        <v>0.35</v>
      </c>
      <c r="AU285" t="s">
        <v>142</v>
      </c>
      <c r="AV285">
        <v>0</v>
      </c>
      <c r="AW285">
        <v>2</v>
      </c>
      <c r="AX285">
        <v>64974587</v>
      </c>
      <c r="AY285">
        <v>1</v>
      </c>
      <c r="AZ285">
        <v>0</v>
      </c>
      <c r="BA285">
        <v>285</v>
      </c>
      <c r="BB285">
        <v>0</v>
      </c>
      <c r="BC285">
        <v>0</v>
      </c>
      <c r="BD285">
        <v>0</v>
      </c>
      <c r="BE285">
        <v>0</v>
      </c>
      <c r="BF285">
        <v>0</v>
      </c>
      <c r="BG285">
        <v>0</v>
      </c>
      <c r="BH285">
        <v>0</v>
      </c>
      <c r="BI285">
        <v>0</v>
      </c>
      <c r="BJ285">
        <v>0</v>
      </c>
      <c r="BK285">
        <v>0</v>
      </c>
      <c r="BL285">
        <v>0</v>
      </c>
      <c r="BM285">
        <v>0</v>
      </c>
      <c r="BN285">
        <v>0</v>
      </c>
      <c r="BO285">
        <v>0</v>
      </c>
      <c r="BP285">
        <v>0</v>
      </c>
      <c r="BQ285">
        <v>0</v>
      </c>
      <c r="BR285">
        <v>0</v>
      </c>
      <c r="BS285">
        <v>0</v>
      </c>
      <c r="BT285">
        <v>0</v>
      </c>
      <c r="BU285">
        <v>0</v>
      </c>
      <c r="BV285">
        <v>0</v>
      </c>
      <c r="BW285">
        <v>0</v>
      </c>
      <c r="CV285">
        <v>0</v>
      </c>
      <c r="CW285">
        <f>ROUND(Y285*Source!I299*DO285,7)</f>
        <v>0</v>
      </c>
      <c r="CX285">
        <f>ROUND(Y285*Source!I299,7)</f>
        <v>0.42</v>
      </c>
      <c r="CY285">
        <f>AB285</f>
        <v>778.48</v>
      </c>
      <c r="CZ285">
        <f>AF285</f>
        <v>46.56</v>
      </c>
      <c r="DA285">
        <f>AJ285</f>
        <v>16.72</v>
      </c>
      <c r="DB285">
        <f t="shared" si="135"/>
        <v>19.559999999999999</v>
      </c>
      <c r="DC285">
        <f t="shared" si="136"/>
        <v>4.22</v>
      </c>
      <c r="DD285" t="s">
        <v>3</v>
      </c>
      <c r="DE285" t="s">
        <v>3</v>
      </c>
      <c r="DF285">
        <f t="shared" si="137"/>
        <v>0</v>
      </c>
      <c r="DG285">
        <f>ROUND(ROUND(AF285*AJ285,0)*CX285,0)</f>
        <v>327</v>
      </c>
      <c r="DH285">
        <f>ROUND(ROUND(AG285*AK285,0)*CX285,0)</f>
        <v>215</v>
      </c>
      <c r="DI285">
        <f t="shared" si="138"/>
        <v>0</v>
      </c>
      <c r="DJ285">
        <f>DG285</f>
        <v>327</v>
      </c>
      <c r="DK285">
        <v>0</v>
      </c>
      <c r="DL285" t="s">
        <v>3</v>
      </c>
      <c r="DM285">
        <v>0</v>
      </c>
      <c r="DN285" t="s">
        <v>3</v>
      </c>
      <c r="DO285">
        <v>0</v>
      </c>
    </row>
    <row r="286" spans="1:119" x14ac:dyDescent="0.2">
      <c r="A286">
        <f>ROW(Source!A299)</f>
        <v>299</v>
      </c>
      <c r="B286">
        <v>64973731</v>
      </c>
      <c r="C286">
        <v>64974570</v>
      </c>
      <c r="D286">
        <v>29173040</v>
      </c>
      <c r="E286">
        <v>1</v>
      </c>
      <c r="F286">
        <v>1</v>
      </c>
      <c r="G286">
        <v>1</v>
      </c>
      <c r="H286">
        <v>2</v>
      </c>
      <c r="I286" t="s">
        <v>423</v>
      </c>
      <c r="J286" t="s">
        <v>424</v>
      </c>
      <c r="K286" t="s">
        <v>425</v>
      </c>
      <c r="L286">
        <v>1368</v>
      </c>
      <c r="N286">
        <v>1011</v>
      </c>
      <c r="O286" t="s">
        <v>396</v>
      </c>
      <c r="P286" t="s">
        <v>396</v>
      </c>
      <c r="Q286">
        <v>1</v>
      </c>
      <c r="W286">
        <v>0</v>
      </c>
      <c r="X286">
        <v>786036725</v>
      </c>
      <c r="Y286">
        <f t="shared" si="134"/>
        <v>0.42</v>
      </c>
      <c r="AA286">
        <v>0</v>
      </c>
      <c r="AB286">
        <v>15.22</v>
      </c>
      <c r="AC286">
        <v>0</v>
      </c>
      <c r="AD286">
        <v>0</v>
      </c>
      <c r="AE286">
        <v>0</v>
      </c>
      <c r="AF286">
        <v>2.99</v>
      </c>
      <c r="AG286">
        <v>0</v>
      </c>
      <c r="AH286">
        <v>0</v>
      </c>
      <c r="AI286">
        <v>1</v>
      </c>
      <c r="AJ286">
        <v>5.09</v>
      </c>
      <c r="AK286">
        <v>50.93</v>
      </c>
      <c r="AL286">
        <v>1</v>
      </c>
      <c r="AM286">
        <v>2</v>
      </c>
      <c r="AN286">
        <v>0</v>
      </c>
      <c r="AO286">
        <v>1</v>
      </c>
      <c r="AP286">
        <v>1</v>
      </c>
      <c r="AQ286">
        <v>0</v>
      </c>
      <c r="AR286">
        <v>0</v>
      </c>
      <c r="AS286" t="s">
        <v>3</v>
      </c>
      <c r="AT286">
        <v>0.35</v>
      </c>
      <c r="AU286" t="s">
        <v>142</v>
      </c>
      <c r="AV286">
        <v>0</v>
      </c>
      <c r="AW286">
        <v>2</v>
      </c>
      <c r="AX286">
        <v>64974588</v>
      </c>
      <c r="AY286">
        <v>1</v>
      </c>
      <c r="AZ286">
        <v>0</v>
      </c>
      <c r="BA286">
        <v>286</v>
      </c>
      <c r="BB286">
        <v>0</v>
      </c>
      <c r="BC286">
        <v>0</v>
      </c>
      <c r="BD286">
        <v>0</v>
      </c>
      <c r="BE286">
        <v>0</v>
      </c>
      <c r="BF286">
        <v>0</v>
      </c>
      <c r="BG286">
        <v>0</v>
      </c>
      <c r="BH286">
        <v>0</v>
      </c>
      <c r="BI286">
        <v>0</v>
      </c>
      <c r="BJ286">
        <v>0</v>
      </c>
      <c r="BK286">
        <v>0</v>
      </c>
      <c r="BL286">
        <v>0</v>
      </c>
      <c r="BM286">
        <v>0</v>
      </c>
      <c r="BN286">
        <v>0</v>
      </c>
      <c r="BO286">
        <v>0</v>
      </c>
      <c r="BP286">
        <v>0</v>
      </c>
      <c r="BQ286">
        <v>0</v>
      </c>
      <c r="BR286">
        <v>0</v>
      </c>
      <c r="BS286">
        <v>0</v>
      </c>
      <c r="BT286">
        <v>0</v>
      </c>
      <c r="BU286">
        <v>0</v>
      </c>
      <c r="BV286">
        <v>0</v>
      </c>
      <c r="BW286">
        <v>0</v>
      </c>
      <c r="CV286">
        <v>0</v>
      </c>
      <c r="CW286">
        <f>ROUND(Y286*Source!I299*DO286,7)</f>
        <v>0</v>
      </c>
      <c r="CX286">
        <f>ROUND(Y286*Source!I299,7)</f>
        <v>0.42</v>
      </c>
      <c r="CY286">
        <f>AB286</f>
        <v>15.22</v>
      </c>
      <c r="CZ286">
        <f>AF286</f>
        <v>2.99</v>
      </c>
      <c r="DA286">
        <f>AJ286</f>
        <v>5.09</v>
      </c>
      <c r="DB286">
        <f t="shared" si="135"/>
        <v>1.26</v>
      </c>
      <c r="DC286">
        <f t="shared" si="136"/>
        <v>0</v>
      </c>
      <c r="DD286" t="s">
        <v>3</v>
      </c>
      <c r="DE286" t="s">
        <v>3</v>
      </c>
      <c r="DF286">
        <f t="shared" si="137"/>
        <v>0</v>
      </c>
      <c r="DG286">
        <f>ROUND(ROUND(AF286*AJ286,0)*CX286,0)</f>
        <v>6</v>
      </c>
      <c r="DH286">
        <f>ROUND(ROUND(AG286*AK286,0)*CX286,0)</f>
        <v>0</v>
      </c>
      <c r="DI286">
        <f t="shared" si="138"/>
        <v>0</v>
      </c>
      <c r="DJ286">
        <f>DG286</f>
        <v>6</v>
      </c>
      <c r="DK286">
        <v>0</v>
      </c>
      <c r="DL286" t="s">
        <v>3</v>
      </c>
      <c r="DM286">
        <v>0</v>
      </c>
      <c r="DN286" t="s">
        <v>3</v>
      </c>
      <c r="DO286">
        <v>0</v>
      </c>
    </row>
    <row r="287" spans="1:119" x14ac:dyDescent="0.2">
      <c r="A287">
        <f>ROW(Source!A299)</f>
        <v>299</v>
      </c>
      <c r="B287">
        <v>64973731</v>
      </c>
      <c r="C287">
        <v>64974570</v>
      </c>
      <c r="D287">
        <v>29174913</v>
      </c>
      <c r="E287">
        <v>1</v>
      </c>
      <c r="F287">
        <v>1</v>
      </c>
      <c r="G287">
        <v>1</v>
      </c>
      <c r="H287">
        <v>2</v>
      </c>
      <c r="I287" t="s">
        <v>397</v>
      </c>
      <c r="J287" t="s">
        <v>398</v>
      </c>
      <c r="K287" t="s">
        <v>399</v>
      </c>
      <c r="L287">
        <v>1368</v>
      </c>
      <c r="N287">
        <v>1011</v>
      </c>
      <c r="O287" t="s">
        <v>396</v>
      </c>
      <c r="P287" t="s">
        <v>396</v>
      </c>
      <c r="Q287">
        <v>1</v>
      </c>
      <c r="W287">
        <v>0</v>
      </c>
      <c r="X287">
        <v>1230759911</v>
      </c>
      <c r="Y287">
        <f t="shared" si="134"/>
        <v>0.28799999999999998</v>
      </c>
      <c r="AA287">
        <v>0</v>
      </c>
      <c r="AB287">
        <v>2113</v>
      </c>
      <c r="AC287">
        <v>590.79</v>
      </c>
      <c r="AD287">
        <v>0</v>
      </c>
      <c r="AE287">
        <v>0</v>
      </c>
      <c r="AF287">
        <v>87.17</v>
      </c>
      <c r="AG287">
        <v>11.6</v>
      </c>
      <c r="AH287">
        <v>0</v>
      </c>
      <c r="AI287">
        <v>1</v>
      </c>
      <c r="AJ287">
        <v>24.24</v>
      </c>
      <c r="AK287">
        <v>50.93</v>
      </c>
      <c r="AL287">
        <v>1</v>
      </c>
      <c r="AM287">
        <v>2</v>
      </c>
      <c r="AN287">
        <v>0</v>
      </c>
      <c r="AO287">
        <v>1</v>
      </c>
      <c r="AP287">
        <v>1</v>
      </c>
      <c r="AQ287">
        <v>0</v>
      </c>
      <c r="AR287">
        <v>0</v>
      </c>
      <c r="AS287" t="s">
        <v>3</v>
      </c>
      <c r="AT287">
        <v>0.24</v>
      </c>
      <c r="AU287" t="s">
        <v>142</v>
      </c>
      <c r="AV287">
        <v>0</v>
      </c>
      <c r="AW287">
        <v>2</v>
      </c>
      <c r="AX287">
        <v>64974589</v>
      </c>
      <c r="AY287">
        <v>1</v>
      </c>
      <c r="AZ287">
        <v>0</v>
      </c>
      <c r="BA287">
        <v>287</v>
      </c>
      <c r="BB287">
        <v>0</v>
      </c>
      <c r="BC287">
        <v>0</v>
      </c>
      <c r="BD287">
        <v>0</v>
      </c>
      <c r="BE287">
        <v>0</v>
      </c>
      <c r="BF287">
        <v>0</v>
      </c>
      <c r="BG287">
        <v>0</v>
      </c>
      <c r="BH287">
        <v>0</v>
      </c>
      <c r="BI287">
        <v>0</v>
      </c>
      <c r="BJ287">
        <v>0</v>
      </c>
      <c r="BK287">
        <v>0</v>
      </c>
      <c r="BL287">
        <v>0</v>
      </c>
      <c r="BM287">
        <v>0</v>
      </c>
      <c r="BN287">
        <v>0</v>
      </c>
      <c r="BO287">
        <v>0</v>
      </c>
      <c r="BP287">
        <v>0</v>
      </c>
      <c r="BQ287">
        <v>0</v>
      </c>
      <c r="BR287">
        <v>0</v>
      </c>
      <c r="BS287">
        <v>0</v>
      </c>
      <c r="BT287">
        <v>0</v>
      </c>
      <c r="BU287">
        <v>0</v>
      </c>
      <c r="BV287">
        <v>0</v>
      </c>
      <c r="BW287">
        <v>0</v>
      </c>
      <c r="CV287">
        <v>0</v>
      </c>
      <c r="CW287">
        <f>ROUND(Y287*Source!I299*DO287,7)</f>
        <v>0</v>
      </c>
      <c r="CX287">
        <f>ROUND(Y287*Source!I299,7)</f>
        <v>0.28799999999999998</v>
      </c>
      <c r="CY287">
        <f>AB287</f>
        <v>2113</v>
      </c>
      <c r="CZ287">
        <f>AF287</f>
        <v>87.17</v>
      </c>
      <c r="DA287">
        <f>AJ287</f>
        <v>24.24</v>
      </c>
      <c r="DB287">
        <f t="shared" si="135"/>
        <v>25.1</v>
      </c>
      <c r="DC287">
        <f t="shared" si="136"/>
        <v>3.34</v>
      </c>
      <c r="DD287" t="s">
        <v>3</v>
      </c>
      <c r="DE287" t="s">
        <v>3</v>
      </c>
      <c r="DF287">
        <f t="shared" si="137"/>
        <v>0</v>
      </c>
      <c r="DG287">
        <f>ROUND(ROUND(AF287*AJ287,0)*CX287,0)</f>
        <v>609</v>
      </c>
      <c r="DH287">
        <f>ROUND(ROUND(AG287*AK287,0)*CX287,0)</f>
        <v>170</v>
      </c>
      <c r="DI287">
        <f t="shared" si="138"/>
        <v>0</v>
      </c>
      <c r="DJ287">
        <f>DG287</f>
        <v>609</v>
      </c>
      <c r="DK287">
        <v>0</v>
      </c>
      <c r="DL287" t="s">
        <v>3</v>
      </c>
      <c r="DM287">
        <v>0</v>
      </c>
      <c r="DN287" t="s">
        <v>3</v>
      </c>
      <c r="DO287">
        <v>0</v>
      </c>
    </row>
    <row r="288" spans="1:119" x14ac:dyDescent="0.2">
      <c r="A288">
        <f>ROW(Source!A299)</f>
        <v>299</v>
      </c>
      <c r="B288">
        <v>64973731</v>
      </c>
      <c r="C288">
        <v>64974570</v>
      </c>
      <c r="D288">
        <v>29113386</v>
      </c>
      <c r="E288">
        <v>1</v>
      </c>
      <c r="F288">
        <v>1</v>
      </c>
      <c r="G288">
        <v>1</v>
      </c>
      <c r="H288">
        <v>3</v>
      </c>
      <c r="I288" t="s">
        <v>426</v>
      </c>
      <c r="J288" t="s">
        <v>427</v>
      </c>
      <c r="K288" t="s">
        <v>428</v>
      </c>
      <c r="L288">
        <v>1348</v>
      </c>
      <c r="N288">
        <v>1009</v>
      </c>
      <c r="O288" t="s">
        <v>429</v>
      </c>
      <c r="P288" t="s">
        <v>429</v>
      </c>
      <c r="Q288">
        <v>1000</v>
      </c>
      <c r="W288">
        <v>0</v>
      </c>
      <c r="X288">
        <v>-1452013394</v>
      </c>
      <c r="Y288">
        <f>AT288</f>
        <v>2.9999999999999997E-4</v>
      </c>
      <c r="AA288">
        <v>67050.13</v>
      </c>
      <c r="AB288">
        <v>0</v>
      </c>
      <c r="AC288">
        <v>0</v>
      </c>
      <c r="AD288">
        <v>0</v>
      </c>
      <c r="AE288">
        <v>5000.01</v>
      </c>
      <c r="AF288">
        <v>0</v>
      </c>
      <c r="AG288">
        <v>0</v>
      </c>
      <c r="AH288">
        <v>0</v>
      </c>
      <c r="AI288">
        <v>13.41</v>
      </c>
      <c r="AJ288">
        <v>1</v>
      </c>
      <c r="AK288">
        <v>1</v>
      </c>
      <c r="AL288">
        <v>1</v>
      </c>
      <c r="AM288">
        <v>2</v>
      </c>
      <c r="AN288">
        <v>0</v>
      </c>
      <c r="AO288">
        <v>1</v>
      </c>
      <c r="AP288">
        <v>1</v>
      </c>
      <c r="AQ288">
        <v>0</v>
      </c>
      <c r="AR288">
        <v>0</v>
      </c>
      <c r="AS288" t="s">
        <v>3</v>
      </c>
      <c r="AT288">
        <v>2.9999999999999997E-4</v>
      </c>
      <c r="AU288" t="s">
        <v>3</v>
      </c>
      <c r="AV288">
        <v>0</v>
      </c>
      <c r="AW288">
        <v>2</v>
      </c>
      <c r="AX288">
        <v>64974590</v>
      </c>
      <c r="AY288">
        <v>1</v>
      </c>
      <c r="AZ288">
        <v>0</v>
      </c>
      <c r="BA288">
        <v>288</v>
      </c>
      <c r="BB288">
        <v>0</v>
      </c>
      <c r="BC288">
        <v>0</v>
      </c>
      <c r="BD288">
        <v>0</v>
      </c>
      <c r="BE288">
        <v>0</v>
      </c>
      <c r="BF288">
        <v>0</v>
      </c>
      <c r="BG288">
        <v>0</v>
      </c>
      <c r="BH288">
        <v>0</v>
      </c>
      <c r="BI288">
        <v>0</v>
      </c>
      <c r="BJ288">
        <v>0</v>
      </c>
      <c r="BK288">
        <v>0</v>
      </c>
      <c r="BL288">
        <v>0</v>
      </c>
      <c r="BM288">
        <v>0</v>
      </c>
      <c r="BN288">
        <v>0</v>
      </c>
      <c r="BO288">
        <v>0</v>
      </c>
      <c r="BP288">
        <v>0</v>
      </c>
      <c r="BQ288">
        <v>0</v>
      </c>
      <c r="BR288">
        <v>0</v>
      </c>
      <c r="BS288">
        <v>0</v>
      </c>
      <c r="BT288">
        <v>0</v>
      </c>
      <c r="BU288">
        <v>0</v>
      </c>
      <c r="BV288">
        <v>0</v>
      </c>
      <c r="BW288">
        <v>0</v>
      </c>
      <c r="CV288">
        <v>0</v>
      </c>
      <c r="CW288">
        <v>0</v>
      </c>
      <c r="CX288">
        <f>ROUND(Y288*Source!I299,7)</f>
        <v>2.9999999999999997E-4</v>
      </c>
      <c r="CY288">
        <f>AA288</f>
        <v>67050.13</v>
      </c>
      <c r="CZ288">
        <f>AE288</f>
        <v>5000.01</v>
      </c>
      <c r="DA288">
        <f>AI288</f>
        <v>13.41</v>
      </c>
      <c r="DB288">
        <f>ROUND(ROUND(AT288*CZ288,2),2)</f>
        <v>1.5</v>
      </c>
      <c r="DC288">
        <f>ROUND(ROUND(AT288*AG288,2),2)</f>
        <v>0</v>
      </c>
      <c r="DD288" t="s">
        <v>3</v>
      </c>
      <c r="DE288" t="s">
        <v>3</v>
      </c>
      <c r="DF288">
        <f>ROUND(ROUND(AE288*AI288,0)*CX288,0)</f>
        <v>20</v>
      </c>
      <c r="DG288">
        <f>ROUND(ROUND(AF288,0)*CX288,0)</f>
        <v>0</v>
      </c>
      <c r="DH288">
        <f>ROUND(ROUND(AG288,0)*CX288,0)</f>
        <v>0</v>
      </c>
      <c r="DI288">
        <f t="shared" si="138"/>
        <v>0</v>
      </c>
      <c r="DJ288">
        <f>DF288</f>
        <v>20</v>
      </c>
      <c r="DK288">
        <v>0</v>
      </c>
      <c r="DL288" t="s">
        <v>3</v>
      </c>
      <c r="DM288">
        <v>0</v>
      </c>
      <c r="DN288" t="s">
        <v>3</v>
      </c>
      <c r="DO288">
        <v>0</v>
      </c>
    </row>
    <row r="289" spans="1:119" x14ac:dyDescent="0.2">
      <c r="A289">
        <f>ROW(Source!A299)</f>
        <v>299</v>
      </c>
      <c r="B289">
        <v>64973731</v>
      </c>
      <c r="C289">
        <v>64974570</v>
      </c>
      <c r="D289">
        <v>29113980</v>
      </c>
      <c r="E289">
        <v>1</v>
      </c>
      <c r="F289">
        <v>1</v>
      </c>
      <c r="G289">
        <v>1</v>
      </c>
      <c r="H289">
        <v>3</v>
      </c>
      <c r="I289" t="s">
        <v>430</v>
      </c>
      <c r="J289" t="s">
        <v>431</v>
      </c>
      <c r="K289" t="s">
        <v>432</v>
      </c>
      <c r="L289">
        <v>1346</v>
      </c>
      <c r="N289">
        <v>1009</v>
      </c>
      <c r="O289" t="s">
        <v>403</v>
      </c>
      <c r="P289" t="s">
        <v>403</v>
      </c>
      <c r="Q289">
        <v>1</v>
      </c>
      <c r="W289">
        <v>0</v>
      </c>
      <c r="X289">
        <v>-1805966371</v>
      </c>
      <c r="Y289">
        <f>AT289</f>
        <v>0.15</v>
      </c>
      <c r="AA289">
        <v>177.01</v>
      </c>
      <c r="AB289">
        <v>0</v>
      </c>
      <c r="AC289">
        <v>0</v>
      </c>
      <c r="AD289">
        <v>0</v>
      </c>
      <c r="AE289">
        <v>14.31</v>
      </c>
      <c r="AF289">
        <v>0</v>
      </c>
      <c r="AG289">
        <v>0</v>
      </c>
      <c r="AH289">
        <v>0</v>
      </c>
      <c r="AI289">
        <v>12.37</v>
      </c>
      <c r="AJ289">
        <v>1</v>
      </c>
      <c r="AK289">
        <v>1</v>
      </c>
      <c r="AL289">
        <v>1</v>
      </c>
      <c r="AM289">
        <v>2</v>
      </c>
      <c r="AN289">
        <v>0</v>
      </c>
      <c r="AO289">
        <v>1</v>
      </c>
      <c r="AP289">
        <v>1</v>
      </c>
      <c r="AQ289">
        <v>0</v>
      </c>
      <c r="AR289">
        <v>0</v>
      </c>
      <c r="AS289" t="s">
        <v>3</v>
      </c>
      <c r="AT289">
        <v>0.15</v>
      </c>
      <c r="AU289" t="s">
        <v>3</v>
      </c>
      <c r="AV289">
        <v>0</v>
      </c>
      <c r="AW289">
        <v>2</v>
      </c>
      <c r="AX289">
        <v>64974591</v>
      </c>
      <c r="AY289">
        <v>1</v>
      </c>
      <c r="AZ289">
        <v>0</v>
      </c>
      <c r="BA289">
        <v>289</v>
      </c>
      <c r="BB289">
        <v>0</v>
      </c>
      <c r="BC289">
        <v>0</v>
      </c>
      <c r="BD289">
        <v>0</v>
      </c>
      <c r="BE289">
        <v>0</v>
      </c>
      <c r="BF289">
        <v>0</v>
      </c>
      <c r="BG289">
        <v>0</v>
      </c>
      <c r="BH289">
        <v>0</v>
      </c>
      <c r="BI289">
        <v>0</v>
      </c>
      <c r="BJ289">
        <v>0</v>
      </c>
      <c r="BK289">
        <v>0</v>
      </c>
      <c r="BL289">
        <v>0</v>
      </c>
      <c r="BM289">
        <v>0</v>
      </c>
      <c r="BN289">
        <v>0</v>
      </c>
      <c r="BO289">
        <v>0</v>
      </c>
      <c r="BP289">
        <v>0</v>
      </c>
      <c r="BQ289">
        <v>0</v>
      </c>
      <c r="BR289">
        <v>0</v>
      </c>
      <c r="BS289">
        <v>0</v>
      </c>
      <c r="BT289">
        <v>0</v>
      </c>
      <c r="BU289">
        <v>0</v>
      </c>
      <c r="BV289">
        <v>0</v>
      </c>
      <c r="BW289">
        <v>0</v>
      </c>
      <c r="CV289">
        <v>0</v>
      </c>
      <c r="CW289">
        <v>0</v>
      </c>
      <c r="CX289">
        <f>ROUND(Y289*Source!I299,7)</f>
        <v>0.15</v>
      </c>
      <c r="CY289">
        <f>AA289</f>
        <v>177.01</v>
      </c>
      <c r="CZ289">
        <f>AE289</f>
        <v>14.31</v>
      </c>
      <c r="DA289">
        <f>AI289</f>
        <v>12.37</v>
      </c>
      <c r="DB289">
        <f>ROUND(ROUND(AT289*CZ289,2),2)</f>
        <v>2.15</v>
      </c>
      <c r="DC289">
        <f>ROUND(ROUND(AT289*AG289,2),2)</f>
        <v>0</v>
      </c>
      <c r="DD289" t="s">
        <v>3</v>
      </c>
      <c r="DE289" t="s">
        <v>3</v>
      </c>
      <c r="DF289">
        <f>ROUND(ROUND(AE289*AI289,0)*CX289,0)</f>
        <v>27</v>
      </c>
      <c r="DG289">
        <f>ROUND(ROUND(AF289,0)*CX289,0)</f>
        <v>0</v>
      </c>
      <c r="DH289">
        <f>ROUND(ROUND(AG289,0)*CX289,0)</f>
        <v>0</v>
      </c>
      <c r="DI289">
        <f t="shared" si="138"/>
        <v>0</v>
      </c>
      <c r="DJ289">
        <f>DF289</f>
        <v>27</v>
      </c>
      <c r="DK289">
        <v>0</v>
      </c>
      <c r="DL289" t="s">
        <v>3</v>
      </c>
      <c r="DM289">
        <v>0</v>
      </c>
      <c r="DN289" t="s">
        <v>3</v>
      </c>
      <c r="DO289">
        <v>0</v>
      </c>
    </row>
    <row r="290" spans="1:119" x14ac:dyDescent="0.2">
      <c r="A290">
        <f>ROW(Source!A299)</f>
        <v>299</v>
      </c>
      <c r="B290">
        <v>64973731</v>
      </c>
      <c r="C290">
        <v>64974570</v>
      </c>
      <c r="D290">
        <v>29114246</v>
      </c>
      <c r="E290">
        <v>1</v>
      </c>
      <c r="F290">
        <v>1</v>
      </c>
      <c r="G290">
        <v>1</v>
      </c>
      <c r="H290">
        <v>3</v>
      </c>
      <c r="I290" t="s">
        <v>400</v>
      </c>
      <c r="J290" t="s">
        <v>401</v>
      </c>
      <c r="K290" t="s">
        <v>402</v>
      </c>
      <c r="L290">
        <v>1346</v>
      </c>
      <c r="N290">
        <v>1009</v>
      </c>
      <c r="O290" t="s">
        <v>403</v>
      </c>
      <c r="P290" t="s">
        <v>403</v>
      </c>
      <c r="Q290">
        <v>1</v>
      </c>
      <c r="W290">
        <v>0</v>
      </c>
      <c r="X290">
        <v>30920770</v>
      </c>
      <c r="Y290">
        <f>AT290</f>
        <v>0.1</v>
      </c>
      <c r="AA290">
        <v>151.87</v>
      </c>
      <c r="AB290">
        <v>0</v>
      </c>
      <c r="AC290">
        <v>0</v>
      </c>
      <c r="AD290">
        <v>0</v>
      </c>
      <c r="AE290">
        <v>9.0399999999999991</v>
      </c>
      <c r="AF290">
        <v>0</v>
      </c>
      <c r="AG290">
        <v>0</v>
      </c>
      <c r="AH290">
        <v>0</v>
      </c>
      <c r="AI290">
        <v>16.8</v>
      </c>
      <c r="AJ290">
        <v>1</v>
      </c>
      <c r="AK290">
        <v>1</v>
      </c>
      <c r="AL290">
        <v>1</v>
      </c>
      <c r="AM290">
        <v>2</v>
      </c>
      <c r="AN290">
        <v>0</v>
      </c>
      <c r="AO290">
        <v>1</v>
      </c>
      <c r="AP290">
        <v>1</v>
      </c>
      <c r="AQ290">
        <v>0</v>
      </c>
      <c r="AR290">
        <v>0</v>
      </c>
      <c r="AS290" t="s">
        <v>3</v>
      </c>
      <c r="AT290">
        <v>0.1</v>
      </c>
      <c r="AU290" t="s">
        <v>3</v>
      </c>
      <c r="AV290">
        <v>0</v>
      </c>
      <c r="AW290">
        <v>2</v>
      </c>
      <c r="AX290">
        <v>64974592</v>
      </c>
      <c r="AY290">
        <v>1</v>
      </c>
      <c r="AZ290">
        <v>0</v>
      </c>
      <c r="BA290">
        <v>290</v>
      </c>
      <c r="BB290">
        <v>0</v>
      </c>
      <c r="BC290">
        <v>0</v>
      </c>
      <c r="BD290">
        <v>0</v>
      </c>
      <c r="BE290">
        <v>0</v>
      </c>
      <c r="BF290">
        <v>0</v>
      </c>
      <c r="BG290">
        <v>0</v>
      </c>
      <c r="BH290">
        <v>0</v>
      </c>
      <c r="BI290">
        <v>0</v>
      </c>
      <c r="BJ290">
        <v>0</v>
      </c>
      <c r="BK290">
        <v>0</v>
      </c>
      <c r="BL290">
        <v>0</v>
      </c>
      <c r="BM290">
        <v>0</v>
      </c>
      <c r="BN290">
        <v>0</v>
      </c>
      <c r="BO290">
        <v>0</v>
      </c>
      <c r="BP290">
        <v>0</v>
      </c>
      <c r="BQ290">
        <v>0</v>
      </c>
      <c r="BR290">
        <v>0</v>
      </c>
      <c r="BS290">
        <v>0</v>
      </c>
      <c r="BT290">
        <v>0</v>
      </c>
      <c r="BU290">
        <v>0</v>
      </c>
      <c r="BV290">
        <v>0</v>
      </c>
      <c r="BW290">
        <v>0</v>
      </c>
      <c r="CV290">
        <v>0</v>
      </c>
      <c r="CW290">
        <v>0</v>
      </c>
      <c r="CX290">
        <f>ROUND(Y290*Source!I299,7)</f>
        <v>0.1</v>
      </c>
      <c r="CY290">
        <f>AA290</f>
        <v>151.87</v>
      </c>
      <c r="CZ290">
        <f>AE290</f>
        <v>9.0399999999999991</v>
      </c>
      <c r="DA290">
        <f>AI290</f>
        <v>16.8</v>
      </c>
      <c r="DB290">
        <f>ROUND(ROUND(AT290*CZ290,2),2)</f>
        <v>0.9</v>
      </c>
      <c r="DC290">
        <f>ROUND(ROUND(AT290*AG290,2),2)</f>
        <v>0</v>
      </c>
      <c r="DD290" t="s">
        <v>3</v>
      </c>
      <c r="DE290" t="s">
        <v>3</v>
      </c>
      <c r="DF290">
        <f>ROUND(ROUND(AE290*AI290,0)*CX290,0)</f>
        <v>15</v>
      </c>
      <c r="DG290">
        <f>ROUND(ROUND(AF290,0)*CX290,0)</f>
        <v>0</v>
      </c>
      <c r="DH290">
        <f>ROUND(ROUND(AG290,0)*CX290,0)</f>
        <v>0</v>
      </c>
      <c r="DI290">
        <f t="shared" si="138"/>
        <v>0</v>
      </c>
      <c r="DJ290">
        <f>DF290</f>
        <v>15</v>
      </c>
      <c r="DK290">
        <v>0</v>
      </c>
      <c r="DL290" t="s">
        <v>3</v>
      </c>
      <c r="DM290">
        <v>0</v>
      </c>
      <c r="DN290" t="s">
        <v>3</v>
      </c>
      <c r="DO290">
        <v>0</v>
      </c>
    </row>
    <row r="291" spans="1:119" x14ac:dyDescent="0.2">
      <c r="A291">
        <f>ROW(Source!A299)</f>
        <v>299</v>
      </c>
      <c r="B291">
        <v>64973731</v>
      </c>
      <c r="C291">
        <v>64974570</v>
      </c>
      <c r="D291">
        <v>29110426</v>
      </c>
      <c r="E291">
        <v>1</v>
      </c>
      <c r="F291">
        <v>1</v>
      </c>
      <c r="G291">
        <v>1</v>
      </c>
      <c r="H291">
        <v>3</v>
      </c>
      <c r="I291" t="s">
        <v>433</v>
      </c>
      <c r="J291" t="s">
        <v>434</v>
      </c>
      <c r="K291" t="s">
        <v>435</v>
      </c>
      <c r="L291">
        <v>1346</v>
      </c>
      <c r="N291">
        <v>1009</v>
      </c>
      <c r="O291" t="s">
        <v>403</v>
      </c>
      <c r="P291" t="s">
        <v>403</v>
      </c>
      <c r="Q291">
        <v>1</v>
      </c>
      <c r="W291">
        <v>0</v>
      </c>
      <c r="X291">
        <v>-1768004575</v>
      </c>
      <c r="Y291">
        <f>AT291</f>
        <v>0.05</v>
      </c>
      <c r="AA291">
        <v>76.84</v>
      </c>
      <c r="AB291">
        <v>0</v>
      </c>
      <c r="AC291">
        <v>0</v>
      </c>
      <c r="AD291">
        <v>0</v>
      </c>
      <c r="AE291">
        <v>28.67</v>
      </c>
      <c r="AF291">
        <v>0</v>
      </c>
      <c r="AG291">
        <v>0</v>
      </c>
      <c r="AH291">
        <v>0</v>
      </c>
      <c r="AI291">
        <v>2.68</v>
      </c>
      <c r="AJ291">
        <v>1</v>
      </c>
      <c r="AK291">
        <v>1</v>
      </c>
      <c r="AL291">
        <v>1</v>
      </c>
      <c r="AM291">
        <v>2</v>
      </c>
      <c r="AN291">
        <v>0</v>
      </c>
      <c r="AO291">
        <v>1</v>
      </c>
      <c r="AP291">
        <v>1</v>
      </c>
      <c r="AQ291">
        <v>0</v>
      </c>
      <c r="AR291">
        <v>0</v>
      </c>
      <c r="AS291" t="s">
        <v>3</v>
      </c>
      <c r="AT291">
        <v>0.05</v>
      </c>
      <c r="AU291" t="s">
        <v>3</v>
      </c>
      <c r="AV291">
        <v>0</v>
      </c>
      <c r="AW291">
        <v>2</v>
      </c>
      <c r="AX291">
        <v>64974593</v>
      </c>
      <c r="AY291">
        <v>1</v>
      </c>
      <c r="AZ291">
        <v>0</v>
      </c>
      <c r="BA291">
        <v>291</v>
      </c>
      <c r="BB291">
        <v>0</v>
      </c>
      <c r="BC291">
        <v>0</v>
      </c>
      <c r="BD291">
        <v>0</v>
      </c>
      <c r="BE291">
        <v>0</v>
      </c>
      <c r="BF291">
        <v>0</v>
      </c>
      <c r="BG291">
        <v>0</v>
      </c>
      <c r="BH291">
        <v>0</v>
      </c>
      <c r="BI291">
        <v>0</v>
      </c>
      <c r="BJ291">
        <v>0</v>
      </c>
      <c r="BK291">
        <v>0</v>
      </c>
      <c r="BL291">
        <v>0</v>
      </c>
      <c r="BM291">
        <v>0</v>
      </c>
      <c r="BN291">
        <v>0</v>
      </c>
      <c r="BO291">
        <v>0</v>
      </c>
      <c r="BP291">
        <v>0</v>
      </c>
      <c r="BQ291">
        <v>0</v>
      </c>
      <c r="BR291">
        <v>0</v>
      </c>
      <c r="BS291">
        <v>0</v>
      </c>
      <c r="BT291">
        <v>0</v>
      </c>
      <c r="BU291">
        <v>0</v>
      </c>
      <c r="BV291">
        <v>0</v>
      </c>
      <c r="BW291">
        <v>0</v>
      </c>
      <c r="CV291">
        <v>0</v>
      </c>
      <c r="CW291">
        <v>0</v>
      </c>
      <c r="CX291">
        <f>ROUND(Y291*Source!I299,7)</f>
        <v>0.05</v>
      </c>
      <c r="CY291">
        <f>AA291</f>
        <v>76.84</v>
      </c>
      <c r="CZ291">
        <f>AE291</f>
        <v>28.67</v>
      </c>
      <c r="DA291">
        <f>AI291</f>
        <v>2.68</v>
      </c>
      <c r="DB291">
        <f>ROUND(ROUND(AT291*CZ291,2),2)</f>
        <v>1.43</v>
      </c>
      <c r="DC291">
        <f>ROUND(ROUND(AT291*AG291,2),2)</f>
        <v>0</v>
      </c>
      <c r="DD291" t="s">
        <v>3</v>
      </c>
      <c r="DE291" t="s">
        <v>3</v>
      </c>
      <c r="DF291">
        <f>ROUND(ROUND(AE291*AI291,0)*CX291,0)</f>
        <v>4</v>
      </c>
      <c r="DG291">
        <f>ROUND(ROUND(AF291,0)*CX291,0)</f>
        <v>0</v>
      </c>
      <c r="DH291">
        <f>ROUND(ROUND(AG291,0)*CX291,0)</f>
        <v>0</v>
      </c>
      <c r="DI291">
        <f t="shared" si="138"/>
        <v>0</v>
      </c>
      <c r="DJ291">
        <f>DF291</f>
        <v>4</v>
      </c>
      <c r="DK291">
        <v>0</v>
      </c>
      <c r="DL291" t="s">
        <v>3</v>
      </c>
      <c r="DM291">
        <v>0</v>
      </c>
      <c r="DN291" t="s">
        <v>3</v>
      </c>
      <c r="DO291">
        <v>0</v>
      </c>
    </row>
    <row r="292" spans="1:119" x14ac:dyDescent="0.2">
      <c r="A292">
        <f>ROW(Source!A299)</f>
        <v>299</v>
      </c>
      <c r="B292">
        <v>64973731</v>
      </c>
      <c r="C292">
        <v>64974570</v>
      </c>
      <c r="D292">
        <v>29171808</v>
      </c>
      <c r="E292">
        <v>1</v>
      </c>
      <c r="F292">
        <v>1</v>
      </c>
      <c r="G292">
        <v>1</v>
      </c>
      <c r="H292">
        <v>3</v>
      </c>
      <c r="I292" t="s">
        <v>404</v>
      </c>
      <c r="J292" t="s">
        <v>405</v>
      </c>
      <c r="K292" t="s">
        <v>406</v>
      </c>
      <c r="L292">
        <v>1374</v>
      </c>
      <c r="N292">
        <v>1013</v>
      </c>
      <c r="O292" t="s">
        <v>407</v>
      </c>
      <c r="P292" t="s">
        <v>407</v>
      </c>
      <c r="Q292">
        <v>1</v>
      </c>
      <c r="W292">
        <v>0</v>
      </c>
      <c r="X292">
        <v>-915781824</v>
      </c>
      <c r="Y292">
        <f>AT292</f>
        <v>0.47</v>
      </c>
      <c r="AA292">
        <v>9.66</v>
      </c>
      <c r="AB292">
        <v>0</v>
      </c>
      <c r="AC292">
        <v>0</v>
      </c>
      <c r="AD292">
        <v>0</v>
      </c>
      <c r="AE292">
        <v>1</v>
      </c>
      <c r="AF292">
        <v>0</v>
      </c>
      <c r="AG292">
        <v>0</v>
      </c>
      <c r="AH292">
        <v>0</v>
      </c>
      <c r="AI292">
        <v>9.66</v>
      </c>
      <c r="AJ292">
        <v>1</v>
      </c>
      <c r="AK292">
        <v>1</v>
      </c>
      <c r="AL292">
        <v>1</v>
      </c>
      <c r="AM292">
        <v>5</v>
      </c>
      <c r="AN292">
        <v>0</v>
      </c>
      <c r="AO292">
        <v>1</v>
      </c>
      <c r="AP292">
        <v>1</v>
      </c>
      <c r="AQ292">
        <v>0</v>
      </c>
      <c r="AR292">
        <v>0</v>
      </c>
      <c r="AS292" t="s">
        <v>3</v>
      </c>
      <c r="AT292">
        <v>0.47</v>
      </c>
      <c r="AU292" t="s">
        <v>3</v>
      </c>
      <c r="AV292">
        <v>0</v>
      </c>
      <c r="AW292">
        <v>2</v>
      </c>
      <c r="AX292">
        <v>64974594</v>
      </c>
      <c r="AY292">
        <v>1</v>
      </c>
      <c r="AZ292">
        <v>0</v>
      </c>
      <c r="BA292">
        <v>292</v>
      </c>
      <c r="BB292">
        <v>0</v>
      </c>
      <c r="BC292">
        <v>0</v>
      </c>
      <c r="BD292">
        <v>0</v>
      </c>
      <c r="BE292">
        <v>0</v>
      </c>
      <c r="BF292">
        <v>0</v>
      </c>
      <c r="BG292">
        <v>0</v>
      </c>
      <c r="BH292">
        <v>0</v>
      </c>
      <c r="BI292">
        <v>0</v>
      </c>
      <c r="BJ292">
        <v>0</v>
      </c>
      <c r="BK292">
        <v>0</v>
      </c>
      <c r="BL292">
        <v>0</v>
      </c>
      <c r="BM292">
        <v>0</v>
      </c>
      <c r="BN292">
        <v>0</v>
      </c>
      <c r="BO292">
        <v>0</v>
      </c>
      <c r="BP292">
        <v>0</v>
      </c>
      <c r="BQ292">
        <v>0</v>
      </c>
      <c r="BR292">
        <v>0</v>
      </c>
      <c r="BS292">
        <v>0</v>
      </c>
      <c r="BT292">
        <v>0</v>
      </c>
      <c r="BU292">
        <v>0</v>
      </c>
      <c r="BV292">
        <v>0</v>
      </c>
      <c r="BW292">
        <v>0</v>
      </c>
      <c r="CV292">
        <v>0</v>
      </c>
      <c r="CW292">
        <v>0</v>
      </c>
      <c r="CX292">
        <f>ROUND(Y292*Source!I299,7)</f>
        <v>0.47</v>
      </c>
      <c r="CY292">
        <f>AA292</f>
        <v>9.66</v>
      </c>
      <c r="CZ292">
        <f>AE292</f>
        <v>1</v>
      </c>
      <c r="DA292">
        <f>AI292</f>
        <v>9.66</v>
      </c>
      <c r="DB292">
        <f>ROUND(ROUND(AT292*CZ292,2),2)</f>
        <v>0.47</v>
      </c>
      <c r="DC292">
        <f>ROUND(ROUND(AT292*AG292,2),2)</f>
        <v>0</v>
      </c>
      <c r="DD292" t="s">
        <v>3</v>
      </c>
      <c r="DE292" t="s">
        <v>3</v>
      </c>
      <c r="DF292">
        <f>ROUND(ROUND(AE292*AI292,0)*CX292,0)</f>
        <v>5</v>
      </c>
      <c r="DG292">
        <f>ROUND(ROUND(AF292,0)*CX292,0)</f>
        <v>0</v>
      </c>
      <c r="DH292">
        <f>ROUND(ROUND(AG292,0)*CX292,0)</f>
        <v>0</v>
      </c>
      <c r="DI292">
        <f t="shared" si="138"/>
        <v>0</v>
      </c>
      <c r="DJ292">
        <f>DF292</f>
        <v>5</v>
      </c>
      <c r="DK292">
        <v>0</v>
      </c>
      <c r="DL292" t="s">
        <v>3</v>
      </c>
      <c r="DM292">
        <v>0</v>
      </c>
      <c r="DN292" t="s">
        <v>3</v>
      </c>
      <c r="DO292">
        <v>0</v>
      </c>
    </row>
    <row r="293" spans="1:119" x14ac:dyDescent="0.2">
      <c r="A293">
        <f>ROW(Source!A300)</f>
        <v>300</v>
      </c>
      <c r="B293">
        <v>64973733</v>
      </c>
      <c r="C293">
        <v>64974595</v>
      </c>
      <c r="D293">
        <v>29364679</v>
      </c>
      <c r="E293">
        <v>1</v>
      </c>
      <c r="F293">
        <v>1</v>
      </c>
      <c r="G293">
        <v>1</v>
      </c>
      <c r="H293">
        <v>1</v>
      </c>
      <c r="I293" t="s">
        <v>415</v>
      </c>
      <c r="J293" t="s">
        <v>3</v>
      </c>
      <c r="K293" t="s">
        <v>416</v>
      </c>
      <c r="L293">
        <v>1369</v>
      </c>
      <c r="N293">
        <v>1013</v>
      </c>
      <c r="O293" t="s">
        <v>390</v>
      </c>
      <c r="P293" t="s">
        <v>390</v>
      </c>
      <c r="Q293">
        <v>1</v>
      </c>
      <c r="W293">
        <v>0</v>
      </c>
      <c r="X293">
        <v>931378261</v>
      </c>
      <c r="Y293">
        <f t="shared" ref="Y293:Y299" si="139">(AT293*ROUND(1.2,7))</f>
        <v>2.8439999999999999</v>
      </c>
      <c r="AA293">
        <v>0</v>
      </c>
      <c r="AB293">
        <v>0</v>
      </c>
      <c r="AC293">
        <v>0</v>
      </c>
      <c r="AD293">
        <v>9.92</v>
      </c>
      <c r="AE293">
        <v>0</v>
      </c>
      <c r="AF293">
        <v>0</v>
      </c>
      <c r="AG293">
        <v>0</v>
      </c>
      <c r="AH293">
        <v>9.92</v>
      </c>
      <c r="AI293">
        <v>1</v>
      </c>
      <c r="AJ293">
        <v>1</v>
      </c>
      <c r="AK293">
        <v>1</v>
      </c>
      <c r="AL293">
        <v>1</v>
      </c>
      <c r="AM293">
        <v>-2</v>
      </c>
      <c r="AN293">
        <v>0</v>
      </c>
      <c r="AO293">
        <v>1</v>
      </c>
      <c r="AP293">
        <v>1</v>
      </c>
      <c r="AQ293">
        <v>0</v>
      </c>
      <c r="AR293">
        <v>0</v>
      </c>
      <c r="AS293" t="s">
        <v>3</v>
      </c>
      <c r="AT293">
        <v>2.37</v>
      </c>
      <c r="AU293" t="s">
        <v>142</v>
      </c>
      <c r="AV293">
        <v>1</v>
      </c>
      <c r="AW293">
        <v>2</v>
      </c>
      <c r="AX293">
        <v>64974608</v>
      </c>
      <c r="AY293">
        <v>1</v>
      </c>
      <c r="AZ293">
        <v>0</v>
      </c>
      <c r="BA293">
        <v>293</v>
      </c>
      <c r="BB293">
        <v>0</v>
      </c>
      <c r="BC293">
        <v>0</v>
      </c>
      <c r="BD293">
        <v>0</v>
      </c>
      <c r="BE293">
        <v>0</v>
      </c>
      <c r="BF293">
        <v>0</v>
      </c>
      <c r="BG293">
        <v>0</v>
      </c>
      <c r="BH293">
        <v>0</v>
      </c>
      <c r="BI293">
        <v>0</v>
      </c>
      <c r="BJ293">
        <v>0</v>
      </c>
      <c r="BK293">
        <v>0</v>
      </c>
      <c r="BL293">
        <v>0</v>
      </c>
      <c r="BM293">
        <v>0</v>
      </c>
      <c r="BN293">
        <v>0</v>
      </c>
      <c r="BO293">
        <v>0</v>
      </c>
      <c r="BP293">
        <v>0</v>
      </c>
      <c r="BQ293">
        <v>0</v>
      </c>
      <c r="BR293">
        <v>0</v>
      </c>
      <c r="BS293">
        <v>0</v>
      </c>
      <c r="BT293">
        <v>0</v>
      </c>
      <c r="BU293">
        <v>0</v>
      </c>
      <c r="BV293">
        <v>0</v>
      </c>
      <c r="BW293">
        <v>0</v>
      </c>
      <c r="CU293">
        <f>ROUND(AT293*Source!I300*AH293*AL293,0)</f>
        <v>24</v>
      </c>
      <c r="CV293">
        <f>ROUND(Y293*Source!I300,7)</f>
        <v>2.8439999999999999</v>
      </c>
      <c r="CW293">
        <v>0</v>
      </c>
      <c r="CX293">
        <f>ROUND(Y293*Source!I300,7)</f>
        <v>2.8439999999999999</v>
      </c>
      <c r="CY293">
        <f>AD293</f>
        <v>9.92</v>
      </c>
      <c r="CZ293">
        <f>AH293</f>
        <v>9.92</v>
      </c>
      <c r="DA293">
        <f>AL293</f>
        <v>1</v>
      </c>
      <c r="DB293">
        <f t="shared" ref="DB293:DB299" si="140">ROUND((ROUND(AT293*CZ293,2)*ROUND(1.2,7)),2)</f>
        <v>28.21</v>
      </c>
      <c r="DC293">
        <f t="shared" ref="DC293:DC299" si="141">ROUND((ROUND(AT293*AG293,2)*ROUND(1.2,7)),2)</f>
        <v>0</v>
      </c>
      <c r="DD293" t="s">
        <v>3</v>
      </c>
      <c r="DE293" t="s">
        <v>3</v>
      </c>
      <c r="DF293">
        <f t="shared" ref="DF293:DF304" si="142">ROUND(ROUND(AE293,2)*CX293,2)</f>
        <v>0</v>
      </c>
      <c r="DG293">
        <f t="shared" ref="DG293:DG304" si="143">ROUND(ROUND(AF293,2)*CX293,2)</f>
        <v>0</v>
      </c>
      <c r="DH293">
        <f t="shared" ref="DH293:DH304" si="144">ROUND(ROUND(AG293,2)*CX293,2)</f>
        <v>0</v>
      </c>
      <c r="DI293">
        <f t="shared" ref="DI293:DI304" si="145">ROUND(ROUND(AH293,2)*CX293,2)</f>
        <v>28.21</v>
      </c>
      <c r="DJ293">
        <f>DI293</f>
        <v>28.21</v>
      </c>
      <c r="DK293">
        <v>0</v>
      </c>
      <c r="DL293" t="s">
        <v>3</v>
      </c>
      <c r="DM293">
        <v>0</v>
      </c>
      <c r="DN293" t="s">
        <v>3</v>
      </c>
      <c r="DO293">
        <v>0</v>
      </c>
    </row>
    <row r="294" spans="1:119" x14ac:dyDescent="0.2">
      <c r="A294">
        <f>ROW(Source!A300)</f>
        <v>300</v>
      </c>
      <c r="B294">
        <v>64973733</v>
      </c>
      <c r="C294">
        <v>64974595</v>
      </c>
      <c r="D294">
        <v>121548</v>
      </c>
      <c r="E294">
        <v>1</v>
      </c>
      <c r="F294">
        <v>1</v>
      </c>
      <c r="G294">
        <v>1</v>
      </c>
      <c r="H294">
        <v>1</v>
      </c>
      <c r="I294" t="s">
        <v>37</v>
      </c>
      <c r="J294" t="s">
        <v>3</v>
      </c>
      <c r="K294" t="s">
        <v>391</v>
      </c>
      <c r="L294">
        <v>608254</v>
      </c>
      <c r="N294">
        <v>1013</v>
      </c>
      <c r="O294" t="s">
        <v>392</v>
      </c>
      <c r="P294" t="s">
        <v>392</v>
      </c>
      <c r="Q294">
        <v>1</v>
      </c>
      <c r="W294">
        <v>0</v>
      </c>
      <c r="X294">
        <v>-185737400</v>
      </c>
      <c r="Y294">
        <f t="shared" si="139"/>
        <v>0.70799999999999996</v>
      </c>
      <c r="AA294">
        <v>0</v>
      </c>
      <c r="AB294">
        <v>0</v>
      </c>
      <c r="AC294">
        <v>0</v>
      </c>
      <c r="AD294">
        <v>0</v>
      </c>
      <c r="AE294">
        <v>0</v>
      </c>
      <c r="AF294">
        <v>0</v>
      </c>
      <c r="AG294">
        <v>0</v>
      </c>
      <c r="AH294">
        <v>0</v>
      </c>
      <c r="AI294">
        <v>1</v>
      </c>
      <c r="AJ294">
        <v>1</v>
      </c>
      <c r="AK294">
        <v>1</v>
      </c>
      <c r="AL294">
        <v>1</v>
      </c>
      <c r="AM294">
        <v>-2</v>
      </c>
      <c r="AN294">
        <v>0</v>
      </c>
      <c r="AO294">
        <v>1</v>
      </c>
      <c r="AP294">
        <v>1</v>
      </c>
      <c r="AQ294">
        <v>0</v>
      </c>
      <c r="AR294">
        <v>0</v>
      </c>
      <c r="AS294" t="s">
        <v>3</v>
      </c>
      <c r="AT294">
        <v>0.59</v>
      </c>
      <c r="AU294" t="s">
        <v>142</v>
      </c>
      <c r="AV294">
        <v>2</v>
      </c>
      <c r="AW294">
        <v>2</v>
      </c>
      <c r="AX294">
        <v>64974609</v>
      </c>
      <c r="AY294">
        <v>1</v>
      </c>
      <c r="AZ294">
        <v>0</v>
      </c>
      <c r="BA294">
        <v>294</v>
      </c>
      <c r="BB294">
        <v>0</v>
      </c>
      <c r="BC294">
        <v>0</v>
      </c>
      <c r="BD294">
        <v>0</v>
      </c>
      <c r="BE294">
        <v>0</v>
      </c>
      <c r="BF294">
        <v>0</v>
      </c>
      <c r="BG294">
        <v>0</v>
      </c>
      <c r="BH294">
        <v>0</v>
      </c>
      <c r="BI294">
        <v>0</v>
      </c>
      <c r="BJ294">
        <v>0</v>
      </c>
      <c r="BK294">
        <v>0</v>
      </c>
      <c r="BL294">
        <v>0</v>
      </c>
      <c r="BM294">
        <v>0</v>
      </c>
      <c r="BN294">
        <v>0</v>
      </c>
      <c r="BO294">
        <v>0</v>
      </c>
      <c r="BP294">
        <v>0</v>
      </c>
      <c r="BQ294">
        <v>0</v>
      </c>
      <c r="BR294">
        <v>0</v>
      </c>
      <c r="BS294">
        <v>0</v>
      </c>
      <c r="BT294">
        <v>0</v>
      </c>
      <c r="BU294">
        <v>0</v>
      </c>
      <c r="BV294">
        <v>0</v>
      </c>
      <c r="BW294">
        <v>0</v>
      </c>
      <c r="CV294">
        <v>0</v>
      </c>
      <c r="CW294">
        <v>0</v>
      </c>
      <c r="CX294">
        <f>ROUND(Y294*Source!I300,7)</f>
        <v>0.70799999999999996</v>
      </c>
      <c r="CY294">
        <f>AD294</f>
        <v>0</v>
      </c>
      <c r="CZ294">
        <f>AH294</f>
        <v>0</v>
      </c>
      <c r="DA294">
        <f>AL294</f>
        <v>1</v>
      </c>
      <c r="DB294">
        <f t="shared" si="140"/>
        <v>0</v>
      </c>
      <c r="DC294">
        <f t="shared" si="141"/>
        <v>0</v>
      </c>
      <c r="DD294" t="s">
        <v>3</v>
      </c>
      <c r="DE294" t="s">
        <v>3</v>
      </c>
      <c r="DF294">
        <f t="shared" si="142"/>
        <v>0</v>
      </c>
      <c r="DG294">
        <f t="shared" si="143"/>
        <v>0</v>
      </c>
      <c r="DH294">
        <f t="shared" si="144"/>
        <v>0</v>
      </c>
      <c r="DI294">
        <f t="shared" si="145"/>
        <v>0</v>
      </c>
      <c r="DJ294">
        <f>DI294</f>
        <v>0</v>
      </c>
      <c r="DK294">
        <v>0</v>
      </c>
      <c r="DL294" t="s">
        <v>3</v>
      </c>
      <c r="DM294">
        <v>0</v>
      </c>
      <c r="DN294" t="s">
        <v>3</v>
      </c>
      <c r="DO294">
        <v>0</v>
      </c>
    </row>
    <row r="295" spans="1:119" x14ac:dyDescent="0.2">
      <c r="A295">
        <f>ROW(Source!A300)</f>
        <v>300</v>
      </c>
      <c r="B295">
        <v>64973733</v>
      </c>
      <c r="C295">
        <v>64974595</v>
      </c>
      <c r="D295">
        <v>29172362</v>
      </c>
      <c r="E295">
        <v>1</v>
      </c>
      <c r="F295">
        <v>1</v>
      </c>
      <c r="G295">
        <v>1</v>
      </c>
      <c r="H295">
        <v>2</v>
      </c>
      <c r="I295" t="s">
        <v>393</v>
      </c>
      <c r="J295" t="s">
        <v>394</v>
      </c>
      <c r="K295" t="s">
        <v>395</v>
      </c>
      <c r="L295">
        <v>1368</v>
      </c>
      <c r="N295">
        <v>1011</v>
      </c>
      <c r="O295" t="s">
        <v>396</v>
      </c>
      <c r="P295" t="s">
        <v>396</v>
      </c>
      <c r="Q295">
        <v>1</v>
      </c>
      <c r="W295">
        <v>0</v>
      </c>
      <c r="X295">
        <v>783836208</v>
      </c>
      <c r="Y295">
        <f t="shared" si="139"/>
        <v>0.28799999999999998</v>
      </c>
      <c r="AA295">
        <v>0</v>
      </c>
      <c r="AB295">
        <v>134.65</v>
      </c>
      <c r="AC295">
        <v>13.5</v>
      </c>
      <c r="AD295">
        <v>0</v>
      </c>
      <c r="AE295">
        <v>0</v>
      </c>
      <c r="AF295">
        <v>134.65</v>
      </c>
      <c r="AG295">
        <v>13.5</v>
      </c>
      <c r="AH295">
        <v>0</v>
      </c>
      <c r="AI295">
        <v>1</v>
      </c>
      <c r="AJ295">
        <v>1</v>
      </c>
      <c r="AK295">
        <v>1</v>
      </c>
      <c r="AL295">
        <v>1</v>
      </c>
      <c r="AM295">
        <v>-2</v>
      </c>
      <c r="AN295">
        <v>0</v>
      </c>
      <c r="AO295">
        <v>1</v>
      </c>
      <c r="AP295">
        <v>1</v>
      </c>
      <c r="AQ295">
        <v>0</v>
      </c>
      <c r="AR295">
        <v>0</v>
      </c>
      <c r="AS295" t="s">
        <v>3</v>
      </c>
      <c r="AT295">
        <v>0.24</v>
      </c>
      <c r="AU295" t="s">
        <v>142</v>
      </c>
      <c r="AV295">
        <v>0</v>
      </c>
      <c r="AW295">
        <v>2</v>
      </c>
      <c r="AX295">
        <v>64974610</v>
      </c>
      <c r="AY295">
        <v>1</v>
      </c>
      <c r="AZ295">
        <v>0</v>
      </c>
      <c r="BA295">
        <v>295</v>
      </c>
      <c r="BB295">
        <v>0</v>
      </c>
      <c r="BC295">
        <v>0</v>
      </c>
      <c r="BD295">
        <v>0</v>
      </c>
      <c r="BE295">
        <v>0</v>
      </c>
      <c r="BF295">
        <v>0</v>
      </c>
      <c r="BG295">
        <v>0</v>
      </c>
      <c r="BH295">
        <v>0</v>
      </c>
      <c r="BI295">
        <v>0</v>
      </c>
      <c r="BJ295">
        <v>0</v>
      </c>
      <c r="BK295">
        <v>0</v>
      </c>
      <c r="BL295">
        <v>0</v>
      </c>
      <c r="BM295">
        <v>0</v>
      </c>
      <c r="BN295">
        <v>0</v>
      </c>
      <c r="BO295">
        <v>0</v>
      </c>
      <c r="BP295">
        <v>0</v>
      </c>
      <c r="BQ295">
        <v>0</v>
      </c>
      <c r="BR295">
        <v>0</v>
      </c>
      <c r="BS295">
        <v>0</v>
      </c>
      <c r="BT295">
        <v>0</v>
      </c>
      <c r="BU295">
        <v>0</v>
      </c>
      <c r="BV295">
        <v>0</v>
      </c>
      <c r="BW295">
        <v>0</v>
      </c>
      <c r="CV295">
        <v>0</v>
      </c>
      <c r="CW295">
        <f>ROUND(Y295*Source!I300*DO295,7)</f>
        <v>0</v>
      </c>
      <c r="CX295">
        <f>ROUND(Y295*Source!I300,7)</f>
        <v>0.28799999999999998</v>
      </c>
      <c r="CY295">
        <f>AB295</f>
        <v>134.65</v>
      </c>
      <c r="CZ295">
        <f>AF295</f>
        <v>134.65</v>
      </c>
      <c r="DA295">
        <f>AJ295</f>
        <v>1</v>
      </c>
      <c r="DB295">
        <f t="shared" si="140"/>
        <v>38.78</v>
      </c>
      <c r="DC295">
        <f t="shared" si="141"/>
        <v>3.89</v>
      </c>
      <c r="DD295" t="s">
        <v>3</v>
      </c>
      <c r="DE295" t="s">
        <v>3</v>
      </c>
      <c r="DF295">
        <f t="shared" si="142"/>
        <v>0</v>
      </c>
      <c r="DG295">
        <f t="shared" si="143"/>
        <v>38.78</v>
      </c>
      <c r="DH295">
        <f t="shared" si="144"/>
        <v>3.89</v>
      </c>
      <c r="DI295">
        <f t="shared" si="145"/>
        <v>0</v>
      </c>
      <c r="DJ295">
        <f>DG295</f>
        <v>38.78</v>
      </c>
      <c r="DK295">
        <v>0</v>
      </c>
      <c r="DL295" t="s">
        <v>3</v>
      </c>
      <c r="DM295">
        <v>0</v>
      </c>
      <c r="DN295" t="s">
        <v>3</v>
      </c>
      <c r="DO295">
        <v>0</v>
      </c>
    </row>
    <row r="296" spans="1:119" x14ac:dyDescent="0.2">
      <c r="A296">
        <f>ROW(Source!A300)</f>
        <v>300</v>
      </c>
      <c r="B296">
        <v>64973733</v>
      </c>
      <c r="C296">
        <v>64974595</v>
      </c>
      <c r="D296">
        <v>29172657</v>
      </c>
      <c r="E296">
        <v>1</v>
      </c>
      <c r="F296">
        <v>1</v>
      </c>
      <c r="G296">
        <v>1</v>
      </c>
      <c r="H296">
        <v>2</v>
      </c>
      <c r="I296" t="s">
        <v>417</v>
      </c>
      <c r="J296" t="s">
        <v>418</v>
      </c>
      <c r="K296" t="s">
        <v>419</v>
      </c>
      <c r="L296">
        <v>1368</v>
      </c>
      <c r="N296">
        <v>1011</v>
      </c>
      <c r="O296" t="s">
        <v>396</v>
      </c>
      <c r="P296" t="s">
        <v>396</v>
      </c>
      <c r="Q296">
        <v>1</v>
      </c>
      <c r="W296">
        <v>0</v>
      </c>
      <c r="X296">
        <v>1474986261</v>
      </c>
      <c r="Y296">
        <f t="shared" si="139"/>
        <v>0.94799999999999995</v>
      </c>
      <c r="AA296">
        <v>0</v>
      </c>
      <c r="AB296">
        <v>8.1</v>
      </c>
      <c r="AC296">
        <v>0</v>
      </c>
      <c r="AD296">
        <v>0</v>
      </c>
      <c r="AE296">
        <v>0</v>
      </c>
      <c r="AF296">
        <v>8.1</v>
      </c>
      <c r="AG296">
        <v>0</v>
      </c>
      <c r="AH296">
        <v>0</v>
      </c>
      <c r="AI296">
        <v>1</v>
      </c>
      <c r="AJ296">
        <v>1</v>
      </c>
      <c r="AK296">
        <v>1</v>
      </c>
      <c r="AL296">
        <v>1</v>
      </c>
      <c r="AM296">
        <v>-2</v>
      </c>
      <c r="AN296">
        <v>0</v>
      </c>
      <c r="AO296">
        <v>1</v>
      </c>
      <c r="AP296">
        <v>1</v>
      </c>
      <c r="AQ296">
        <v>0</v>
      </c>
      <c r="AR296">
        <v>0</v>
      </c>
      <c r="AS296" t="s">
        <v>3</v>
      </c>
      <c r="AT296">
        <v>0.79</v>
      </c>
      <c r="AU296" t="s">
        <v>142</v>
      </c>
      <c r="AV296">
        <v>0</v>
      </c>
      <c r="AW296">
        <v>2</v>
      </c>
      <c r="AX296">
        <v>64974611</v>
      </c>
      <c r="AY296">
        <v>1</v>
      </c>
      <c r="AZ296">
        <v>0</v>
      </c>
      <c r="BA296">
        <v>296</v>
      </c>
      <c r="BB296">
        <v>0</v>
      </c>
      <c r="BC296">
        <v>0</v>
      </c>
      <c r="BD296">
        <v>0</v>
      </c>
      <c r="BE296">
        <v>0</v>
      </c>
      <c r="BF296">
        <v>0</v>
      </c>
      <c r="BG296">
        <v>0</v>
      </c>
      <c r="BH296">
        <v>0</v>
      </c>
      <c r="BI296">
        <v>0</v>
      </c>
      <c r="BJ296">
        <v>0</v>
      </c>
      <c r="BK296">
        <v>0</v>
      </c>
      <c r="BL296">
        <v>0</v>
      </c>
      <c r="BM296">
        <v>0</v>
      </c>
      <c r="BN296">
        <v>0</v>
      </c>
      <c r="BO296">
        <v>0</v>
      </c>
      <c r="BP296">
        <v>0</v>
      </c>
      <c r="BQ296">
        <v>0</v>
      </c>
      <c r="BR296">
        <v>0</v>
      </c>
      <c r="BS296">
        <v>0</v>
      </c>
      <c r="BT296">
        <v>0</v>
      </c>
      <c r="BU296">
        <v>0</v>
      </c>
      <c r="BV296">
        <v>0</v>
      </c>
      <c r="BW296">
        <v>0</v>
      </c>
      <c r="CV296">
        <v>0</v>
      </c>
      <c r="CW296">
        <f>ROUND(Y296*Source!I300*DO296,7)</f>
        <v>0</v>
      </c>
      <c r="CX296">
        <f>ROUND(Y296*Source!I300,7)</f>
        <v>0.94799999999999995</v>
      </c>
      <c r="CY296">
        <f>AB296</f>
        <v>8.1</v>
      </c>
      <c r="CZ296">
        <f>AF296</f>
        <v>8.1</v>
      </c>
      <c r="DA296">
        <f>AJ296</f>
        <v>1</v>
      </c>
      <c r="DB296">
        <f t="shared" si="140"/>
        <v>7.68</v>
      </c>
      <c r="DC296">
        <f t="shared" si="141"/>
        <v>0</v>
      </c>
      <c r="DD296" t="s">
        <v>3</v>
      </c>
      <c r="DE296" t="s">
        <v>3</v>
      </c>
      <c r="DF296">
        <f t="shared" si="142"/>
        <v>0</v>
      </c>
      <c r="DG296">
        <f t="shared" si="143"/>
        <v>7.68</v>
      </c>
      <c r="DH296">
        <f t="shared" si="144"/>
        <v>0</v>
      </c>
      <c r="DI296">
        <f t="shared" si="145"/>
        <v>0</v>
      </c>
      <c r="DJ296">
        <f>DG296</f>
        <v>7.68</v>
      </c>
      <c r="DK296">
        <v>0</v>
      </c>
      <c r="DL296" t="s">
        <v>3</v>
      </c>
      <c r="DM296">
        <v>0</v>
      </c>
      <c r="DN296" t="s">
        <v>3</v>
      </c>
      <c r="DO296">
        <v>0</v>
      </c>
    </row>
    <row r="297" spans="1:119" x14ac:dyDescent="0.2">
      <c r="A297">
        <f>ROW(Source!A300)</f>
        <v>300</v>
      </c>
      <c r="B297">
        <v>64973733</v>
      </c>
      <c r="C297">
        <v>64974595</v>
      </c>
      <c r="D297">
        <v>29172710</v>
      </c>
      <c r="E297">
        <v>1</v>
      </c>
      <c r="F297">
        <v>1</v>
      </c>
      <c r="G297">
        <v>1</v>
      </c>
      <c r="H297">
        <v>2</v>
      </c>
      <c r="I297" t="s">
        <v>420</v>
      </c>
      <c r="J297" t="s">
        <v>421</v>
      </c>
      <c r="K297" t="s">
        <v>422</v>
      </c>
      <c r="L297">
        <v>1368</v>
      </c>
      <c r="N297">
        <v>1011</v>
      </c>
      <c r="O297" t="s">
        <v>396</v>
      </c>
      <c r="P297" t="s">
        <v>396</v>
      </c>
      <c r="Q297">
        <v>1</v>
      </c>
      <c r="W297">
        <v>0</v>
      </c>
      <c r="X297">
        <v>315863809</v>
      </c>
      <c r="Y297">
        <f t="shared" si="139"/>
        <v>0.42</v>
      </c>
      <c r="AA297">
        <v>0</v>
      </c>
      <c r="AB297">
        <v>46.56</v>
      </c>
      <c r="AC297">
        <v>10.06</v>
      </c>
      <c r="AD297">
        <v>0</v>
      </c>
      <c r="AE297">
        <v>0</v>
      </c>
      <c r="AF297">
        <v>46.56</v>
      </c>
      <c r="AG297">
        <v>10.06</v>
      </c>
      <c r="AH297">
        <v>0</v>
      </c>
      <c r="AI297">
        <v>1</v>
      </c>
      <c r="AJ297">
        <v>1</v>
      </c>
      <c r="AK297">
        <v>1</v>
      </c>
      <c r="AL297">
        <v>1</v>
      </c>
      <c r="AM297">
        <v>-2</v>
      </c>
      <c r="AN297">
        <v>0</v>
      </c>
      <c r="AO297">
        <v>1</v>
      </c>
      <c r="AP297">
        <v>1</v>
      </c>
      <c r="AQ297">
        <v>0</v>
      </c>
      <c r="AR297">
        <v>0</v>
      </c>
      <c r="AS297" t="s">
        <v>3</v>
      </c>
      <c r="AT297">
        <v>0.35</v>
      </c>
      <c r="AU297" t="s">
        <v>142</v>
      </c>
      <c r="AV297">
        <v>0</v>
      </c>
      <c r="AW297">
        <v>2</v>
      </c>
      <c r="AX297">
        <v>64974612</v>
      </c>
      <c r="AY297">
        <v>1</v>
      </c>
      <c r="AZ297">
        <v>0</v>
      </c>
      <c r="BA297">
        <v>297</v>
      </c>
      <c r="BB297">
        <v>0</v>
      </c>
      <c r="BC297">
        <v>0</v>
      </c>
      <c r="BD297">
        <v>0</v>
      </c>
      <c r="BE297">
        <v>0</v>
      </c>
      <c r="BF297">
        <v>0</v>
      </c>
      <c r="BG297">
        <v>0</v>
      </c>
      <c r="BH297">
        <v>0</v>
      </c>
      <c r="BI297">
        <v>0</v>
      </c>
      <c r="BJ297">
        <v>0</v>
      </c>
      <c r="BK297">
        <v>0</v>
      </c>
      <c r="BL297">
        <v>0</v>
      </c>
      <c r="BM297">
        <v>0</v>
      </c>
      <c r="BN297">
        <v>0</v>
      </c>
      <c r="BO297">
        <v>0</v>
      </c>
      <c r="BP297">
        <v>0</v>
      </c>
      <c r="BQ297">
        <v>0</v>
      </c>
      <c r="BR297">
        <v>0</v>
      </c>
      <c r="BS297">
        <v>0</v>
      </c>
      <c r="BT297">
        <v>0</v>
      </c>
      <c r="BU297">
        <v>0</v>
      </c>
      <c r="BV297">
        <v>0</v>
      </c>
      <c r="BW297">
        <v>0</v>
      </c>
      <c r="CV297">
        <v>0</v>
      </c>
      <c r="CW297">
        <f>ROUND(Y297*Source!I300*DO297,7)</f>
        <v>0</v>
      </c>
      <c r="CX297">
        <f>ROUND(Y297*Source!I300,7)</f>
        <v>0.42</v>
      </c>
      <c r="CY297">
        <f>AB297</f>
        <v>46.56</v>
      </c>
      <c r="CZ297">
        <f>AF297</f>
        <v>46.56</v>
      </c>
      <c r="DA297">
        <f>AJ297</f>
        <v>1</v>
      </c>
      <c r="DB297">
        <f t="shared" si="140"/>
        <v>19.559999999999999</v>
      </c>
      <c r="DC297">
        <f t="shared" si="141"/>
        <v>4.22</v>
      </c>
      <c r="DD297" t="s">
        <v>3</v>
      </c>
      <c r="DE297" t="s">
        <v>3</v>
      </c>
      <c r="DF297">
        <f t="shared" si="142"/>
        <v>0</v>
      </c>
      <c r="DG297">
        <f t="shared" si="143"/>
        <v>19.559999999999999</v>
      </c>
      <c r="DH297">
        <f t="shared" si="144"/>
        <v>4.2300000000000004</v>
      </c>
      <c r="DI297">
        <f t="shared" si="145"/>
        <v>0</v>
      </c>
      <c r="DJ297">
        <f>DG297</f>
        <v>19.559999999999999</v>
      </c>
      <c r="DK297">
        <v>0</v>
      </c>
      <c r="DL297" t="s">
        <v>3</v>
      </c>
      <c r="DM297">
        <v>0</v>
      </c>
      <c r="DN297" t="s">
        <v>3</v>
      </c>
      <c r="DO297">
        <v>0</v>
      </c>
    </row>
    <row r="298" spans="1:119" x14ac:dyDescent="0.2">
      <c r="A298">
        <f>ROW(Source!A300)</f>
        <v>300</v>
      </c>
      <c r="B298">
        <v>64973733</v>
      </c>
      <c r="C298">
        <v>64974595</v>
      </c>
      <c r="D298">
        <v>29173040</v>
      </c>
      <c r="E298">
        <v>1</v>
      </c>
      <c r="F298">
        <v>1</v>
      </c>
      <c r="G298">
        <v>1</v>
      </c>
      <c r="H298">
        <v>2</v>
      </c>
      <c r="I298" t="s">
        <v>423</v>
      </c>
      <c r="J298" t="s">
        <v>424</v>
      </c>
      <c r="K298" t="s">
        <v>425</v>
      </c>
      <c r="L298">
        <v>1368</v>
      </c>
      <c r="N298">
        <v>1011</v>
      </c>
      <c r="O298" t="s">
        <v>396</v>
      </c>
      <c r="P298" t="s">
        <v>396</v>
      </c>
      <c r="Q298">
        <v>1</v>
      </c>
      <c r="W298">
        <v>0</v>
      </c>
      <c r="X298">
        <v>786036725</v>
      </c>
      <c r="Y298">
        <f t="shared" si="139"/>
        <v>0.42</v>
      </c>
      <c r="AA298">
        <v>0</v>
      </c>
      <c r="AB298">
        <v>2.99</v>
      </c>
      <c r="AC298">
        <v>0</v>
      </c>
      <c r="AD298">
        <v>0</v>
      </c>
      <c r="AE298">
        <v>0</v>
      </c>
      <c r="AF298">
        <v>2.99</v>
      </c>
      <c r="AG298">
        <v>0</v>
      </c>
      <c r="AH298">
        <v>0</v>
      </c>
      <c r="AI298">
        <v>1</v>
      </c>
      <c r="AJ298">
        <v>1</v>
      </c>
      <c r="AK298">
        <v>1</v>
      </c>
      <c r="AL298">
        <v>1</v>
      </c>
      <c r="AM298">
        <v>-2</v>
      </c>
      <c r="AN298">
        <v>0</v>
      </c>
      <c r="AO298">
        <v>1</v>
      </c>
      <c r="AP298">
        <v>1</v>
      </c>
      <c r="AQ298">
        <v>0</v>
      </c>
      <c r="AR298">
        <v>0</v>
      </c>
      <c r="AS298" t="s">
        <v>3</v>
      </c>
      <c r="AT298">
        <v>0.35</v>
      </c>
      <c r="AU298" t="s">
        <v>142</v>
      </c>
      <c r="AV298">
        <v>0</v>
      </c>
      <c r="AW298">
        <v>2</v>
      </c>
      <c r="AX298">
        <v>64974613</v>
      </c>
      <c r="AY298">
        <v>1</v>
      </c>
      <c r="AZ298">
        <v>0</v>
      </c>
      <c r="BA298">
        <v>298</v>
      </c>
      <c r="BB298">
        <v>0</v>
      </c>
      <c r="BC298">
        <v>0</v>
      </c>
      <c r="BD298">
        <v>0</v>
      </c>
      <c r="BE298">
        <v>0</v>
      </c>
      <c r="BF298">
        <v>0</v>
      </c>
      <c r="BG298">
        <v>0</v>
      </c>
      <c r="BH298">
        <v>0</v>
      </c>
      <c r="BI298">
        <v>0</v>
      </c>
      <c r="BJ298">
        <v>0</v>
      </c>
      <c r="BK298">
        <v>0</v>
      </c>
      <c r="BL298">
        <v>0</v>
      </c>
      <c r="BM298">
        <v>0</v>
      </c>
      <c r="BN298">
        <v>0</v>
      </c>
      <c r="BO298">
        <v>0</v>
      </c>
      <c r="BP298">
        <v>0</v>
      </c>
      <c r="BQ298">
        <v>0</v>
      </c>
      <c r="BR298">
        <v>0</v>
      </c>
      <c r="BS298">
        <v>0</v>
      </c>
      <c r="BT298">
        <v>0</v>
      </c>
      <c r="BU298">
        <v>0</v>
      </c>
      <c r="BV298">
        <v>0</v>
      </c>
      <c r="BW298">
        <v>0</v>
      </c>
      <c r="CV298">
        <v>0</v>
      </c>
      <c r="CW298">
        <f>ROUND(Y298*Source!I300*DO298,7)</f>
        <v>0</v>
      </c>
      <c r="CX298">
        <f>ROUND(Y298*Source!I300,7)</f>
        <v>0.42</v>
      </c>
      <c r="CY298">
        <f>AB298</f>
        <v>2.99</v>
      </c>
      <c r="CZ298">
        <f>AF298</f>
        <v>2.99</v>
      </c>
      <c r="DA298">
        <f>AJ298</f>
        <v>1</v>
      </c>
      <c r="DB298">
        <f t="shared" si="140"/>
        <v>1.26</v>
      </c>
      <c r="DC298">
        <f t="shared" si="141"/>
        <v>0</v>
      </c>
      <c r="DD298" t="s">
        <v>3</v>
      </c>
      <c r="DE298" t="s">
        <v>3</v>
      </c>
      <c r="DF298">
        <f t="shared" si="142"/>
        <v>0</v>
      </c>
      <c r="DG298">
        <f t="shared" si="143"/>
        <v>1.26</v>
      </c>
      <c r="DH298">
        <f t="shared" si="144"/>
        <v>0</v>
      </c>
      <c r="DI298">
        <f t="shared" si="145"/>
        <v>0</v>
      </c>
      <c r="DJ298">
        <f>DG298</f>
        <v>1.26</v>
      </c>
      <c r="DK298">
        <v>0</v>
      </c>
      <c r="DL298" t="s">
        <v>3</v>
      </c>
      <c r="DM298">
        <v>0</v>
      </c>
      <c r="DN298" t="s">
        <v>3</v>
      </c>
      <c r="DO298">
        <v>0</v>
      </c>
    </row>
    <row r="299" spans="1:119" x14ac:dyDescent="0.2">
      <c r="A299">
        <f>ROW(Source!A300)</f>
        <v>300</v>
      </c>
      <c r="B299">
        <v>64973733</v>
      </c>
      <c r="C299">
        <v>64974595</v>
      </c>
      <c r="D299">
        <v>29174913</v>
      </c>
      <c r="E299">
        <v>1</v>
      </c>
      <c r="F299">
        <v>1</v>
      </c>
      <c r="G299">
        <v>1</v>
      </c>
      <c r="H299">
        <v>2</v>
      </c>
      <c r="I299" t="s">
        <v>397</v>
      </c>
      <c r="J299" t="s">
        <v>398</v>
      </c>
      <c r="K299" t="s">
        <v>399</v>
      </c>
      <c r="L299">
        <v>1368</v>
      </c>
      <c r="N299">
        <v>1011</v>
      </c>
      <c r="O299" t="s">
        <v>396</v>
      </c>
      <c r="P299" t="s">
        <v>396</v>
      </c>
      <c r="Q299">
        <v>1</v>
      </c>
      <c r="W299">
        <v>0</v>
      </c>
      <c r="X299">
        <v>1230759911</v>
      </c>
      <c r="Y299">
        <f t="shared" si="139"/>
        <v>0.28799999999999998</v>
      </c>
      <c r="AA299">
        <v>0</v>
      </c>
      <c r="AB299">
        <v>87.17</v>
      </c>
      <c r="AC299">
        <v>11.6</v>
      </c>
      <c r="AD299">
        <v>0</v>
      </c>
      <c r="AE299">
        <v>0</v>
      </c>
      <c r="AF299">
        <v>87.17</v>
      </c>
      <c r="AG299">
        <v>11.6</v>
      </c>
      <c r="AH299">
        <v>0</v>
      </c>
      <c r="AI299">
        <v>1</v>
      </c>
      <c r="AJ299">
        <v>1</v>
      </c>
      <c r="AK299">
        <v>1</v>
      </c>
      <c r="AL299">
        <v>1</v>
      </c>
      <c r="AM299">
        <v>-2</v>
      </c>
      <c r="AN299">
        <v>0</v>
      </c>
      <c r="AO299">
        <v>1</v>
      </c>
      <c r="AP299">
        <v>1</v>
      </c>
      <c r="AQ299">
        <v>0</v>
      </c>
      <c r="AR299">
        <v>0</v>
      </c>
      <c r="AS299" t="s">
        <v>3</v>
      </c>
      <c r="AT299">
        <v>0.24</v>
      </c>
      <c r="AU299" t="s">
        <v>142</v>
      </c>
      <c r="AV299">
        <v>0</v>
      </c>
      <c r="AW299">
        <v>2</v>
      </c>
      <c r="AX299">
        <v>64974614</v>
      </c>
      <c r="AY299">
        <v>1</v>
      </c>
      <c r="AZ299">
        <v>0</v>
      </c>
      <c r="BA299">
        <v>299</v>
      </c>
      <c r="BB299">
        <v>0</v>
      </c>
      <c r="BC299">
        <v>0</v>
      </c>
      <c r="BD299">
        <v>0</v>
      </c>
      <c r="BE299">
        <v>0</v>
      </c>
      <c r="BF299">
        <v>0</v>
      </c>
      <c r="BG299">
        <v>0</v>
      </c>
      <c r="BH299">
        <v>0</v>
      </c>
      <c r="BI299">
        <v>0</v>
      </c>
      <c r="BJ299">
        <v>0</v>
      </c>
      <c r="BK299">
        <v>0</v>
      </c>
      <c r="BL299">
        <v>0</v>
      </c>
      <c r="BM299">
        <v>0</v>
      </c>
      <c r="BN299">
        <v>0</v>
      </c>
      <c r="BO299">
        <v>0</v>
      </c>
      <c r="BP299">
        <v>0</v>
      </c>
      <c r="BQ299">
        <v>0</v>
      </c>
      <c r="BR299">
        <v>0</v>
      </c>
      <c r="BS299">
        <v>0</v>
      </c>
      <c r="BT299">
        <v>0</v>
      </c>
      <c r="BU299">
        <v>0</v>
      </c>
      <c r="BV299">
        <v>0</v>
      </c>
      <c r="BW299">
        <v>0</v>
      </c>
      <c r="CV299">
        <v>0</v>
      </c>
      <c r="CW299">
        <f>ROUND(Y299*Source!I300*DO299,7)</f>
        <v>0</v>
      </c>
      <c r="CX299">
        <f>ROUND(Y299*Source!I300,7)</f>
        <v>0.28799999999999998</v>
      </c>
      <c r="CY299">
        <f>AB299</f>
        <v>87.17</v>
      </c>
      <c r="CZ299">
        <f>AF299</f>
        <v>87.17</v>
      </c>
      <c r="DA299">
        <f>AJ299</f>
        <v>1</v>
      </c>
      <c r="DB299">
        <f t="shared" si="140"/>
        <v>25.1</v>
      </c>
      <c r="DC299">
        <f t="shared" si="141"/>
        <v>3.34</v>
      </c>
      <c r="DD299" t="s">
        <v>3</v>
      </c>
      <c r="DE299" t="s">
        <v>3</v>
      </c>
      <c r="DF299">
        <f t="shared" si="142"/>
        <v>0</v>
      </c>
      <c r="DG299">
        <f t="shared" si="143"/>
        <v>25.1</v>
      </c>
      <c r="DH299">
        <f t="shared" si="144"/>
        <v>3.34</v>
      </c>
      <c r="DI299">
        <f t="shared" si="145"/>
        <v>0</v>
      </c>
      <c r="DJ299">
        <f>DG299</f>
        <v>25.1</v>
      </c>
      <c r="DK299">
        <v>0</v>
      </c>
      <c r="DL299" t="s">
        <v>3</v>
      </c>
      <c r="DM299">
        <v>0</v>
      </c>
      <c r="DN299" t="s">
        <v>3</v>
      </c>
      <c r="DO299">
        <v>0</v>
      </c>
    </row>
    <row r="300" spans="1:119" x14ac:dyDescent="0.2">
      <c r="A300">
        <f>ROW(Source!A300)</f>
        <v>300</v>
      </c>
      <c r="B300">
        <v>64973733</v>
      </c>
      <c r="C300">
        <v>64974595</v>
      </c>
      <c r="D300">
        <v>29113386</v>
      </c>
      <c r="E300">
        <v>1</v>
      </c>
      <c r="F300">
        <v>1</v>
      </c>
      <c r="G300">
        <v>1</v>
      </c>
      <c r="H300">
        <v>3</v>
      </c>
      <c r="I300" t="s">
        <v>426</v>
      </c>
      <c r="J300" t="s">
        <v>427</v>
      </c>
      <c r="K300" t="s">
        <v>428</v>
      </c>
      <c r="L300">
        <v>1348</v>
      </c>
      <c r="N300">
        <v>1009</v>
      </c>
      <c r="O300" t="s">
        <v>429</v>
      </c>
      <c r="P300" t="s">
        <v>429</v>
      </c>
      <c r="Q300">
        <v>1000</v>
      </c>
      <c r="W300">
        <v>0</v>
      </c>
      <c r="X300">
        <v>-1452013394</v>
      </c>
      <c r="Y300">
        <f>AT300</f>
        <v>2.9999999999999997E-4</v>
      </c>
      <c r="AA300">
        <v>5000.01</v>
      </c>
      <c r="AB300">
        <v>0</v>
      </c>
      <c r="AC300">
        <v>0</v>
      </c>
      <c r="AD300">
        <v>0</v>
      </c>
      <c r="AE300">
        <v>5000.01</v>
      </c>
      <c r="AF300">
        <v>0</v>
      </c>
      <c r="AG300">
        <v>0</v>
      </c>
      <c r="AH300">
        <v>0</v>
      </c>
      <c r="AI300">
        <v>1</v>
      </c>
      <c r="AJ300">
        <v>1</v>
      </c>
      <c r="AK300">
        <v>1</v>
      </c>
      <c r="AL300">
        <v>1</v>
      </c>
      <c r="AM300">
        <v>-2</v>
      </c>
      <c r="AN300">
        <v>0</v>
      </c>
      <c r="AO300">
        <v>1</v>
      </c>
      <c r="AP300">
        <v>1</v>
      </c>
      <c r="AQ300">
        <v>0</v>
      </c>
      <c r="AR300">
        <v>0</v>
      </c>
      <c r="AS300" t="s">
        <v>3</v>
      </c>
      <c r="AT300">
        <v>2.9999999999999997E-4</v>
      </c>
      <c r="AU300" t="s">
        <v>3</v>
      </c>
      <c r="AV300">
        <v>0</v>
      </c>
      <c r="AW300">
        <v>2</v>
      </c>
      <c r="AX300">
        <v>64974615</v>
      </c>
      <c r="AY300">
        <v>1</v>
      </c>
      <c r="AZ300">
        <v>0</v>
      </c>
      <c r="BA300">
        <v>300</v>
      </c>
      <c r="BB300">
        <v>0</v>
      </c>
      <c r="BC300">
        <v>0</v>
      </c>
      <c r="BD300">
        <v>0</v>
      </c>
      <c r="BE300">
        <v>0</v>
      </c>
      <c r="BF300">
        <v>0</v>
      </c>
      <c r="BG300">
        <v>0</v>
      </c>
      <c r="BH300">
        <v>0</v>
      </c>
      <c r="BI300">
        <v>0</v>
      </c>
      <c r="BJ300">
        <v>0</v>
      </c>
      <c r="BK300">
        <v>0</v>
      </c>
      <c r="BL300">
        <v>0</v>
      </c>
      <c r="BM300">
        <v>0</v>
      </c>
      <c r="BN300">
        <v>0</v>
      </c>
      <c r="BO300">
        <v>0</v>
      </c>
      <c r="BP300">
        <v>0</v>
      </c>
      <c r="BQ300">
        <v>0</v>
      </c>
      <c r="BR300">
        <v>0</v>
      </c>
      <c r="BS300">
        <v>0</v>
      </c>
      <c r="BT300">
        <v>0</v>
      </c>
      <c r="BU300">
        <v>0</v>
      </c>
      <c r="BV300">
        <v>0</v>
      </c>
      <c r="BW300">
        <v>0</v>
      </c>
      <c r="CV300">
        <v>0</v>
      </c>
      <c r="CW300">
        <v>0</v>
      </c>
      <c r="CX300">
        <f>ROUND(Y300*Source!I300,7)</f>
        <v>2.9999999999999997E-4</v>
      </c>
      <c r="CY300">
        <f>AA300</f>
        <v>5000.01</v>
      </c>
      <c r="CZ300">
        <f>AE300</f>
        <v>5000.01</v>
      </c>
      <c r="DA300">
        <f>AI300</f>
        <v>1</v>
      </c>
      <c r="DB300">
        <f>ROUND(ROUND(AT300*CZ300,2),2)</f>
        <v>1.5</v>
      </c>
      <c r="DC300">
        <f>ROUND(ROUND(AT300*AG300,2),2)</f>
        <v>0</v>
      </c>
      <c r="DD300" t="s">
        <v>3</v>
      </c>
      <c r="DE300" t="s">
        <v>3</v>
      </c>
      <c r="DF300">
        <f t="shared" si="142"/>
        <v>1.5</v>
      </c>
      <c r="DG300">
        <f t="shared" si="143"/>
        <v>0</v>
      </c>
      <c r="DH300">
        <f t="shared" si="144"/>
        <v>0</v>
      </c>
      <c r="DI300">
        <f t="shared" si="145"/>
        <v>0</v>
      </c>
      <c r="DJ300">
        <f>DF300</f>
        <v>1.5</v>
      </c>
      <c r="DK300">
        <v>0</v>
      </c>
      <c r="DL300" t="s">
        <v>3</v>
      </c>
      <c r="DM300">
        <v>0</v>
      </c>
      <c r="DN300" t="s">
        <v>3</v>
      </c>
      <c r="DO300">
        <v>0</v>
      </c>
    </row>
    <row r="301" spans="1:119" x14ac:dyDescent="0.2">
      <c r="A301">
        <f>ROW(Source!A300)</f>
        <v>300</v>
      </c>
      <c r="B301">
        <v>64973733</v>
      </c>
      <c r="C301">
        <v>64974595</v>
      </c>
      <c r="D301">
        <v>29113980</v>
      </c>
      <c r="E301">
        <v>1</v>
      </c>
      <c r="F301">
        <v>1</v>
      </c>
      <c r="G301">
        <v>1</v>
      </c>
      <c r="H301">
        <v>3</v>
      </c>
      <c r="I301" t="s">
        <v>430</v>
      </c>
      <c r="J301" t="s">
        <v>431</v>
      </c>
      <c r="K301" t="s">
        <v>432</v>
      </c>
      <c r="L301">
        <v>1346</v>
      </c>
      <c r="N301">
        <v>1009</v>
      </c>
      <c r="O301" t="s">
        <v>403</v>
      </c>
      <c r="P301" t="s">
        <v>403</v>
      </c>
      <c r="Q301">
        <v>1</v>
      </c>
      <c r="W301">
        <v>0</v>
      </c>
      <c r="X301">
        <v>-1805966371</v>
      </c>
      <c r="Y301">
        <f>AT301</f>
        <v>0.15</v>
      </c>
      <c r="AA301">
        <v>14.31</v>
      </c>
      <c r="AB301">
        <v>0</v>
      </c>
      <c r="AC301">
        <v>0</v>
      </c>
      <c r="AD301">
        <v>0</v>
      </c>
      <c r="AE301">
        <v>14.31</v>
      </c>
      <c r="AF301">
        <v>0</v>
      </c>
      <c r="AG301">
        <v>0</v>
      </c>
      <c r="AH301">
        <v>0</v>
      </c>
      <c r="AI301">
        <v>1</v>
      </c>
      <c r="AJ301">
        <v>1</v>
      </c>
      <c r="AK301">
        <v>1</v>
      </c>
      <c r="AL301">
        <v>1</v>
      </c>
      <c r="AM301">
        <v>-2</v>
      </c>
      <c r="AN301">
        <v>0</v>
      </c>
      <c r="AO301">
        <v>1</v>
      </c>
      <c r="AP301">
        <v>1</v>
      </c>
      <c r="AQ301">
        <v>0</v>
      </c>
      <c r="AR301">
        <v>0</v>
      </c>
      <c r="AS301" t="s">
        <v>3</v>
      </c>
      <c r="AT301">
        <v>0.15</v>
      </c>
      <c r="AU301" t="s">
        <v>3</v>
      </c>
      <c r="AV301">
        <v>0</v>
      </c>
      <c r="AW301">
        <v>2</v>
      </c>
      <c r="AX301">
        <v>64974616</v>
      </c>
      <c r="AY301">
        <v>1</v>
      </c>
      <c r="AZ301">
        <v>0</v>
      </c>
      <c r="BA301">
        <v>301</v>
      </c>
      <c r="BB301">
        <v>0</v>
      </c>
      <c r="BC301">
        <v>0</v>
      </c>
      <c r="BD301">
        <v>0</v>
      </c>
      <c r="BE301">
        <v>0</v>
      </c>
      <c r="BF301">
        <v>0</v>
      </c>
      <c r="BG301">
        <v>0</v>
      </c>
      <c r="BH301">
        <v>0</v>
      </c>
      <c r="BI301">
        <v>0</v>
      </c>
      <c r="BJ301">
        <v>0</v>
      </c>
      <c r="BK301">
        <v>0</v>
      </c>
      <c r="BL301">
        <v>0</v>
      </c>
      <c r="BM301">
        <v>0</v>
      </c>
      <c r="BN301">
        <v>0</v>
      </c>
      <c r="BO301">
        <v>0</v>
      </c>
      <c r="BP301">
        <v>0</v>
      </c>
      <c r="BQ301">
        <v>0</v>
      </c>
      <c r="BR301">
        <v>0</v>
      </c>
      <c r="BS301">
        <v>0</v>
      </c>
      <c r="BT301">
        <v>0</v>
      </c>
      <c r="BU301">
        <v>0</v>
      </c>
      <c r="BV301">
        <v>0</v>
      </c>
      <c r="BW301">
        <v>0</v>
      </c>
      <c r="CV301">
        <v>0</v>
      </c>
      <c r="CW301">
        <v>0</v>
      </c>
      <c r="CX301">
        <f>ROUND(Y301*Source!I300,7)</f>
        <v>0.15</v>
      </c>
      <c r="CY301">
        <f>AA301</f>
        <v>14.31</v>
      </c>
      <c r="CZ301">
        <f>AE301</f>
        <v>14.31</v>
      </c>
      <c r="DA301">
        <f>AI301</f>
        <v>1</v>
      </c>
      <c r="DB301">
        <f>ROUND(ROUND(AT301*CZ301,2),2)</f>
        <v>2.15</v>
      </c>
      <c r="DC301">
        <f>ROUND(ROUND(AT301*AG301,2),2)</f>
        <v>0</v>
      </c>
      <c r="DD301" t="s">
        <v>3</v>
      </c>
      <c r="DE301" t="s">
        <v>3</v>
      </c>
      <c r="DF301">
        <f t="shared" si="142"/>
        <v>2.15</v>
      </c>
      <c r="DG301">
        <f t="shared" si="143"/>
        <v>0</v>
      </c>
      <c r="DH301">
        <f t="shared" si="144"/>
        <v>0</v>
      </c>
      <c r="DI301">
        <f t="shared" si="145"/>
        <v>0</v>
      </c>
      <c r="DJ301">
        <f>DF301</f>
        <v>2.15</v>
      </c>
      <c r="DK301">
        <v>0</v>
      </c>
      <c r="DL301" t="s">
        <v>3</v>
      </c>
      <c r="DM301">
        <v>0</v>
      </c>
      <c r="DN301" t="s">
        <v>3</v>
      </c>
      <c r="DO301">
        <v>0</v>
      </c>
    </row>
    <row r="302" spans="1:119" x14ac:dyDescent="0.2">
      <c r="A302">
        <f>ROW(Source!A300)</f>
        <v>300</v>
      </c>
      <c r="B302">
        <v>64973733</v>
      </c>
      <c r="C302">
        <v>64974595</v>
      </c>
      <c r="D302">
        <v>29114246</v>
      </c>
      <c r="E302">
        <v>1</v>
      </c>
      <c r="F302">
        <v>1</v>
      </c>
      <c r="G302">
        <v>1</v>
      </c>
      <c r="H302">
        <v>3</v>
      </c>
      <c r="I302" t="s">
        <v>400</v>
      </c>
      <c r="J302" t="s">
        <v>401</v>
      </c>
      <c r="K302" t="s">
        <v>402</v>
      </c>
      <c r="L302">
        <v>1346</v>
      </c>
      <c r="N302">
        <v>1009</v>
      </c>
      <c r="O302" t="s">
        <v>403</v>
      </c>
      <c r="P302" t="s">
        <v>403</v>
      </c>
      <c r="Q302">
        <v>1</v>
      </c>
      <c r="W302">
        <v>0</v>
      </c>
      <c r="X302">
        <v>30920770</v>
      </c>
      <c r="Y302">
        <f>AT302</f>
        <v>0.1</v>
      </c>
      <c r="AA302">
        <v>9.0399999999999991</v>
      </c>
      <c r="AB302">
        <v>0</v>
      </c>
      <c r="AC302">
        <v>0</v>
      </c>
      <c r="AD302">
        <v>0</v>
      </c>
      <c r="AE302">
        <v>9.0399999999999991</v>
      </c>
      <c r="AF302">
        <v>0</v>
      </c>
      <c r="AG302">
        <v>0</v>
      </c>
      <c r="AH302">
        <v>0</v>
      </c>
      <c r="AI302">
        <v>1</v>
      </c>
      <c r="AJ302">
        <v>1</v>
      </c>
      <c r="AK302">
        <v>1</v>
      </c>
      <c r="AL302">
        <v>1</v>
      </c>
      <c r="AM302">
        <v>-2</v>
      </c>
      <c r="AN302">
        <v>0</v>
      </c>
      <c r="AO302">
        <v>1</v>
      </c>
      <c r="AP302">
        <v>1</v>
      </c>
      <c r="AQ302">
        <v>0</v>
      </c>
      <c r="AR302">
        <v>0</v>
      </c>
      <c r="AS302" t="s">
        <v>3</v>
      </c>
      <c r="AT302">
        <v>0.1</v>
      </c>
      <c r="AU302" t="s">
        <v>3</v>
      </c>
      <c r="AV302">
        <v>0</v>
      </c>
      <c r="AW302">
        <v>2</v>
      </c>
      <c r="AX302">
        <v>64974617</v>
      </c>
      <c r="AY302">
        <v>1</v>
      </c>
      <c r="AZ302">
        <v>0</v>
      </c>
      <c r="BA302">
        <v>302</v>
      </c>
      <c r="BB302">
        <v>0</v>
      </c>
      <c r="BC302">
        <v>0</v>
      </c>
      <c r="BD302">
        <v>0</v>
      </c>
      <c r="BE302">
        <v>0</v>
      </c>
      <c r="BF302">
        <v>0</v>
      </c>
      <c r="BG302">
        <v>0</v>
      </c>
      <c r="BH302">
        <v>0</v>
      </c>
      <c r="BI302">
        <v>0</v>
      </c>
      <c r="BJ302">
        <v>0</v>
      </c>
      <c r="BK302">
        <v>0</v>
      </c>
      <c r="BL302">
        <v>0</v>
      </c>
      <c r="BM302">
        <v>0</v>
      </c>
      <c r="BN302">
        <v>0</v>
      </c>
      <c r="BO302">
        <v>0</v>
      </c>
      <c r="BP302">
        <v>0</v>
      </c>
      <c r="BQ302">
        <v>0</v>
      </c>
      <c r="BR302">
        <v>0</v>
      </c>
      <c r="BS302">
        <v>0</v>
      </c>
      <c r="BT302">
        <v>0</v>
      </c>
      <c r="BU302">
        <v>0</v>
      </c>
      <c r="BV302">
        <v>0</v>
      </c>
      <c r="BW302">
        <v>0</v>
      </c>
      <c r="CV302">
        <v>0</v>
      </c>
      <c r="CW302">
        <v>0</v>
      </c>
      <c r="CX302">
        <f>ROUND(Y302*Source!I300,7)</f>
        <v>0.1</v>
      </c>
      <c r="CY302">
        <f>AA302</f>
        <v>9.0399999999999991</v>
      </c>
      <c r="CZ302">
        <f>AE302</f>
        <v>9.0399999999999991</v>
      </c>
      <c r="DA302">
        <f>AI302</f>
        <v>1</v>
      </c>
      <c r="DB302">
        <f>ROUND(ROUND(AT302*CZ302,2),2)</f>
        <v>0.9</v>
      </c>
      <c r="DC302">
        <f>ROUND(ROUND(AT302*AG302,2),2)</f>
        <v>0</v>
      </c>
      <c r="DD302" t="s">
        <v>3</v>
      </c>
      <c r="DE302" t="s">
        <v>3</v>
      </c>
      <c r="DF302">
        <f t="shared" si="142"/>
        <v>0.9</v>
      </c>
      <c r="DG302">
        <f t="shared" si="143"/>
        <v>0</v>
      </c>
      <c r="DH302">
        <f t="shared" si="144"/>
        <v>0</v>
      </c>
      <c r="DI302">
        <f t="shared" si="145"/>
        <v>0</v>
      </c>
      <c r="DJ302">
        <f>DF302</f>
        <v>0.9</v>
      </c>
      <c r="DK302">
        <v>0</v>
      </c>
      <c r="DL302" t="s">
        <v>3</v>
      </c>
      <c r="DM302">
        <v>0</v>
      </c>
      <c r="DN302" t="s">
        <v>3</v>
      </c>
      <c r="DO302">
        <v>0</v>
      </c>
    </row>
    <row r="303" spans="1:119" x14ac:dyDescent="0.2">
      <c r="A303">
        <f>ROW(Source!A300)</f>
        <v>300</v>
      </c>
      <c r="B303">
        <v>64973733</v>
      </c>
      <c r="C303">
        <v>64974595</v>
      </c>
      <c r="D303">
        <v>29110426</v>
      </c>
      <c r="E303">
        <v>1</v>
      </c>
      <c r="F303">
        <v>1</v>
      </c>
      <c r="G303">
        <v>1</v>
      </c>
      <c r="H303">
        <v>3</v>
      </c>
      <c r="I303" t="s">
        <v>433</v>
      </c>
      <c r="J303" t="s">
        <v>434</v>
      </c>
      <c r="K303" t="s">
        <v>435</v>
      </c>
      <c r="L303">
        <v>1346</v>
      </c>
      <c r="N303">
        <v>1009</v>
      </c>
      <c r="O303" t="s">
        <v>403</v>
      </c>
      <c r="P303" t="s">
        <v>403</v>
      </c>
      <c r="Q303">
        <v>1</v>
      </c>
      <c r="W303">
        <v>0</v>
      </c>
      <c r="X303">
        <v>-1768004575</v>
      </c>
      <c r="Y303">
        <f>AT303</f>
        <v>0.05</v>
      </c>
      <c r="AA303">
        <v>28.67</v>
      </c>
      <c r="AB303">
        <v>0</v>
      </c>
      <c r="AC303">
        <v>0</v>
      </c>
      <c r="AD303">
        <v>0</v>
      </c>
      <c r="AE303">
        <v>28.67</v>
      </c>
      <c r="AF303">
        <v>0</v>
      </c>
      <c r="AG303">
        <v>0</v>
      </c>
      <c r="AH303">
        <v>0</v>
      </c>
      <c r="AI303">
        <v>1</v>
      </c>
      <c r="AJ303">
        <v>1</v>
      </c>
      <c r="AK303">
        <v>1</v>
      </c>
      <c r="AL303">
        <v>1</v>
      </c>
      <c r="AM303">
        <v>-2</v>
      </c>
      <c r="AN303">
        <v>0</v>
      </c>
      <c r="AO303">
        <v>1</v>
      </c>
      <c r="AP303">
        <v>1</v>
      </c>
      <c r="AQ303">
        <v>0</v>
      </c>
      <c r="AR303">
        <v>0</v>
      </c>
      <c r="AS303" t="s">
        <v>3</v>
      </c>
      <c r="AT303">
        <v>0.05</v>
      </c>
      <c r="AU303" t="s">
        <v>3</v>
      </c>
      <c r="AV303">
        <v>0</v>
      </c>
      <c r="AW303">
        <v>2</v>
      </c>
      <c r="AX303">
        <v>64974618</v>
      </c>
      <c r="AY303">
        <v>1</v>
      </c>
      <c r="AZ303">
        <v>0</v>
      </c>
      <c r="BA303">
        <v>303</v>
      </c>
      <c r="BB303">
        <v>0</v>
      </c>
      <c r="BC303">
        <v>0</v>
      </c>
      <c r="BD303">
        <v>0</v>
      </c>
      <c r="BE303">
        <v>0</v>
      </c>
      <c r="BF303">
        <v>0</v>
      </c>
      <c r="BG303">
        <v>0</v>
      </c>
      <c r="BH303">
        <v>0</v>
      </c>
      <c r="BI303">
        <v>0</v>
      </c>
      <c r="BJ303">
        <v>0</v>
      </c>
      <c r="BK303">
        <v>0</v>
      </c>
      <c r="BL303">
        <v>0</v>
      </c>
      <c r="BM303">
        <v>0</v>
      </c>
      <c r="BN303">
        <v>0</v>
      </c>
      <c r="BO303">
        <v>0</v>
      </c>
      <c r="BP303">
        <v>0</v>
      </c>
      <c r="BQ303">
        <v>0</v>
      </c>
      <c r="BR303">
        <v>0</v>
      </c>
      <c r="BS303">
        <v>0</v>
      </c>
      <c r="BT303">
        <v>0</v>
      </c>
      <c r="BU303">
        <v>0</v>
      </c>
      <c r="BV303">
        <v>0</v>
      </c>
      <c r="BW303">
        <v>0</v>
      </c>
      <c r="CV303">
        <v>0</v>
      </c>
      <c r="CW303">
        <v>0</v>
      </c>
      <c r="CX303">
        <f>ROUND(Y303*Source!I300,7)</f>
        <v>0.05</v>
      </c>
      <c r="CY303">
        <f>AA303</f>
        <v>28.67</v>
      </c>
      <c r="CZ303">
        <f>AE303</f>
        <v>28.67</v>
      </c>
      <c r="DA303">
        <f>AI303</f>
        <v>1</v>
      </c>
      <c r="DB303">
        <f>ROUND(ROUND(AT303*CZ303,2),2)</f>
        <v>1.43</v>
      </c>
      <c r="DC303">
        <f>ROUND(ROUND(AT303*AG303,2),2)</f>
        <v>0</v>
      </c>
      <c r="DD303" t="s">
        <v>3</v>
      </c>
      <c r="DE303" t="s">
        <v>3</v>
      </c>
      <c r="DF303">
        <f t="shared" si="142"/>
        <v>1.43</v>
      </c>
      <c r="DG303">
        <f t="shared" si="143"/>
        <v>0</v>
      </c>
      <c r="DH303">
        <f t="shared" si="144"/>
        <v>0</v>
      </c>
      <c r="DI303">
        <f t="shared" si="145"/>
        <v>0</v>
      </c>
      <c r="DJ303">
        <f>DF303</f>
        <v>1.43</v>
      </c>
      <c r="DK303">
        <v>0</v>
      </c>
      <c r="DL303" t="s">
        <v>3</v>
      </c>
      <c r="DM303">
        <v>0</v>
      </c>
      <c r="DN303" t="s">
        <v>3</v>
      </c>
      <c r="DO303">
        <v>0</v>
      </c>
    </row>
    <row r="304" spans="1:119" x14ac:dyDescent="0.2">
      <c r="A304">
        <f>ROW(Source!A300)</f>
        <v>300</v>
      </c>
      <c r="B304">
        <v>64973733</v>
      </c>
      <c r="C304">
        <v>64974595</v>
      </c>
      <c r="D304">
        <v>29171808</v>
      </c>
      <c r="E304">
        <v>1</v>
      </c>
      <c r="F304">
        <v>1</v>
      </c>
      <c r="G304">
        <v>1</v>
      </c>
      <c r="H304">
        <v>3</v>
      </c>
      <c r="I304" t="s">
        <v>404</v>
      </c>
      <c r="J304" t="s">
        <v>405</v>
      </c>
      <c r="K304" t="s">
        <v>406</v>
      </c>
      <c r="L304">
        <v>1374</v>
      </c>
      <c r="N304">
        <v>1013</v>
      </c>
      <c r="O304" t="s">
        <v>407</v>
      </c>
      <c r="P304" t="s">
        <v>407</v>
      </c>
      <c r="Q304">
        <v>1</v>
      </c>
      <c r="W304">
        <v>0</v>
      </c>
      <c r="X304">
        <v>-915781824</v>
      </c>
      <c r="Y304">
        <f>AT304</f>
        <v>0.47</v>
      </c>
      <c r="AA304">
        <v>1</v>
      </c>
      <c r="AB304">
        <v>0</v>
      </c>
      <c r="AC304">
        <v>0</v>
      </c>
      <c r="AD304">
        <v>0</v>
      </c>
      <c r="AE304">
        <v>1</v>
      </c>
      <c r="AF304">
        <v>0</v>
      </c>
      <c r="AG304">
        <v>0</v>
      </c>
      <c r="AH304">
        <v>0</v>
      </c>
      <c r="AI304">
        <v>1</v>
      </c>
      <c r="AJ304">
        <v>1</v>
      </c>
      <c r="AK304">
        <v>1</v>
      </c>
      <c r="AL304">
        <v>1</v>
      </c>
      <c r="AM304">
        <v>-2</v>
      </c>
      <c r="AN304">
        <v>0</v>
      </c>
      <c r="AO304">
        <v>1</v>
      </c>
      <c r="AP304">
        <v>1</v>
      </c>
      <c r="AQ304">
        <v>0</v>
      </c>
      <c r="AR304">
        <v>0</v>
      </c>
      <c r="AS304" t="s">
        <v>3</v>
      </c>
      <c r="AT304">
        <v>0.47</v>
      </c>
      <c r="AU304" t="s">
        <v>3</v>
      </c>
      <c r="AV304">
        <v>0</v>
      </c>
      <c r="AW304">
        <v>2</v>
      </c>
      <c r="AX304">
        <v>64974619</v>
      </c>
      <c r="AY304">
        <v>1</v>
      </c>
      <c r="AZ304">
        <v>0</v>
      </c>
      <c r="BA304">
        <v>304</v>
      </c>
      <c r="BB304">
        <v>0</v>
      </c>
      <c r="BC304">
        <v>0</v>
      </c>
      <c r="BD304">
        <v>0</v>
      </c>
      <c r="BE304">
        <v>0</v>
      </c>
      <c r="BF304">
        <v>0</v>
      </c>
      <c r="BG304">
        <v>0</v>
      </c>
      <c r="BH304">
        <v>0</v>
      </c>
      <c r="BI304">
        <v>0</v>
      </c>
      <c r="BJ304">
        <v>0</v>
      </c>
      <c r="BK304">
        <v>0</v>
      </c>
      <c r="BL304">
        <v>0</v>
      </c>
      <c r="BM304">
        <v>0</v>
      </c>
      <c r="BN304">
        <v>0</v>
      </c>
      <c r="BO304">
        <v>0</v>
      </c>
      <c r="BP304">
        <v>0</v>
      </c>
      <c r="BQ304">
        <v>0</v>
      </c>
      <c r="BR304">
        <v>0</v>
      </c>
      <c r="BS304">
        <v>0</v>
      </c>
      <c r="BT304">
        <v>0</v>
      </c>
      <c r="BU304">
        <v>0</v>
      </c>
      <c r="BV304">
        <v>0</v>
      </c>
      <c r="BW304">
        <v>0</v>
      </c>
      <c r="CV304">
        <v>0</v>
      </c>
      <c r="CW304">
        <v>0</v>
      </c>
      <c r="CX304">
        <f>ROUND(Y304*Source!I300,7)</f>
        <v>0.47</v>
      </c>
      <c r="CY304">
        <f>AA304</f>
        <v>1</v>
      </c>
      <c r="CZ304">
        <f>AE304</f>
        <v>1</v>
      </c>
      <c r="DA304">
        <f>AI304</f>
        <v>1</v>
      </c>
      <c r="DB304">
        <f>ROUND(ROUND(AT304*CZ304,2),2)</f>
        <v>0.47</v>
      </c>
      <c r="DC304">
        <f>ROUND(ROUND(AT304*AG304,2),2)</f>
        <v>0</v>
      </c>
      <c r="DD304" t="s">
        <v>3</v>
      </c>
      <c r="DE304" t="s">
        <v>3</v>
      </c>
      <c r="DF304">
        <f t="shared" si="142"/>
        <v>0.47</v>
      </c>
      <c r="DG304">
        <f t="shared" si="143"/>
        <v>0</v>
      </c>
      <c r="DH304">
        <f t="shared" si="144"/>
        <v>0</v>
      </c>
      <c r="DI304">
        <f t="shared" si="145"/>
        <v>0</v>
      </c>
      <c r="DJ304">
        <f>DF304</f>
        <v>0.47</v>
      </c>
      <c r="DK304">
        <v>0</v>
      </c>
      <c r="DL304" t="s">
        <v>3</v>
      </c>
      <c r="DM304">
        <v>0</v>
      </c>
      <c r="DN304" t="s">
        <v>3</v>
      </c>
      <c r="DO304">
        <v>0</v>
      </c>
    </row>
    <row r="305" spans="1:119" x14ac:dyDescent="0.2">
      <c r="A305">
        <f>ROW(Source!A301)</f>
        <v>301</v>
      </c>
      <c r="B305">
        <v>64973731</v>
      </c>
      <c r="C305">
        <v>64974595</v>
      </c>
      <c r="D305">
        <v>29364679</v>
      </c>
      <c r="E305">
        <v>1</v>
      </c>
      <c r="F305">
        <v>1</v>
      </c>
      <c r="G305">
        <v>1</v>
      </c>
      <c r="H305">
        <v>1</v>
      </c>
      <c r="I305" t="s">
        <v>415</v>
      </c>
      <c r="J305" t="s">
        <v>3</v>
      </c>
      <c r="K305" t="s">
        <v>416</v>
      </c>
      <c r="L305">
        <v>1369</v>
      </c>
      <c r="N305">
        <v>1013</v>
      </c>
      <c r="O305" t="s">
        <v>390</v>
      </c>
      <c r="P305" t="s">
        <v>390</v>
      </c>
      <c r="Q305">
        <v>1</v>
      </c>
      <c r="W305">
        <v>0</v>
      </c>
      <c r="X305">
        <v>931378261</v>
      </c>
      <c r="Y305">
        <f t="shared" ref="Y305:Y311" si="146">(AT305*ROUND(1.2,7))</f>
        <v>2.8439999999999999</v>
      </c>
      <c r="AA305">
        <v>0</v>
      </c>
      <c r="AB305">
        <v>0</v>
      </c>
      <c r="AC305">
        <v>0</v>
      </c>
      <c r="AD305">
        <v>9.92</v>
      </c>
      <c r="AE305">
        <v>0</v>
      </c>
      <c r="AF305">
        <v>0</v>
      </c>
      <c r="AG305">
        <v>0</v>
      </c>
      <c r="AH305">
        <v>9.92</v>
      </c>
      <c r="AI305">
        <v>1</v>
      </c>
      <c r="AJ305">
        <v>1</v>
      </c>
      <c r="AK305">
        <v>1</v>
      </c>
      <c r="AL305">
        <v>1</v>
      </c>
      <c r="AM305">
        <v>5</v>
      </c>
      <c r="AN305">
        <v>0</v>
      </c>
      <c r="AO305">
        <v>1</v>
      </c>
      <c r="AP305">
        <v>1</v>
      </c>
      <c r="AQ305">
        <v>0</v>
      </c>
      <c r="AR305">
        <v>0</v>
      </c>
      <c r="AS305" t="s">
        <v>3</v>
      </c>
      <c r="AT305">
        <v>2.37</v>
      </c>
      <c r="AU305" t="s">
        <v>142</v>
      </c>
      <c r="AV305">
        <v>1</v>
      </c>
      <c r="AW305">
        <v>2</v>
      </c>
      <c r="AX305">
        <v>64974608</v>
      </c>
      <c r="AY305">
        <v>1</v>
      </c>
      <c r="AZ305">
        <v>0</v>
      </c>
      <c r="BA305">
        <v>305</v>
      </c>
      <c r="BB305">
        <v>0</v>
      </c>
      <c r="BC305">
        <v>0</v>
      </c>
      <c r="BD305">
        <v>0</v>
      </c>
      <c r="BE305">
        <v>0</v>
      </c>
      <c r="BF305">
        <v>0</v>
      </c>
      <c r="BG305">
        <v>0</v>
      </c>
      <c r="BH305">
        <v>0</v>
      </c>
      <c r="BI305">
        <v>0</v>
      </c>
      <c r="BJ305">
        <v>0</v>
      </c>
      <c r="BK305">
        <v>0</v>
      </c>
      <c r="BL305">
        <v>0</v>
      </c>
      <c r="BM305">
        <v>0</v>
      </c>
      <c r="BN305">
        <v>0</v>
      </c>
      <c r="BO305">
        <v>0</v>
      </c>
      <c r="BP305">
        <v>0</v>
      </c>
      <c r="BQ305">
        <v>0</v>
      </c>
      <c r="BR305">
        <v>0</v>
      </c>
      <c r="BS305">
        <v>0</v>
      </c>
      <c r="BT305">
        <v>0</v>
      </c>
      <c r="BU305">
        <v>0</v>
      </c>
      <c r="BV305">
        <v>0</v>
      </c>
      <c r="BW305">
        <v>0</v>
      </c>
      <c r="CU305">
        <f>ROUND(AT305*Source!I301*AH305*AL305,0)</f>
        <v>24</v>
      </c>
      <c r="CV305">
        <f>ROUND(Y305*Source!I301,7)</f>
        <v>2.8439999999999999</v>
      </c>
      <c r="CW305">
        <v>0</v>
      </c>
      <c r="CX305">
        <f>ROUND(Y305*Source!I301,7)</f>
        <v>2.8439999999999999</v>
      </c>
      <c r="CY305">
        <f>AD305</f>
        <v>9.92</v>
      </c>
      <c r="CZ305">
        <f>AH305</f>
        <v>9.92</v>
      </c>
      <c r="DA305">
        <f>AL305</f>
        <v>1</v>
      </c>
      <c r="DB305">
        <f t="shared" ref="DB305:DB311" si="147">ROUND((ROUND(AT305*CZ305,2)*ROUND(1.2,7)),2)</f>
        <v>28.21</v>
      </c>
      <c r="DC305">
        <f t="shared" ref="DC305:DC311" si="148">ROUND((ROUND(AT305*AG305,2)*ROUND(1.2,7)),2)</f>
        <v>0</v>
      </c>
      <c r="DD305" t="s">
        <v>3</v>
      </c>
      <c r="DE305" t="s">
        <v>3</v>
      </c>
      <c r="DF305">
        <f t="shared" ref="DF305:DF311" si="149">ROUND(ROUND(AE305,0)*CX305,0)</f>
        <v>0</v>
      </c>
      <c r="DG305">
        <f>ROUND(ROUND(AF305,0)*CX305,0)</f>
        <v>0</v>
      </c>
      <c r="DH305">
        <f>ROUND(ROUND(AG305,0)*CX305,0)</f>
        <v>0</v>
      </c>
      <c r="DI305">
        <f t="shared" ref="DI305:DI316" si="150">ROUND(ROUND(AH305,0)*CX305,0)</f>
        <v>28</v>
      </c>
      <c r="DJ305">
        <f>DI305</f>
        <v>28</v>
      </c>
      <c r="DK305">
        <v>0</v>
      </c>
      <c r="DL305" t="s">
        <v>3</v>
      </c>
      <c r="DM305">
        <v>0</v>
      </c>
      <c r="DN305" t="s">
        <v>3</v>
      </c>
      <c r="DO305">
        <v>0</v>
      </c>
    </row>
    <row r="306" spans="1:119" x14ac:dyDescent="0.2">
      <c r="A306">
        <f>ROW(Source!A301)</f>
        <v>301</v>
      </c>
      <c r="B306">
        <v>64973731</v>
      </c>
      <c r="C306">
        <v>64974595</v>
      </c>
      <c r="D306">
        <v>121548</v>
      </c>
      <c r="E306">
        <v>1</v>
      </c>
      <c r="F306">
        <v>1</v>
      </c>
      <c r="G306">
        <v>1</v>
      </c>
      <c r="H306">
        <v>1</v>
      </c>
      <c r="I306" t="s">
        <v>37</v>
      </c>
      <c r="J306" t="s">
        <v>3</v>
      </c>
      <c r="K306" t="s">
        <v>391</v>
      </c>
      <c r="L306">
        <v>608254</v>
      </c>
      <c r="N306">
        <v>1013</v>
      </c>
      <c r="O306" t="s">
        <v>392</v>
      </c>
      <c r="P306" t="s">
        <v>392</v>
      </c>
      <c r="Q306">
        <v>1</v>
      </c>
      <c r="W306">
        <v>0</v>
      </c>
      <c r="X306">
        <v>-185737400</v>
      </c>
      <c r="Y306">
        <f t="shared" si="146"/>
        <v>0.70799999999999996</v>
      </c>
      <c r="AA306">
        <v>0</v>
      </c>
      <c r="AB306">
        <v>0</v>
      </c>
      <c r="AC306">
        <v>0</v>
      </c>
      <c r="AD306">
        <v>0</v>
      </c>
      <c r="AE306">
        <v>0</v>
      </c>
      <c r="AF306">
        <v>0</v>
      </c>
      <c r="AG306">
        <v>0</v>
      </c>
      <c r="AH306">
        <v>0</v>
      </c>
      <c r="AI306">
        <v>1</v>
      </c>
      <c r="AJ306">
        <v>1</v>
      </c>
      <c r="AK306">
        <v>1</v>
      </c>
      <c r="AL306">
        <v>1</v>
      </c>
      <c r="AM306">
        <v>5</v>
      </c>
      <c r="AN306">
        <v>0</v>
      </c>
      <c r="AO306">
        <v>1</v>
      </c>
      <c r="AP306">
        <v>1</v>
      </c>
      <c r="AQ306">
        <v>0</v>
      </c>
      <c r="AR306">
        <v>0</v>
      </c>
      <c r="AS306" t="s">
        <v>3</v>
      </c>
      <c r="AT306">
        <v>0.59</v>
      </c>
      <c r="AU306" t="s">
        <v>142</v>
      </c>
      <c r="AV306">
        <v>2</v>
      </c>
      <c r="AW306">
        <v>2</v>
      </c>
      <c r="AX306">
        <v>64974609</v>
      </c>
      <c r="AY306">
        <v>1</v>
      </c>
      <c r="AZ306">
        <v>0</v>
      </c>
      <c r="BA306">
        <v>306</v>
      </c>
      <c r="BB306">
        <v>0</v>
      </c>
      <c r="BC306">
        <v>0</v>
      </c>
      <c r="BD306">
        <v>0</v>
      </c>
      <c r="BE306">
        <v>0</v>
      </c>
      <c r="BF306">
        <v>0</v>
      </c>
      <c r="BG306">
        <v>0</v>
      </c>
      <c r="BH306">
        <v>0</v>
      </c>
      <c r="BI306">
        <v>0</v>
      </c>
      <c r="BJ306">
        <v>0</v>
      </c>
      <c r="BK306">
        <v>0</v>
      </c>
      <c r="BL306">
        <v>0</v>
      </c>
      <c r="BM306">
        <v>0</v>
      </c>
      <c r="BN306">
        <v>0</v>
      </c>
      <c r="BO306">
        <v>0</v>
      </c>
      <c r="BP306">
        <v>0</v>
      </c>
      <c r="BQ306">
        <v>0</v>
      </c>
      <c r="BR306">
        <v>0</v>
      </c>
      <c r="BS306">
        <v>0</v>
      </c>
      <c r="BT306">
        <v>0</v>
      </c>
      <c r="BU306">
        <v>0</v>
      </c>
      <c r="BV306">
        <v>0</v>
      </c>
      <c r="BW306">
        <v>0</v>
      </c>
      <c r="CV306">
        <v>0</v>
      </c>
      <c r="CW306">
        <v>0</v>
      </c>
      <c r="CX306">
        <f>ROUND(Y306*Source!I301,7)</f>
        <v>0.70799999999999996</v>
      </c>
      <c r="CY306">
        <f>AD306</f>
        <v>0</v>
      </c>
      <c r="CZ306">
        <f>AH306</f>
        <v>0</v>
      </c>
      <c r="DA306">
        <f>AL306</f>
        <v>1</v>
      </c>
      <c r="DB306">
        <f t="shared" si="147"/>
        <v>0</v>
      </c>
      <c r="DC306">
        <f t="shared" si="148"/>
        <v>0</v>
      </c>
      <c r="DD306" t="s">
        <v>3</v>
      </c>
      <c r="DE306" t="s">
        <v>3</v>
      </c>
      <c r="DF306">
        <f t="shared" si="149"/>
        <v>0</v>
      </c>
      <c r="DG306">
        <f>ROUND(ROUND(AF306,0)*CX306,0)</f>
        <v>0</v>
      </c>
      <c r="DH306">
        <f>ROUND(ROUND(AG306,0)*CX306,0)</f>
        <v>0</v>
      </c>
      <c r="DI306">
        <f t="shared" si="150"/>
        <v>0</v>
      </c>
      <c r="DJ306">
        <f>DI306</f>
        <v>0</v>
      </c>
      <c r="DK306">
        <v>0</v>
      </c>
      <c r="DL306" t="s">
        <v>3</v>
      </c>
      <c r="DM306">
        <v>0</v>
      </c>
      <c r="DN306" t="s">
        <v>3</v>
      </c>
      <c r="DO306">
        <v>0</v>
      </c>
    </row>
    <row r="307" spans="1:119" x14ac:dyDescent="0.2">
      <c r="A307">
        <f>ROW(Source!A301)</f>
        <v>301</v>
      </c>
      <c r="B307">
        <v>64973731</v>
      </c>
      <c r="C307">
        <v>64974595</v>
      </c>
      <c r="D307">
        <v>29172362</v>
      </c>
      <c r="E307">
        <v>1</v>
      </c>
      <c r="F307">
        <v>1</v>
      </c>
      <c r="G307">
        <v>1</v>
      </c>
      <c r="H307">
        <v>2</v>
      </c>
      <c r="I307" t="s">
        <v>393</v>
      </c>
      <c r="J307" t="s">
        <v>394</v>
      </c>
      <c r="K307" t="s">
        <v>395</v>
      </c>
      <c r="L307">
        <v>1368</v>
      </c>
      <c r="N307">
        <v>1011</v>
      </c>
      <c r="O307" t="s">
        <v>396</v>
      </c>
      <c r="P307" t="s">
        <v>396</v>
      </c>
      <c r="Q307">
        <v>1</v>
      </c>
      <c r="W307">
        <v>0</v>
      </c>
      <c r="X307">
        <v>783836208</v>
      </c>
      <c r="Y307">
        <f t="shared" si="146"/>
        <v>0.28799999999999998</v>
      </c>
      <c r="AA307">
        <v>0</v>
      </c>
      <c r="AB307">
        <v>1485.19</v>
      </c>
      <c r="AC307">
        <v>687.56</v>
      </c>
      <c r="AD307">
        <v>0</v>
      </c>
      <c r="AE307">
        <v>0</v>
      </c>
      <c r="AF307">
        <v>134.65</v>
      </c>
      <c r="AG307">
        <v>13.5</v>
      </c>
      <c r="AH307">
        <v>0</v>
      </c>
      <c r="AI307">
        <v>1</v>
      </c>
      <c r="AJ307">
        <v>11.03</v>
      </c>
      <c r="AK307">
        <v>50.93</v>
      </c>
      <c r="AL307">
        <v>1</v>
      </c>
      <c r="AM307">
        <v>2</v>
      </c>
      <c r="AN307">
        <v>0</v>
      </c>
      <c r="AO307">
        <v>1</v>
      </c>
      <c r="AP307">
        <v>1</v>
      </c>
      <c r="AQ307">
        <v>0</v>
      </c>
      <c r="AR307">
        <v>0</v>
      </c>
      <c r="AS307" t="s">
        <v>3</v>
      </c>
      <c r="AT307">
        <v>0.24</v>
      </c>
      <c r="AU307" t="s">
        <v>142</v>
      </c>
      <c r="AV307">
        <v>0</v>
      </c>
      <c r="AW307">
        <v>2</v>
      </c>
      <c r="AX307">
        <v>64974610</v>
      </c>
      <c r="AY307">
        <v>1</v>
      </c>
      <c r="AZ307">
        <v>0</v>
      </c>
      <c r="BA307">
        <v>307</v>
      </c>
      <c r="BB307">
        <v>0</v>
      </c>
      <c r="BC307">
        <v>0</v>
      </c>
      <c r="BD307">
        <v>0</v>
      </c>
      <c r="BE307">
        <v>0</v>
      </c>
      <c r="BF307">
        <v>0</v>
      </c>
      <c r="BG307">
        <v>0</v>
      </c>
      <c r="BH307">
        <v>0</v>
      </c>
      <c r="BI307">
        <v>0</v>
      </c>
      <c r="BJ307">
        <v>0</v>
      </c>
      <c r="BK307">
        <v>0</v>
      </c>
      <c r="BL307">
        <v>0</v>
      </c>
      <c r="BM307">
        <v>0</v>
      </c>
      <c r="BN307">
        <v>0</v>
      </c>
      <c r="BO307">
        <v>0</v>
      </c>
      <c r="BP307">
        <v>0</v>
      </c>
      <c r="BQ307">
        <v>0</v>
      </c>
      <c r="BR307">
        <v>0</v>
      </c>
      <c r="BS307">
        <v>0</v>
      </c>
      <c r="BT307">
        <v>0</v>
      </c>
      <c r="BU307">
        <v>0</v>
      </c>
      <c r="BV307">
        <v>0</v>
      </c>
      <c r="BW307">
        <v>0</v>
      </c>
      <c r="CV307">
        <v>0</v>
      </c>
      <c r="CW307">
        <f>ROUND(Y307*Source!I301*DO307,7)</f>
        <v>0</v>
      </c>
      <c r="CX307">
        <f>ROUND(Y307*Source!I301,7)</f>
        <v>0.28799999999999998</v>
      </c>
      <c r="CY307">
        <f>AB307</f>
        <v>1485.19</v>
      </c>
      <c r="CZ307">
        <f>AF307</f>
        <v>134.65</v>
      </c>
      <c r="DA307">
        <f>AJ307</f>
        <v>11.03</v>
      </c>
      <c r="DB307">
        <f t="shared" si="147"/>
        <v>38.78</v>
      </c>
      <c r="DC307">
        <f t="shared" si="148"/>
        <v>3.89</v>
      </c>
      <c r="DD307" t="s">
        <v>3</v>
      </c>
      <c r="DE307" t="s">
        <v>3</v>
      </c>
      <c r="DF307">
        <f t="shared" si="149"/>
        <v>0</v>
      </c>
      <c r="DG307">
        <f>ROUND(ROUND(AF307*AJ307,0)*CX307,0)</f>
        <v>428</v>
      </c>
      <c r="DH307">
        <f>ROUND(ROUND(AG307*AK307,0)*CX307,0)</f>
        <v>198</v>
      </c>
      <c r="DI307">
        <f t="shared" si="150"/>
        <v>0</v>
      </c>
      <c r="DJ307">
        <f>DG307</f>
        <v>428</v>
      </c>
      <c r="DK307">
        <v>0</v>
      </c>
      <c r="DL307" t="s">
        <v>3</v>
      </c>
      <c r="DM307">
        <v>0</v>
      </c>
      <c r="DN307" t="s">
        <v>3</v>
      </c>
      <c r="DO307">
        <v>0</v>
      </c>
    </row>
    <row r="308" spans="1:119" x14ac:dyDescent="0.2">
      <c r="A308">
        <f>ROW(Source!A301)</f>
        <v>301</v>
      </c>
      <c r="B308">
        <v>64973731</v>
      </c>
      <c r="C308">
        <v>64974595</v>
      </c>
      <c r="D308">
        <v>29172657</v>
      </c>
      <c r="E308">
        <v>1</v>
      </c>
      <c r="F308">
        <v>1</v>
      </c>
      <c r="G308">
        <v>1</v>
      </c>
      <c r="H308">
        <v>2</v>
      </c>
      <c r="I308" t="s">
        <v>417</v>
      </c>
      <c r="J308" t="s">
        <v>418</v>
      </c>
      <c r="K308" t="s">
        <v>419</v>
      </c>
      <c r="L308">
        <v>1368</v>
      </c>
      <c r="N308">
        <v>1011</v>
      </c>
      <c r="O308" t="s">
        <v>396</v>
      </c>
      <c r="P308" t="s">
        <v>396</v>
      </c>
      <c r="Q308">
        <v>1</v>
      </c>
      <c r="W308">
        <v>0</v>
      </c>
      <c r="X308">
        <v>1474986261</v>
      </c>
      <c r="Y308">
        <f t="shared" si="146"/>
        <v>0.94799999999999995</v>
      </c>
      <c r="AA308">
        <v>0</v>
      </c>
      <c r="AB308">
        <v>67.150000000000006</v>
      </c>
      <c r="AC308">
        <v>0</v>
      </c>
      <c r="AD308">
        <v>0</v>
      </c>
      <c r="AE308">
        <v>0</v>
      </c>
      <c r="AF308">
        <v>8.1</v>
      </c>
      <c r="AG308">
        <v>0</v>
      </c>
      <c r="AH308">
        <v>0</v>
      </c>
      <c r="AI308">
        <v>1</v>
      </c>
      <c r="AJ308">
        <v>8.2899999999999991</v>
      </c>
      <c r="AK308">
        <v>50.93</v>
      </c>
      <c r="AL308">
        <v>1</v>
      </c>
      <c r="AM308">
        <v>2</v>
      </c>
      <c r="AN308">
        <v>0</v>
      </c>
      <c r="AO308">
        <v>1</v>
      </c>
      <c r="AP308">
        <v>1</v>
      </c>
      <c r="AQ308">
        <v>0</v>
      </c>
      <c r="AR308">
        <v>0</v>
      </c>
      <c r="AS308" t="s">
        <v>3</v>
      </c>
      <c r="AT308">
        <v>0.79</v>
      </c>
      <c r="AU308" t="s">
        <v>142</v>
      </c>
      <c r="AV308">
        <v>0</v>
      </c>
      <c r="AW308">
        <v>2</v>
      </c>
      <c r="AX308">
        <v>64974611</v>
      </c>
      <c r="AY308">
        <v>1</v>
      </c>
      <c r="AZ308">
        <v>0</v>
      </c>
      <c r="BA308">
        <v>308</v>
      </c>
      <c r="BB308">
        <v>0</v>
      </c>
      <c r="BC308">
        <v>0</v>
      </c>
      <c r="BD308">
        <v>0</v>
      </c>
      <c r="BE308">
        <v>0</v>
      </c>
      <c r="BF308">
        <v>0</v>
      </c>
      <c r="BG308">
        <v>0</v>
      </c>
      <c r="BH308">
        <v>0</v>
      </c>
      <c r="BI308">
        <v>0</v>
      </c>
      <c r="BJ308">
        <v>0</v>
      </c>
      <c r="BK308">
        <v>0</v>
      </c>
      <c r="BL308">
        <v>0</v>
      </c>
      <c r="BM308">
        <v>0</v>
      </c>
      <c r="BN308">
        <v>0</v>
      </c>
      <c r="BO308">
        <v>0</v>
      </c>
      <c r="BP308">
        <v>0</v>
      </c>
      <c r="BQ308">
        <v>0</v>
      </c>
      <c r="BR308">
        <v>0</v>
      </c>
      <c r="BS308">
        <v>0</v>
      </c>
      <c r="BT308">
        <v>0</v>
      </c>
      <c r="BU308">
        <v>0</v>
      </c>
      <c r="BV308">
        <v>0</v>
      </c>
      <c r="BW308">
        <v>0</v>
      </c>
      <c r="CV308">
        <v>0</v>
      </c>
      <c r="CW308">
        <f>ROUND(Y308*Source!I301*DO308,7)</f>
        <v>0</v>
      </c>
      <c r="CX308">
        <f>ROUND(Y308*Source!I301,7)</f>
        <v>0.94799999999999995</v>
      </c>
      <c r="CY308">
        <f>AB308</f>
        <v>67.150000000000006</v>
      </c>
      <c r="CZ308">
        <f>AF308</f>
        <v>8.1</v>
      </c>
      <c r="DA308">
        <f>AJ308</f>
        <v>8.2899999999999991</v>
      </c>
      <c r="DB308">
        <f t="shared" si="147"/>
        <v>7.68</v>
      </c>
      <c r="DC308">
        <f t="shared" si="148"/>
        <v>0</v>
      </c>
      <c r="DD308" t="s">
        <v>3</v>
      </c>
      <c r="DE308" t="s">
        <v>3</v>
      </c>
      <c r="DF308">
        <f t="shared" si="149"/>
        <v>0</v>
      </c>
      <c r="DG308">
        <f>ROUND(ROUND(AF308*AJ308,0)*CX308,0)</f>
        <v>64</v>
      </c>
      <c r="DH308">
        <f>ROUND(ROUND(AG308*AK308,0)*CX308,0)</f>
        <v>0</v>
      </c>
      <c r="DI308">
        <f t="shared" si="150"/>
        <v>0</v>
      </c>
      <c r="DJ308">
        <f>DG308</f>
        <v>64</v>
      </c>
      <c r="DK308">
        <v>0</v>
      </c>
      <c r="DL308" t="s">
        <v>3</v>
      </c>
      <c r="DM308">
        <v>0</v>
      </c>
      <c r="DN308" t="s">
        <v>3</v>
      </c>
      <c r="DO308">
        <v>0</v>
      </c>
    </row>
    <row r="309" spans="1:119" x14ac:dyDescent="0.2">
      <c r="A309">
        <f>ROW(Source!A301)</f>
        <v>301</v>
      </c>
      <c r="B309">
        <v>64973731</v>
      </c>
      <c r="C309">
        <v>64974595</v>
      </c>
      <c r="D309">
        <v>29172710</v>
      </c>
      <c r="E309">
        <v>1</v>
      </c>
      <c r="F309">
        <v>1</v>
      </c>
      <c r="G309">
        <v>1</v>
      </c>
      <c r="H309">
        <v>2</v>
      </c>
      <c r="I309" t="s">
        <v>420</v>
      </c>
      <c r="J309" t="s">
        <v>421</v>
      </c>
      <c r="K309" t="s">
        <v>422</v>
      </c>
      <c r="L309">
        <v>1368</v>
      </c>
      <c r="N309">
        <v>1011</v>
      </c>
      <c r="O309" t="s">
        <v>396</v>
      </c>
      <c r="P309" t="s">
        <v>396</v>
      </c>
      <c r="Q309">
        <v>1</v>
      </c>
      <c r="W309">
        <v>0</v>
      </c>
      <c r="X309">
        <v>315863809</v>
      </c>
      <c r="Y309">
        <f t="shared" si="146"/>
        <v>0.42</v>
      </c>
      <c r="AA309">
        <v>0</v>
      </c>
      <c r="AB309">
        <v>778.48</v>
      </c>
      <c r="AC309">
        <v>512.36</v>
      </c>
      <c r="AD309">
        <v>0</v>
      </c>
      <c r="AE309">
        <v>0</v>
      </c>
      <c r="AF309">
        <v>46.56</v>
      </c>
      <c r="AG309">
        <v>10.06</v>
      </c>
      <c r="AH309">
        <v>0</v>
      </c>
      <c r="AI309">
        <v>1</v>
      </c>
      <c r="AJ309">
        <v>16.72</v>
      </c>
      <c r="AK309">
        <v>50.93</v>
      </c>
      <c r="AL309">
        <v>1</v>
      </c>
      <c r="AM309">
        <v>2</v>
      </c>
      <c r="AN309">
        <v>0</v>
      </c>
      <c r="AO309">
        <v>1</v>
      </c>
      <c r="AP309">
        <v>1</v>
      </c>
      <c r="AQ309">
        <v>0</v>
      </c>
      <c r="AR309">
        <v>0</v>
      </c>
      <c r="AS309" t="s">
        <v>3</v>
      </c>
      <c r="AT309">
        <v>0.35</v>
      </c>
      <c r="AU309" t="s">
        <v>142</v>
      </c>
      <c r="AV309">
        <v>0</v>
      </c>
      <c r="AW309">
        <v>2</v>
      </c>
      <c r="AX309">
        <v>64974612</v>
      </c>
      <c r="AY309">
        <v>1</v>
      </c>
      <c r="AZ309">
        <v>0</v>
      </c>
      <c r="BA309">
        <v>309</v>
      </c>
      <c r="BB309">
        <v>0</v>
      </c>
      <c r="BC309">
        <v>0</v>
      </c>
      <c r="BD309">
        <v>0</v>
      </c>
      <c r="BE309">
        <v>0</v>
      </c>
      <c r="BF309">
        <v>0</v>
      </c>
      <c r="BG309">
        <v>0</v>
      </c>
      <c r="BH309">
        <v>0</v>
      </c>
      <c r="BI309">
        <v>0</v>
      </c>
      <c r="BJ309">
        <v>0</v>
      </c>
      <c r="BK309">
        <v>0</v>
      </c>
      <c r="BL309">
        <v>0</v>
      </c>
      <c r="BM309">
        <v>0</v>
      </c>
      <c r="BN309">
        <v>0</v>
      </c>
      <c r="BO309">
        <v>0</v>
      </c>
      <c r="BP309">
        <v>0</v>
      </c>
      <c r="BQ309">
        <v>0</v>
      </c>
      <c r="BR309">
        <v>0</v>
      </c>
      <c r="BS309">
        <v>0</v>
      </c>
      <c r="BT309">
        <v>0</v>
      </c>
      <c r="BU309">
        <v>0</v>
      </c>
      <c r="BV309">
        <v>0</v>
      </c>
      <c r="BW309">
        <v>0</v>
      </c>
      <c r="CV309">
        <v>0</v>
      </c>
      <c r="CW309">
        <f>ROUND(Y309*Source!I301*DO309,7)</f>
        <v>0</v>
      </c>
      <c r="CX309">
        <f>ROUND(Y309*Source!I301,7)</f>
        <v>0.42</v>
      </c>
      <c r="CY309">
        <f>AB309</f>
        <v>778.48</v>
      </c>
      <c r="CZ309">
        <f>AF309</f>
        <v>46.56</v>
      </c>
      <c r="DA309">
        <f>AJ309</f>
        <v>16.72</v>
      </c>
      <c r="DB309">
        <f t="shared" si="147"/>
        <v>19.559999999999999</v>
      </c>
      <c r="DC309">
        <f t="shared" si="148"/>
        <v>4.22</v>
      </c>
      <c r="DD309" t="s">
        <v>3</v>
      </c>
      <c r="DE309" t="s">
        <v>3</v>
      </c>
      <c r="DF309">
        <f t="shared" si="149"/>
        <v>0</v>
      </c>
      <c r="DG309">
        <f>ROUND(ROUND(AF309*AJ309,0)*CX309,0)</f>
        <v>327</v>
      </c>
      <c r="DH309">
        <f>ROUND(ROUND(AG309*AK309,0)*CX309,0)</f>
        <v>215</v>
      </c>
      <c r="DI309">
        <f t="shared" si="150"/>
        <v>0</v>
      </c>
      <c r="DJ309">
        <f>DG309</f>
        <v>327</v>
      </c>
      <c r="DK309">
        <v>0</v>
      </c>
      <c r="DL309" t="s">
        <v>3</v>
      </c>
      <c r="DM309">
        <v>0</v>
      </c>
      <c r="DN309" t="s">
        <v>3</v>
      </c>
      <c r="DO309">
        <v>0</v>
      </c>
    </row>
    <row r="310" spans="1:119" x14ac:dyDescent="0.2">
      <c r="A310">
        <f>ROW(Source!A301)</f>
        <v>301</v>
      </c>
      <c r="B310">
        <v>64973731</v>
      </c>
      <c r="C310">
        <v>64974595</v>
      </c>
      <c r="D310">
        <v>29173040</v>
      </c>
      <c r="E310">
        <v>1</v>
      </c>
      <c r="F310">
        <v>1</v>
      </c>
      <c r="G310">
        <v>1</v>
      </c>
      <c r="H310">
        <v>2</v>
      </c>
      <c r="I310" t="s">
        <v>423</v>
      </c>
      <c r="J310" t="s">
        <v>424</v>
      </c>
      <c r="K310" t="s">
        <v>425</v>
      </c>
      <c r="L310">
        <v>1368</v>
      </c>
      <c r="N310">
        <v>1011</v>
      </c>
      <c r="O310" t="s">
        <v>396</v>
      </c>
      <c r="P310" t="s">
        <v>396</v>
      </c>
      <c r="Q310">
        <v>1</v>
      </c>
      <c r="W310">
        <v>0</v>
      </c>
      <c r="X310">
        <v>786036725</v>
      </c>
      <c r="Y310">
        <f t="shared" si="146"/>
        <v>0.42</v>
      </c>
      <c r="AA310">
        <v>0</v>
      </c>
      <c r="AB310">
        <v>15.22</v>
      </c>
      <c r="AC310">
        <v>0</v>
      </c>
      <c r="AD310">
        <v>0</v>
      </c>
      <c r="AE310">
        <v>0</v>
      </c>
      <c r="AF310">
        <v>2.99</v>
      </c>
      <c r="AG310">
        <v>0</v>
      </c>
      <c r="AH310">
        <v>0</v>
      </c>
      <c r="AI310">
        <v>1</v>
      </c>
      <c r="AJ310">
        <v>5.09</v>
      </c>
      <c r="AK310">
        <v>50.93</v>
      </c>
      <c r="AL310">
        <v>1</v>
      </c>
      <c r="AM310">
        <v>2</v>
      </c>
      <c r="AN310">
        <v>0</v>
      </c>
      <c r="AO310">
        <v>1</v>
      </c>
      <c r="AP310">
        <v>1</v>
      </c>
      <c r="AQ310">
        <v>0</v>
      </c>
      <c r="AR310">
        <v>0</v>
      </c>
      <c r="AS310" t="s">
        <v>3</v>
      </c>
      <c r="AT310">
        <v>0.35</v>
      </c>
      <c r="AU310" t="s">
        <v>142</v>
      </c>
      <c r="AV310">
        <v>0</v>
      </c>
      <c r="AW310">
        <v>2</v>
      </c>
      <c r="AX310">
        <v>64974613</v>
      </c>
      <c r="AY310">
        <v>1</v>
      </c>
      <c r="AZ310">
        <v>0</v>
      </c>
      <c r="BA310">
        <v>310</v>
      </c>
      <c r="BB310">
        <v>0</v>
      </c>
      <c r="BC310">
        <v>0</v>
      </c>
      <c r="BD310">
        <v>0</v>
      </c>
      <c r="BE310">
        <v>0</v>
      </c>
      <c r="BF310">
        <v>0</v>
      </c>
      <c r="BG310">
        <v>0</v>
      </c>
      <c r="BH310">
        <v>0</v>
      </c>
      <c r="BI310">
        <v>0</v>
      </c>
      <c r="BJ310">
        <v>0</v>
      </c>
      <c r="BK310">
        <v>0</v>
      </c>
      <c r="BL310">
        <v>0</v>
      </c>
      <c r="BM310">
        <v>0</v>
      </c>
      <c r="BN310">
        <v>0</v>
      </c>
      <c r="BO310">
        <v>0</v>
      </c>
      <c r="BP310">
        <v>0</v>
      </c>
      <c r="BQ310">
        <v>0</v>
      </c>
      <c r="BR310">
        <v>0</v>
      </c>
      <c r="BS310">
        <v>0</v>
      </c>
      <c r="BT310">
        <v>0</v>
      </c>
      <c r="BU310">
        <v>0</v>
      </c>
      <c r="BV310">
        <v>0</v>
      </c>
      <c r="BW310">
        <v>0</v>
      </c>
      <c r="CV310">
        <v>0</v>
      </c>
      <c r="CW310">
        <f>ROUND(Y310*Source!I301*DO310,7)</f>
        <v>0</v>
      </c>
      <c r="CX310">
        <f>ROUND(Y310*Source!I301,7)</f>
        <v>0.42</v>
      </c>
      <c r="CY310">
        <f>AB310</f>
        <v>15.22</v>
      </c>
      <c r="CZ310">
        <f>AF310</f>
        <v>2.99</v>
      </c>
      <c r="DA310">
        <f>AJ310</f>
        <v>5.09</v>
      </c>
      <c r="DB310">
        <f t="shared" si="147"/>
        <v>1.26</v>
      </c>
      <c r="DC310">
        <f t="shared" si="148"/>
        <v>0</v>
      </c>
      <c r="DD310" t="s">
        <v>3</v>
      </c>
      <c r="DE310" t="s">
        <v>3</v>
      </c>
      <c r="DF310">
        <f t="shared" si="149"/>
        <v>0</v>
      </c>
      <c r="DG310">
        <f>ROUND(ROUND(AF310*AJ310,0)*CX310,0)</f>
        <v>6</v>
      </c>
      <c r="DH310">
        <f>ROUND(ROUND(AG310*AK310,0)*CX310,0)</f>
        <v>0</v>
      </c>
      <c r="DI310">
        <f t="shared" si="150"/>
        <v>0</v>
      </c>
      <c r="DJ310">
        <f>DG310</f>
        <v>6</v>
      </c>
      <c r="DK310">
        <v>0</v>
      </c>
      <c r="DL310" t="s">
        <v>3</v>
      </c>
      <c r="DM310">
        <v>0</v>
      </c>
      <c r="DN310" t="s">
        <v>3</v>
      </c>
      <c r="DO310">
        <v>0</v>
      </c>
    </row>
    <row r="311" spans="1:119" x14ac:dyDescent="0.2">
      <c r="A311">
        <f>ROW(Source!A301)</f>
        <v>301</v>
      </c>
      <c r="B311">
        <v>64973731</v>
      </c>
      <c r="C311">
        <v>64974595</v>
      </c>
      <c r="D311">
        <v>29174913</v>
      </c>
      <c r="E311">
        <v>1</v>
      </c>
      <c r="F311">
        <v>1</v>
      </c>
      <c r="G311">
        <v>1</v>
      </c>
      <c r="H311">
        <v>2</v>
      </c>
      <c r="I311" t="s">
        <v>397</v>
      </c>
      <c r="J311" t="s">
        <v>398</v>
      </c>
      <c r="K311" t="s">
        <v>399</v>
      </c>
      <c r="L311">
        <v>1368</v>
      </c>
      <c r="N311">
        <v>1011</v>
      </c>
      <c r="O311" t="s">
        <v>396</v>
      </c>
      <c r="P311" t="s">
        <v>396</v>
      </c>
      <c r="Q311">
        <v>1</v>
      </c>
      <c r="W311">
        <v>0</v>
      </c>
      <c r="X311">
        <v>1230759911</v>
      </c>
      <c r="Y311">
        <f t="shared" si="146"/>
        <v>0.28799999999999998</v>
      </c>
      <c r="AA311">
        <v>0</v>
      </c>
      <c r="AB311">
        <v>2113</v>
      </c>
      <c r="AC311">
        <v>590.79</v>
      </c>
      <c r="AD311">
        <v>0</v>
      </c>
      <c r="AE311">
        <v>0</v>
      </c>
      <c r="AF311">
        <v>87.17</v>
      </c>
      <c r="AG311">
        <v>11.6</v>
      </c>
      <c r="AH311">
        <v>0</v>
      </c>
      <c r="AI311">
        <v>1</v>
      </c>
      <c r="AJ311">
        <v>24.24</v>
      </c>
      <c r="AK311">
        <v>50.93</v>
      </c>
      <c r="AL311">
        <v>1</v>
      </c>
      <c r="AM311">
        <v>2</v>
      </c>
      <c r="AN311">
        <v>0</v>
      </c>
      <c r="AO311">
        <v>1</v>
      </c>
      <c r="AP311">
        <v>1</v>
      </c>
      <c r="AQ311">
        <v>0</v>
      </c>
      <c r="AR311">
        <v>0</v>
      </c>
      <c r="AS311" t="s">
        <v>3</v>
      </c>
      <c r="AT311">
        <v>0.24</v>
      </c>
      <c r="AU311" t="s">
        <v>142</v>
      </c>
      <c r="AV311">
        <v>0</v>
      </c>
      <c r="AW311">
        <v>2</v>
      </c>
      <c r="AX311">
        <v>64974614</v>
      </c>
      <c r="AY311">
        <v>1</v>
      </c>
      <c r="AZ311">
        <v>0</v>
      </c>
      <c r="BA311">
        <v>311</v>
      </c>
      <c r="BB311">
        <v>0</v>
      </c>
      <c r="BC311">
        <v>0</v>
      </c>
      <c r="BD311">
        <v>0</v>
      </c>
      <c r="BE311">
        <v>0</v>
      </c>
      <c r="BF311">
        <v>0</v>
      </c>
      <c r="BG311">
        <v>0</v>
      </c>
      <c r="BH311">
        <v>0</v>
      </c>
      <c r="BI311">
        <v>0</v>
      </c>
      <c r="BJ311">
        <v>0</v>
      </c>
      <c r="BK311">
        <v>0</v>
      </c>
      <c r="BL311">
        <v>0</v>
      </c>
      <c r="BM311">
        <v>0</v>
      </c>
      <c r="BN311">
        <v>0</v>
      </c>
      <c r="BO311">
        <v>0</v>
      </c>
      <c r="BP311">
        <v>0</v>
      </c>
      <c r="BQ311">
        <v>0</v>
      </c>
      <c r="BR311">
        <v>0</v>
      </c>
      <c r="BS311">
        <v>0</v>
      </c>
      <c r="BT311">
        <v>0</v>
      </c>
      <c r="BU311">
        <v>0</v>
      </c>
      <c r="BV311">
        <v>0</v>
      </c>
      <c r="BW311">
        <v>0</v>
      </c>
      <c r="CV311">
        <v>0</v>
      </c>
      <c r="CW311">
        <f>ROUND(Y311*Source!I301*DO311,7)</f>
        <v>0</v>
      </c>
      <c r="CX311">
        <f>ROUND(Y311*Source!I301,7)</f>
        <v>0.28799999999999998</v>
      </c>
      <c r="CY311">
        <f>AB311</f>
        <v>2113</v>
      </c>
      <c r="CZ311">
        <f>AF311</f>
        <v>87.17</v>
      </c>
      <c r="DA311">
        <f>AJ311</f>
        <v>24.24</v>
      </c>
      <c r="DB311">
        <f t="shared" si="147"/>
        <v>25.1</v>
      </c>
      <c r="DC311">
        <f t="shared" si="148"/>
        <v>3.34</v>
      </c>
      <c r="DD311" t="s">
        <v>3</v>
      </c>
      <c r="DE311" t="s">
        <v>3</v>
      </c>
      <c r="DF311">
        <f t="shared" si="149"/>
        <v>0</v>
      </c>
      <c r="DG311">
        <f>ROUND(ROUND(AF311*AJ311,0)*CX311,0)</f>
        <v>609</v>
      </c>
      <c r="DH311">
        <f>ROUND(ROUND(AG311*AK311,0)*CX311,0)</f>
        <v>170</v>
      </c>
      <c r="DI311">
        <f t="shared" si="150"/>
        <v>0</v>
      </c>
      <c r="DJ311">
        <f>DG311</f>
        <v>609</v>
      </c>
      <c r="DK311">
        <v>0</v>
      </c>
      <c r="DL311" t="s">
        <v>3</v>
      </c>
      <c r="DM311">
        <v>0</v>
      </c>
      <c r="DN311" t="s">
        <v>3</v>
      </c>
      <c r="DO311">
        <v>0</v>
      </c>
    </row>
    <row r="312" spans="1:119" x14ac:dyDescent="0.2">
      <c r="A312">
        <f>ROW(Source!A301)</f>
        <v>301</v>
      </c>
      <c r="B312">
        <v>64973731</v>
      </c>
      <c r="C312">
        <v>64974595</v>
      </c>
      <c r="D312">
        <v>29113386</v>
      </c>
      <c r="E312">
        <v>1</v>
      </c>
      <c r="F312">
        <v>1</v>
      </c>
      <c r="G312">
        <v>1</v>
      </c>
      <c r="H312">
        <v>3</v>
      </c>
      <c r="I312" t="s">
        <v>426</v>
      </c>
      <c r="J312" t="s">
        <v>427</v>
      </c>
      <c r="K312" t="s">
        <v>428</v>
      </c>
      <c r="L312">
        <v>1348</v>
      </c>
      <c r="N312">
        <v>1009</v>
      </c>
      <c r="O312" t="s">
        <v>429</v>
      </c>
      <c r="P312" t="s">
        <v>429</v>
      </c>
      <c r="Q312">
        <v>1000</v>
      </c>
      <c r="W312">
        <v>0</v>
      </c>
      <c r="X312">
        <v>-1452013394</v>
      </c>
      <c r="Y312">
        <f t="shared" ref="Y312:Y328" si="151">AT312</f>
        <v>2.9999999999999997E-4</v>
      </c>
      <c r="AA312">
        <v>67050.13</v>
      </c>
      <c r="AB312">
        <v>0</v>
      </c>
      <c r="AC312">
        <v>0</v>
      </c>
      <c r="AD312">
        <v>0</v>
      </c>
      <c r="AE312">
        <v>5000.01</v>
      </c>
      <c r="AF312">
        <v>0</v>
      </c>
      <c r="AG312">
        <v>0</v>
      </c>
      <c r="AH312">
        <v>0</v>
      </c>
      <c r="AI312">
        <v>13.41</v>
      </c>
      <c r="AJ312">
        <v>1</v>
      </c>
      <c r="AK312">
        <v>1</v>
      </c>
      <c r="AL312">
        <v>1</v>
      </c>
      <c r="AM312">
        <v>2</v>
      </c>
      <c r="AN312">
        <v>0</v>
      </c>
      <c r="AO312">
        <v>1</v>
      </c>
      <c r="AP312">
        <v>1</v>
      </c>
      <c r="AQ312">
        <v>0</v>
      </c>
      <c r="AR312">
        <v>0</v>
      </c>
      <c r="AS312" t="s">
        <v>3</v>
      </c>
      <c r="AT312">
        <v>2.9999999999999997E-4</v>
      </c>
      <c r="AU312" t="s">
        <v>3</v>
      </c>
      <c r="AV312">
        <v>0</v>
      </c>
      <c r="AW312">
        <v>2</v>
      </c>
      <c r="AX312">
        <v>64974615</v>
      </c>
      <c r="AY312">
        <v>1</v>
      </c>
      <c r="AZ312">
        <v>0</v>
      </c>
      <c r="BA312">
        <v>312</v>
      </c>
      <c r="BB312">
        <v>0</v>
      </c>
      <c r="BC312">
        <v>0</v>
      </c>
      <c r="BD312">
        <v>0</v>
      </c>
      <c r="BE312">
        <v>0</v>
      </c>
      <c r="BF312">
        <v>0</v>
      </c>
      <c r="BG312">
        <v>0</v>
      </c>
      <c r="BH312">
        <v>0</v>
      </c>
      <c r="BI312">
        <v>0</v>
      </c>
      <c r="BJ312">
        <v>0</v>
      </c>
      <c r="BK312">
        <v>0</v>
      </c>
      <c r="BL312">
        <v>0</v>
      </c>
      <c r="BM312">
        <v>0</v>
      </c>
      <c r="BN312">
        <v>0</v>
      </c>
      <c r="BO312">
        <v>0</v>
      </c>
      <c r="BP312">
        <v>0</v>
      </c>
      <c r="BQ312">
        <v>0</v>
      </c>
      <c r="BR312">
        <v>0</v>
      </c>
      <c r="BS312">
        <v>0</v>
      </c>
      <c r="BT312">
        <v>0</v>
      </c>
      <c r="BU312">
        <v>0</v>
      </c>
      <c r="BV312">
        <v>0</v>
      </c>
      <c r="BW312">
        <v>0</v>
      </c>
      <c r="CV312">
        <v>0</v>
      </c>
      <c r="CW312">
        <v>0</v>
      </c>
      <c r="CX312">
        <f>ROUND(Y312*Source!I301,7)</f>
        <v>2.9999999999999997E-4</v>
      </c>
      <c r="CY312">
        <f>AA312</f>
        <v>67050.13</v>
      </c>
      <c r="CZ312">
        <f>AE312</f>
        <v>5000.01</v>
      </c>
      <c r="DA312">
        <f>AI312</f>
        <v>13.41</v>
      </c>
      <c r="DB312">
        <f t="shared" ref="DB312:DB328" si="152">ROUND(ROUND(AT312*CZ312,2),2)</f>
        <v>1.5</v>
      </c>
      <c r="DC312">
        <f t="shared" ref="DC312:DC328" si="153">ROUND(ROUND(AT312*AG312,2),2)</f>
        <v>0</v>
      </c>
      <c r="DD312" t="s">
        <v>3</v>
      </c>
      <c r="DE312" t="s">
        <v>3</v>
      </c>
      <c r="DF312">
        <f>ROUND(ROUND(AE312*AI312,0)*CX312,0)</f>
        <v>20</v>
      </c>
      <c r="DG312">
        <f>ROUND(ROUND(AF312,0)*CX312,0)</f>
        <v>0</v>
      </c>
      <c r="DH312">
        <f>ROUND(ROUND(AG312,0)*CX312,0)</f>
        <v>0</v>
      </c>
      <c r="DI312">
        <f t="shared" si="150"/>
        <v>0</v>
      </c>
      <c r="DJ312">
        <f>DF312</f>
        <v>20</v>
      </c>
      <c r="DK312">
        <v>0</v>
      </c>
      <c r="DL312" t="s">
        <v>3</v>
      </c>
      <c r="DM312">
        <v>0</v>
      </c>
      <c r="DN312" t="s">
        <v>3</v>
      </c>
      <c r="DO312">
        <v>0</v>
      </c>
    </row>
    <row r="313" spans="1:119" x14ac:dyDescent="0.2">
      <c r="A313">
        <f>ROW(Source!A301)</f>
        <v>301</v>
      </c>
      <c r="B313">
        <v>64973731</v>
      </c>
      <c r="C313">
        <v>64974595</v>
      </c>
      <c r="D313">
        <v>29113980</v>
      </c>
      <c r="E313">
        <v>1</v>
      </c>
      <c r="F313">
        <v>1</v>
      </c>
      <c r="G313">
        <v>1</v>
      </c>
      <c r="H313">
        <v>3</v>
      </c>
      <c r="I313" t="s">
        <v>430</v>
      </c>
      <c r="J313" t="s">
        <v>431</v>
      </c>
      <c r="K313" t="s">
        <v>432</v>
      </c>
      <c r="L313">
        <v>1346</v>
      </c>
      <c r="N313">
        <v>1009</v>
      </c>
      <c r="O313" t="s">
        <v>403</v>
      </c>
      <c r="P313" t="s">
        <v>403</v>
      </c>
      <c r="Q313">
        <v>1</v>
      </c>
      <c r="W313">
        <v>0</v>
      </c>
      <c r="X313">
        <v>-1805966371</v>
      </c>
      <c r="Y313">
        <f t="shared" si="151"/>
        <v>0.15</v>
      </c>
      <c r="AA313">
        <v>177.01</v>
      </c>
      <c r="AB313">
        <v>0</v>
      </c>
      <c r="AC313">
        <v>0</v>
      </c>
      <c r="AD313">
        <v>0</v>
      </c>
      <c r="AE313">
        <v>14.31</v>
      </c>
      <c r="AF313">
        <v>0</v>
      </c>
      <c r="AG313">
        <v>0</v>
      </c>
      <c r="AH313">
        <v>0</v>
      </c>
      <c r="AI313">
        <v>12.37</v>
      </c>
      <c r="AJ313">
        <v>1</v>
      </c>
      <c r="AK313">
        <v>1</v>
      </c>
      <c r="AL313">
        <v>1</v>
      </c>
      <c r="AM313">
        <v>2</v>
      </c>
      <c r="AN313">
        <v>0</v>
      </c>
      <c r="AO313">
        <v>1</v>
      </c>
      <c r="AP313">
        <v>1</v>
      </c>
      <c r="AQ313">
        <v>0</v>
      </c>
      <c r="AR313">
        <v>0</v>
      </c>
      <c r="AS313" t="s">
        <v>3</v>
      </c>
      <c r="AT313">
        <v>0.15</v>
      </c>
      <c r="AU313" t="s">
        <v>3</v>
      </c>
      <c r="AV313">
        <v>0</v>
      </c>
      <c r="AW313">
        <v>2</v>
      </c>
      <c r="AX313">
        <v>64974616</v>
      </c>
      <c r="AY313">
        <v>1</v>
      </c>
      <c r="AZ313">
        <v>0</v>
      </c>
      <c r="BA313">
        <v>313</v>
      </c>
      <c r="BB313">
        <v>0</v>
      </c>
      <c r="BC313">
        <v>0</v>
      </c>
      <c r="BD313">
        <v>0</v>
      </c>
      <c r="BE313">
        <v>0</v>
      </c>
      <c r="BF313">
        <v>0</v>
      </c>
      <c r="BG313">
        <v>0</v>
      </c>
      <c r="BH313">
        <v>0</v>
      </c>
      <c r="BI313">
        <v>0</v>
      </c>
      <c r="BJ313">
        <v>0</v>
      </c>
      <c r="BK313">
        <v>0</v>
      </c>
      <c r="BL313">
        <v>0</v>
      </c>
      <c r="BM313">
        <v>0</v>
      </c>
      <c r="BN313">
        <v>0</v>
      </c>
      <c r="BO313">
        <v>0</v>
      </c>
      <c r="BP313">
        <v>0</v>
      </c>
      <c r="BQ313">
        <v>0</v>
      </c>
      <c r="BR313">
        <v>0</v>
      </c>
      <c r="BS313">
        <v>0</v>
      </c>
      <c r="BT313">
        <v>0</v>
      </c>
      <c r="BU313">
        <v>0</v>
      </c>
      <c r="BV313">
        <v>0</v>
      </c>
      <c r="BW313">
        <v>0</v>
      </c>
      <c r="CV313">
        <v>0</v>
      </c>
      <c r="CW313">
        <v>0</v>
      </c>
      <c r="CX313">
        <f>ROUND(Y313*Source!I301,7)</f>
        <v>0.15</v>
      </c>
      <c r="CY313">
        <f>AA313</f>
        <v>177.01</v>
      </c>
      <c r="CZ313">
        <f>AE313</f>
        <v>14.31</v>
      </c>
      <c r="DA313">
        <f>AI313</f>
        <v>12.37</v>
      </c>
      <c r="DB313">
        <f t="shared" si="152"/>
        <v>2.15</v>
      </c>
      <c r="DC313">
        <f t="shared" si="153"/>
        <v>0</v>
      </c>
      <c r="DD313" t="s">
        <v>3</v>
      </c>
      <c r="DE313" t="s">
        <v>3</v>
      </c>
      <c r="DF313">
        <f>ROUND(ROUND(AE313*AI313,0)*CX313,0)</f>
        <v>27</v>
      </c>
      <c r="DG313">
        <f>ROUND(ROUND(AF313,0)*CX313,0)</f>
        <v>0</v>
      </c>
      <c r="DH313">
        <f>ROUND(ROUND(AG313,0)*CX313,0)</f>
        <v>0</v>
      </c>
      <c r="DI313">
        <f t="shared" si="150"/>
        <v>0</v>
      </c>
      <c r="DJ313">
        <f>DF313</f>
        <v>27</v>
      </c>
      <c r="DK313">
        <v>0</v>
      </c>
      <c r="DL313" t="s">
        <v>3</v>
      </c>
      <c r="DM313">
        <v>0</v>
      </c>
      <c r="DN313" t="s">
        <v>3</v>
      </c>
      <c r="DO313">
        <v>0</v>
      </c>
    </row>
    <row r="314" spans="1:119" x14ac:dyDescent="0.2">
      <c r="A314">
        <f>ROW(Source!A301)</f>
        <v>301</v>
      </c>
      <c r="B314">
        <v>64973731</v>
      </c>
      <c r="C314">
        <v>64974595</v>
      </c>
      <c r="D314">
        <v>29114246</v>
      </c>
      <c r="E314">
        <v>1</v>
      </c>
      <c r="F314">
        <v>1</v>
      </c>
      <c r="G314">
        <v>1</v>
      </c>
      <c r="H314">
        <v>3</v>
      </c>
      <c r="I314" t="s">
        <v>400</v>
      </c>
      <c r="J314" t="s">
        <v>401</v>
      </c>
      <c r="K314" t="s">
        <v>402</v>
      </c>
      <c r="L314">
        <v>1346</v>
      </c>
      <c r="N314">
        <v>1009</v>
      </c>
      <c r="O314" t="s">
        <v>403</v>
      </c>
      <c r="P314" t="s">
        <v>403</v>
      </c>
      <c r="Q314">
        <v>1</v>
      </c>
      <c r="W314">
        <v>0</v>
      </c>
      <c r="X314">
        <v>30920770</v>
      </c>
      <c r="Y314">
        <f t="shared" si="151"/>
        <v>0.1</v>
      </c>
      <c r="AA314">
        <v>151.87</v>
      </c>
      <c r="AB314">
        <v>0</v>
      </c>
      <c r="AC314">
        <v>0</v>
      </c>
      <c r="AD314">
        <v>0</v>
      </c>
      <c r="AE314">
        <v>9.0399999999999991</v>
      </c>
      <c r="AF314">
        <v>0</v>
      </c>
      <c r="AG314">
        <v>0</v>
      </c>
      <c r="AH314">
        <v>0</v>
      </c>
      <c r="AI314">
        <v>16.8</v>
      </c>
      <c r="AJ314">
        <v>1</v>
      </c>
      <c r="AK314">
        <v>1</v>
      </c>
      <c r="AL314">
        <v>1</v>
      </c>
      <c r="AM314">
        <v>2</v>
      </c>
      <c r="AN314">
        <v>0</v>
      </c>
      <c r="AO314">
        <v>1</v>
      </c>
      <c r="AP314">
        <v>1</v>
      </c>
      <c r="AQ314">
        <v>0</v>
      </c>
      <c r="AR314">
        <v>0</v>
      </c>
      <c r="AS314" t="s">
        <v>3</v>
      </c>
      <c r="AT314">
        <v>0.1</v>
      </c>
      <c r="AU314" t="s">
        <v>3</v>
      </c>
      <c r="AV314">
        <v>0</v>
      </c>
      <c r="AW314">
        <v>2</v>
      </c>
      <c r="AX314">
        <v>64974617</v>
      </c>
      <c r="AY314">
        <v>1</v>
      </c>
      <c r="AZ314">
        <v>0</v>
      </c>
      <c r="BA314">
        <v>314</v>
      </c>
      <c r="BB314">
        <v>0</v>
      </c>
      <c r="BC314">
        <v>0</v>
      </c>
      <c r="BD314">
        <v>0</v>
      </c>
      <c r="BE314">
        <v>0</v>
      </c>
      <c r="BF314">
        <v>0</v>
      </c>
      <c r="BG314">
        <v>0</v>
      </c>
      <c r="BH314">
        <v>0</v>
      </c>
      <c r="BI314">
        <v>0</v>
      </c>
      <c r="BJ314">
        <v>0</v>
      </c>
      <c r="BK314">
        <v>0</v>
      </c>
      <c r="BL314">
        <v>0</v>
      </c>
      <c r="BM314">
        <v>0</v>
      </c>
      <c r="BN314">
        <v>0</v>
      </c>
      <c r="BO314">
        <v>0</v>
      </c>
      <c r="BP314">
        <v>0</v>
      </c>
      <c r="BQ314">
        <v>0</v>
      </c>
      <c r="BR314">
        <v>0</v>
      </c>
      <c r="BS314">
        <v>0</v>
      </c>
      <c r="BT314">
        <v>0</v>
      </c>
      <c r="BU314">
        <v>0</v>
      </c>
      <c r="BV314">
        <v>0</v>
      </c>
      <c r="BW314">
        <v>0</v>
      </c>
      <c r="CV314">
        <v>0</v>
      </c>
      <c r="CW314">
        <v>0</v>
      </c>
      <c r="CX314">
        <f>ROUND(Y314*Source!I301,7)</f>
        <v>0.1</v>
      </c>
      <c r="CY314">
        <f>AA314</f>
        <v>151.87</v>
      </c>
      <c r="CZ314">
        <f>AE314</f>
        <v>9.0399999999999991</v>
      </c>
      <c r="DA314">
        <f>AI314</f>
        <v>16.8</v>
      </c>
      <c r="DB314">
        <f t="shared" si="152"/>
        <v>0.9</v>
      </c>
      <c r="DC314">
        <f t="shared" si="153"/>
        <v>0</v>
      </c>
      <c r="DD314" t="s">
        <v>3</v>
      </c>
      <c r="DE314" t="s">
        <v>3</v>
      </c>
      <c r="DF314">
        <f>ROUND(ROUND(AE314*AI314,0)*CX314,0)</f>
        <v>15</v>
      </c>
      <c r="DG314">
        <f>ROUND(ROUND(AF314,0)*CX314,0)</f>
        <v>0</v>
      </c>
      <c r="DH314">
        <f>ROUND(ROUND(AG314,0)*CX314,0)</f>
        <v>0</v>
      </c>
      <c r="DI314">
        <f t="shared" si="150"/>
        <v>0</v>
      </c>
      <c r="DJ314">
        <f>DF314</f>
        <v>15</v>
      </c>
      <c r="DK314">
        <v>0</v>
      </c>
      <c r="DL314" t="s">
        <v>3</v>
      </c>
      <c r="DM314">
        <v>0</v>
      </c>
      <c r="DN314" t="s">
        <v>3</v>
      </c>
      <c r="DO314">
        <v>0</v>
      </c>
    </row>
    <row r="315" spans="1:119" x14ac:dyDescent="0.2">
      <c r="A315">
        <f>ROW(Source!A301)</f>
        <v>301</v>
      </c>
      <c r="B315">
        <v>64973731</v>
      </c>
      <c r="C315">
        <v>64974595</v>
      </c>
      <c r="D315">
        <v>29110426</v>
      </c>
      <c r="E315">
        <v>1</v>
      </c>
      <c r="F315">
        <v>1</v>
      </c>
      <c r="G315">
        <v>1</v>
      </c>
      <c r="H315">
        <v>3</v>
      </c>
      <c r="I315" t="s">
        <v>433</v>
      </c>
      <c r="J315" t="s">
        <v>434</v>
      </c>
      <c r="K315" t="s">
        <v>435</v>
      </c>
      <c r="L315">
        <v>1346</v>
      </c>
      <c r="N315">
        <v>1009</v>
      </c>
      <c r="O315" t="s">
        <v>403</v>
      </c>
      <c r="P315" t="s">
        <v>403</v>
      </c>
      <c r="Q315">
        <v>1</v>
      </c>
      <c r="W315">
        <v>0</v>
      </c>
      <c r="X315">
        <v>-1768004575</v>
      </c>
      <c r="Y315">
        <f t="shared" si="151"/>
        <v>0.05</v>
      </c>
      <c r="AA315">
        <v>76.84</v>
      </c>
      <c r="AB315">
        <v>0</v>
      </c>
      <c r="AC315">
        <v>0</v>
      </c>
      <c r="AD315">
        <v>0</v>
      </c>
      <c r="AE315">
        <v>28.67</v>
      </c>
      <c r="AF315">
        <v>0</v>
      </c>
      <c r="AG315">
        <v>0</v>
      </c>
      <c r="AH315">
        <v>0</v>
      </c>
      <c r="AI315">
        <v>2.68</v>
      </c>
      <c r="AJ315">
        <v>1</v>
      </c>
      <c r="AK315">
        <v>1</v>
      </c>
      <c r="AL315">
        <v>1</v>
      </c>
      <c r="AM315">
        <v>2</v>
      </c>
      <c r="AN315">
        <v>0</v>
      </c>
      <c r="AO315">
        <v>1</v>
      </c>
      <c r="AP315">
        <v>1</v>
      </c>
      <c r="AQ315">
        <v>0</v>
      </c>
      <c r="AR315">
        <v>0</v>
      </c>
      <c r="AS315" t="s">
        <v>3</v>
      </c>
      <c r="AT315">
        <v>0.05</v>
      </c>
      <c r="AU315" t="s">
        <v>3</v>
      </c>
      <c r="AV315">
        <v>0</v>
      </c>
      <c r="AW315">
        <v>2</v>
      </c>
      <c r="AX315">
        <v>64974618</v>
      </c>
      <c r="AY315">
        <v>1</v>
      </c>
      <c r="AZ315">
        <v>0</v>
      </c>
      <c r="BA315">
        <v>315</v>
      </c>
      <c r="BB315">
        <v>0</v>
      </c>
      <c r="BC315">
        <v>0</v>
      </c>
      <c r="BD315">
        <v>0</v>
      </c>
      <c r="BE315">
        <v>0</v>
      </c>
      <c r="BF315">
        <v>0</v>
      </c>
      <c r="BG315">
        <v>0</v>
      </c>
      <c r="BH315">
        <v>0</v>
      </c>
      <c r="BI315">
        <v>0</v>
      </c>
      <c r="BJ315">
        <v>0</v>
      </c>
      <c r="BK315">
        <v>0</v>
      </c>
      <c r="BL315">
        <v>0</v>
      </c>
      <c r="BM315">
        <v>0</v>
      </c>
      <c r="BN315">
        <v>0</v>
      </c>
      <c r="BO315">
        <v>0</v>
      </c>
      <c r="BP315">
        <v>0</v>
      </c>
      <c r="BQ315">
        <v>0</v>
      </c>
      <c r="BR315">
        <v>0</v>
      </c>
      <c r="BS315">
        <v>0</v>
      </c>
      <c r="BT315">
        <v>0</v>
      </c>
      <c r="BU315">
        <v>0</v>
      </c>
      <c r="BV315">
        <v>0</v>
      </c>
      <c r="BW315">
        <v>0</v>
      </c>
      <c r="CV315">
        <v>0</v>
      </c>
      <c r="CW315">
        <v>0</v>
      </c>
      <c r="CX315">
        <f>ROUND(Y315*Source!I301,7)</f>
        <v>0.05</v>
      </c>
      <c r="CY315">
        <f>AA315</f>
        <v>76.84</v>
      </c>
      <c r="CZ315">
        <f>AE315</f>
        <v>28.67</v>
      </c>
      <c r="DA315">
        <f>AI315</f>
        <v>2.68</v>
      </c>
      <c r="DB315">
        <f t="shared" si="152"/>
        <v>1.43</v>
      </c>
      <c r="DC315">
        <f t="shared" si="153"/>
        <v>0</v>
      </c>
      <c r="DD315" t="s">
        <v>3</v>
      </c>
      <c r="DE315" t="s">
        <v>3</v>
      </c>
      <c r="DF315">
        <f>ROUND(ROUND(AE315*AI315,0)*CX315,0)</f>
        <v>4</v>
      </c>
      <c r="DG315">
        <f>ROUND(ROUND(AF315,0)*CX315,0)</f>
        <v>0</v>
      </c>
      <c r="DH315">
        <f>ROUND(ROUND(AG315,0)*CX315,0)</f>
        <v>0</v>
      </c>
      <c r="DI315">
        <f t="shared" si="150"/>
        <v>0</v>
      </c>
      <c r="DJ315">
        <f>DF315</f>
        <v>4</v>
      </c>
      <c r="DK315">
        <v>0</v>
      </c>
      <c r="DL315" t="s">
        <v>3</v>
      </c>
      <c r="DM315">
        <v>0</v>
      </c>
      <c r="DN315" t="s">
        <v>3</v>
      </c>
      <c r="DO315">
        <v>0</v>
      </c>
    </row>
    <row r="316" spans="1:119" x14ac:dyDescent="0.2">
      <c r="A316">
        <f>ROW(Source!A301)</f>
        <v>301</v>
      </c>
      <c r="B316">
        <v>64973731</v>
      </c>
      <c r="C316">
        <v>64974595</v>
      </c>
      <c r="D316">
        <v>29171808</v>
      </c>
      <c r="E316">
        <v>1</v>
      </c>
      <c r="F316">
        <v>1</v>
      </c>
      <c r="G316">
        <v>1</v>
      </c>
      <c r="H316">
        <v>3</v>
      </c>
      <c r="I316" t="s">
        <v>404</v>
      </c>
      <c r="J316" t="s">
        <v>405</v>
      </c>
      <c r="K316" t="s">
        <v>406</v>
      </c>
      <c r="L316">
        <v>1374</v>
      </c>
      <c r="N316">
        <v>1013</v>
      </c>
      <c r="O316" t="s">
        <v>407</v>
      </c>
      <c r="P316" t="s">
        <v>407</v>
      </c>
      <c r="Q316">
        <v>1</v>
      </c>
      <c r="W316">
        <v>0</v>
      </c>
      <c r="X316">
        <v>-915781824</v>
      </c>
      <c r="Y316">
        <f t="shared" si="151"/>
        <v>0.47</v>
      </c>
      <c r="AA316">
        <v>9.66</v>
      </c>
      <c r="AB316">
        <v>0</v>
      </c>
      <c r="AC316">
        <v>0</v>
      </c>
      <c r="AD316">
        <v>0</v>
      </c>
      <c r="AE316">
        <v>1</v>
      </c>
      <c r="AF316">
        <v>0</v>
      </c>
      <c r="AG316">
        <v>0</v>
      </c>
      <c r="AH316">
        <v>0</v>
      </c>
      <c r="AI316">
        <v>9.66</v>
      </c>
      <c r="AJ316">
        <v>1</v>
      </c>
      <c r="AK316">
        <v>1</v>
      </c>
      <c r="AL316">
        <v>1</v>
      </c>
      <c r="AM316">
        <v>5</v>
      </c>
      <c r="AN316">
        <v>0</v>
      </c>
      <c r="AO316">
        <v>1</v>
      </c>
      <c r="AP316">
        <v>1</v>
      </c>
      <c r="AQ316">
        <v>0</v>
      </c>
      <c r="AR316">
        <v>0</v>
      </c>
      <c r="AS316" t="s">
        <v>3</v>
      </c>
      <c r="AT316">
        <v>0.47</v>
      </c>
      <c r="AU316" t="s">
        <v>3</v>
      </c>
      <c r="AV316">
        <v>0</v>
      </c>
      <c r="AW316">
        <v>2</v>
      </c>
      <c r="AX316">
        <v>64974619</v>
      </c>
      <c r="AY316">
        <v>1</v>
      </c>
      <c r="AZ316">
        <v>0</v>
      </c>
      <c r="BA316">
        <v>316</v>
      </c>
      <c r="BB316">
        <v>0</v>
      </c>
      <c r="BC316">
        <v>0</v>
      </c>
      <c r="BD316">
        <v>0</v>
      </c>
      <c r="BE316">
        <v>0</v>
      </c>
      <c r="BF316">
        <v>0</v>
      </c>
      <c r="BG316">
        <v>0</v>
      </c>
      <c r="BH316">
        <v>0</v>
      </c>
      <c r="BI316">
        <v>0</v>
      </c>
      <c r="BJ316">
        <v>0</v>
      </c>
      <c r="BK316">
        <v>0</v>
      </c>
      <c r="BL316">
        <v>0</v>
      </c>
      <c r="BM316">
        <v>0</v>
      </c>
      <c r="BN316">
        <v>0</v>
      </c>
      <c r="BO316">
        <v>0</v>
      </c>
      <c r="BP316">
        <v>0</v>
      </c>
      <c r="BQ316">
        <v>0</v>
      </c>
      <c r="BR316">
        <v>0</v>
      </c>
      <c r="BS316">
        <v>0</v>
      </c>
      <c r="BT316">
        <v>0</v>
      </c>
      <c r="BU316">
        <v>0</v>
      </c>
      <c r="BV316">
        <v>0</v>
      </c>
      <c r="BW316">
        <v>0</v>
      </c>
      <c r="CV316">
        <v>0</v>
      </c>
      <c r="CW316">
        <v>0</v>
      </c>
      <c r="CX316">
        <f>ROUND(Y316*Source!I301,7)</f>
        <v>0.47</v>
      </c>
      <c r="CY316">
        <f>AA316</f>
        <v>9.66</v>
      </c>
      <c r="CZ316">
        <f>AE316</f>
        <v>1</v>
      </c>
      <c r="DA316">
        <f>AI316</f>
        <v>9.66</v>
      </c>
      <c r="DB316">
        <f t="shared" si="152"/>
        <v>0.47</v>
      </c>
      <c r="DC316">
        <f t="shared" si="153"/>
        <v>0</v>
      </c>
      <c r="DD316" t="s">
        <v>3</v>
      </c>
      <c r="DE316" t="s">
        <v>3</v>
      </c>
      <c r="DF316">
        <f>ROUND(ROUND(AE316*AI316,0)*CX316,0)</f>
        <v>5</v>
      </c>
      <c r="DG316">
        <f>ROUND(ROUND(AF316,0)*CX316,0)</f>
        <v>0</v>
      </c>
      <c r="DH316">
        <f>ROUND(ROUND(AG316,0)*CX316,0)</f>
        <v>0</v>
      </c>
      <c r="DI316">
        <f t="shared" si="150"/>
        <v>0</v>
      </c>
      <c r="DJ316">
        <f>DF316</f>
        <v>5</v>
      </c>
      <c r="DK316">
        <v>0</v>
      </c>
      <c r="DL316" t="s">
        <v>3</v>
      </c>
      <c r="DM316">
        <v>0</v>
      </c>
      <c r="DN316" t="s">
        <v>3</v>
      </c>
      <c r="DO316">
        <v>0</v>
      </c>
    </row>
    <row r="317" spans="1:119" x14ac:dyDescent="0.2">
      <c r="A317">
        <f>ROW(Source!A302)</f>
        <v>302</v>
      </c>
      <c r="B317">
        <v>64973733</v>
      </c>
      <c r="C317">
        <v>64974620</v>
      </c>
      <c r="D317">
        <v>29362762</v>
      </c>
      <c r="E317">
        <v>1</v>
      </c>
      <c r="F317">
        <v>1</v>
      </c>
      <c r="G317">
        <v>1</v>
      </c>
      <c r="H317">
        <v>1</v>
      </c>
      <c r="I317" t="s">
        <v>388</v>
      </c>
      <c r="J317" t="s">
        <v>3</v>
      </c>
      <c r="K317" t="s">
        <v>389</v>
      </c>
      <c r="L317">
        <v>1369</v>
      </c>
      <c r="N317">
        <v>1013</v>
      </c>
      <c r="O317" t="s">
        <v>390</v>
      </c>
      <c r="P317" t="s">
        <v>390</v>
      </c>
      <c r="Q317">
        <v>1</v>
      </c>
      <c r="W317">
        <v>0</v>
      </c>
      <c r="X317">
        <v>604758886</v>
      </c>
      <c r="Y317">
        <f t="shared" si="151"/>
        <v>2.25</v>
      </c>
      <c r="AA317">
        <v>0</v>
      </c>
      <c r="AB317">
        <v>0</v>
      </c>
      <c r="AC317">
        <v>0</v>
      </c>
      <c r="AD317">
        <v>9.6199999999999992</v>
      </c>
      <c r="AE317">
        <v>0</v>
      </c>
      <c r="AF317">
        <v>0</v>
      </c>
      <c r="AG317">
        <v>0</v>
      </c>
      <c r="AH317">
        <v>9.6199999999999992</v>
      </c>
      <c r="AI317">
        <v>1</v>
      </c>
      <c r="AJ317">
        <v>1</v>
      </c>
      <c r="AK317">
        <v>1</v>
      </c>
      <c r="AL317">
        <v>1</v>
      </c>
      <c r="AM317">
        <v>-2</v>
      </c>
      <c r="AN317">
        <v>0</v>
      </c>
      <c r="AO317">
        <v>1</v>
      </c>
      <c r="AP317">
        <v>1</v>
      </c>
      <c r="AQ317">
        <v>0</v>
      </c>
      <c r="AR317">
        <v>0</v>
      </c>
      <c r="AS317" t="s">
        <v>3</v>
      </c>
      <c r="AT317">
        <v>2.25</v>
      </c>
      <c r="AU317" t="s">
        <v>3</v>
      </c>
      <c r="AV317">
        <v>1</v>
      </c>
      <c r="AW317">
        <v>2</v>
      </c>
      <c r="AX317">
        <v>64974627</v>
      </c>
      <c r="AY317">
        <v>1</v>
      </c>
      <c r="AZ317">
        <v>0</v>
      </c>
      <c r="BA317">
        <v>317</v>
      </c>
      <c r="BB317">
        <v>0</v>
      </c>
      <c r="BC317">
        <v>0</v>
      </c>
      <c r="BD317">
        <v>0</v>
      </c>
      <c r="BE317">
        <v>0</v>
      </c>
      <c r="BF317">
        <v>0</v>
      </c>
      <c r="BG317">
        <v>0</v>
      </c>
      <c r="BH317">
        <v>0</v>
      </c>
      <c r="BI317">
        <v>0</v>
      </c>
      <c r="BJ317">
        <v>0</v>
      </c>
      <c r="BK317">
        <v>0</v>
      </c>
      <c r="BL317">
        <v>0</v>
      </c>
      <c r="BM317">
        <v>0</v>
      </c>
      <c r="BN317">
        <v>0</v>
      </c>
      <c r="BO317">
        <v>0</v>
      </c>
      <c r="BP317">
        <v>0</v>
      </c>
      <c r="BQ317">
        <v>0</v>
      </c>
      <c r="BR317">
        <v>0</v>
      </c>
      <c r="BS317">
        <v>0</v>
      </c>
      <c r="BT317">
        <v>0</v>
      </c>
      <c r="BU317">
        <v>0</v>
      </c>
      <c r="BV317">
        <v>0</v>
      </c>
      <c r="BW317">
        <v>0</v>
      </c>
      <c r="CU317">
        <f>ROUND(AT317*Source!I302*AH317*AL317,0)</f>
        <v>260</v>
      </c>
      <c r="CV317">
        <f>ROUND(Y317*Source!I302,7)</f>
        <v>27</v>
      </c>
      <c r="CW317">
        <v>0</v>
      </c>
      <c r="CX317">
        <f>ROUND(Y317*Source!I302,7)</f>
        <v>27</v>
      </c>
      <c r="CY317">
        <f>AD317</f>
        <v>9.6199999999999992</v>
      </c>
      <c r="CZ317">
        <f>AH317</f>
        <v>9.6199999999999992</v>
      </c>
      <c r="DA317">
        <f>AL317</f>
        <v>1</v>
      </c>
      <c r="DB317">
        <f t="shared" si="152"/>
        <v>21.65</v>
      </c>
      <c r="DC317">
        <f t="shared" si="153"/>
        <v>0</v>
      </c>
      <c r="DD317" t="s">
        <v>3</v>
      </c>
      <c r="DE317" t="s">
        <v>3</v>
      </c>
      <c r="DF317">
        <f t="shared" ref="DF317:DF322" si="154">ROUND(ROUND(AE317,2)*CX317,2)</f>
        <v>0</v>
      </c>
      <c r="DG317">
        <f t="shared" ref="DG317:DG322" si="155">ROUND(ROUND(AF317,2)*CX317,2)</f>
        <v>0</v>
      </c>
      <c r="DH317">
        <f t="shared" ref="DH317:DH322" si="156">ROUND(ROUND(AG317,2)*CX317,2)</f>
        <v>0</v>
      </c>
      <c r="DI317">
        <f t="shared" ref="DI317:DI322" si="157">ROUND(ROUND(AH317,2)*CX317,2)</f>
        <v>259.74</v>
      </c>
      <c r="DJ317">
        <f>DI317</f>
        <v>259.74</v>
      </c>
      <c r="DK317">
        <v>0</v>
      </c>
      <c r="DL317" t="s">
        <v>3</v>
      </c>
      <c r="DM317">
        <v>0</v>
      </c>
      <c r="DN317" t="s">
        <v>3</v>
      </c>
      <c r="DO317">
        <v>0</v>
      </c>
    </row>
    <row r="318" spans="1:119" x14ac:dyDescent="0.2">
      <c r="A318">
        <f>ROW(Source!A302)</f>
        <v>302</v>
      </c>
      <c r="B318">
        <v>64973733</v>
      </c>
      <c r="C318">
        <v>64974620</v>
      </c>
      <c r="D318">
        <v>121548</v>
      </c>
      <c r="E318">
        <v>1</v>
      </c>
      <c r="F318">
        <v>1</v>
      </c>
      <c r="G318">
        <v>1</v>
      </c>
      <c r="H318">
        <v>1</v>
      </c>
      <c r="I318" t="s">
        <v>37</v>
      </c>
      <c r="J318" t="s">
        <v>3</v>
      </c>
      <c r="K318" t="s">
        <v>391</v>
      </c>
      <c r="L318">
        <v>608254</v>
      </c>
      <c r="N318">
        <v>1013</v>
      </c>
      <c r="O318" t="s">
        <v>392</v>
      </c>
      <c r="P318" t="s">
        <v>392</v>
      </c>
      <c r="Q318">
        <v>1</v>
      </c>
      <c r="W318">
        <v>0</v>
      </c>
      <c r="X318">
        <v>-185737400</v>
      </c>
      <c r="Y318">
        <f t="shared" si="151"/>
        <v>0.08</v>
      </c>
      <c r="AA318">
        <v>0</v>
      </c>
      <c r="AB318">
        <v>0</v>
      </c>
      <c r="AC318">
        <v>0</v>
      </c>
      <c r="AD318">
        <v>0</v>
      </c>
      <c r="AE318">
        <v>0</v>
      </c>
      <c r="AF318">
        <v>0</v>
      </c>
      <c r="AG318">
        <v>0</v>
      </c>
      <c r="AH318">
        <v>0</v>
      </c>
      <c r="AI318">
        <v>1</v>
      </c>
      <c r="AJ318">
        <v>1</v>
      </c>
      <c r="AK318">
        <v>1</v>
      </c>
      <c r="AL318">
        <v>1</v>
      </c>
      <c r="AM318">
        <v>-2</v>
      </c>
      <c r="AN318">
        <v>0</v>
      </c>
      <c r="AO318">
        <v>1</v>
      </c>
      <c r="AP318">
        <v>1</v>
      </c>
      <c r="AQ318">
        <v>0</v>
      </c>
      <c r="AR318">
        <v>0</v>
      </c>
      <c r="AS318" t="s">
        <v>3</v>
      </c>
      <c r="AT318">
        <v>0.08</v>
      </c>
      <c r="AU318" t="s">
        <v>3</v>
      </c>
      <c r="AV318">
        <v>2</v>
      </c>
      <c r="AW318">
        <v>2</v>
      </c>
      <c r="AX318">
        <v>64974628</v>
      </c>
      <c r="AY318">
        <v>1</v>
      </c>
      <c r="AZ318">
        <v>0</v>
      </c>
      <c r="BA318">
        <v>318</v>
      </c>
      <c r="BB318">
        <v>0</v>
      </c>
      <c r="BC318">
        <v>0</v>
      </c>
      <c r="BD318">
        <v>0</v>
      </c>
      <c r="BE318">
        <v>0</v>
      </c>
      <c r="BF318">
        <v>0</v>
      </c>
      <c r="BG318">
        <v>0</v>
      </c>
      <c r="BH318">
        <v>0</v>
      </c>
      <c r="BI318">
        <v>0</v>
      </c>
      <c r="BJ318">
        <v>0</v>
      </c>
      <c r="BK318">
        <v>0</v>
      </c>
      <c r="BL318">
        <v>0</v>
      </c>
      <c r="BM318">
        <v>0</v>
      </c>
      <c r="BN318">
        <v>0</v>
      </c>
      <c r="BO318">
        <v>0</v>
      </c>
      <c r="BP318">
        <v>0</v>
      </c>
      <c r="BQ318">
        <v>0</v>
      </c>
      <c r="BR318">
        <v>0</v>
      </c>
      <c r="BS318">
        <v>0</v>
      </c>
      <c r="BT318">
        <v>0</v>
      </c>
      <c r="BU318">
        <v>0</v>
      </c>
      <c r="BV318">
        <v>0</v>
      </c>
      <c r="BW318">
        <v>0</v>
      </c>
      <c r="CV318">
        <v>0</v>
      </c>
      <c r="CW318">
        <v>0</v>
      </c>
      <c r="CX318">
        <f>ROUND(Y318*Source!I302,7)</f>
        <v>0.96</v>
      </c>
      <c r="CY318">
        <f>AD318</f>
        <v>0</v>
      </c>
      <c r="CZ318">
        <f>AH318</f>
        <v>0</v>
      </c>
      <c r="DA318">
        <f>AL318</f>
        <v>1</v>
      </c>
      <c r="DB318">
        <f t="shared" si="152"/>
        <v>0</v>
      </c>
      <c r="DC318">
        <f t="shared" si="153"/>
        <v>0</v>
      </c>
      <c r="DD318" t="s">
        <v>3</v>
      </c>
      <c r="DE318" t="s">
        <v>3</v>
      </c>
      <c r="DF318">
        <f t="shared" si="154"/>
        <v>0</v>
      </c>
      <c r="DG318">
        <f t="shared" si="155"/>
        <v>0</v>
      </c>
      <c r="DH318">
        <f t="shared" si="156"/>
        <v>0</v>
      </c>
      <c r="DI318">
        <f t="shared" si="157"/>
        <v>0</v>
      </c>
      <c r="DJ318">
        <f>DI318</f>
        <v>0</v>
      </c>
      <c r="DK318">
        <v>0</v>
      </c>
      <c r="DL318" t="s">
        <v>3</v>
      </c>
      <c r="DM318">
        <v>0</v>
      </c>
      <c r="DN318" t="s">
        <v>3</v>
      </c>
      <c r="DO318">
        <v>0</v>
      </c>
    </row>
    <row r="319" spans="1:119" x14ac:dyDescent="0.2">
      <c r="A319">
        <f>ROW(Source!A302)</f>
        <v>302</v>
      </c>
      <c r="B319">
        <v>64973733</v>
      </c>
      <c r="C319">
        <v>64974620</v>
      </c>
      <c r="D319">
        <v>29172362</v>
      </c>
      <c r="E319">
        <v>1</v>
      </c>
      <c r="F319">
        <v>1</v>
      </c>
      <c r="G319">
        <v>1</v>
      </c>
      <c r="H319">
        <v>2</v>
      </c>
      <c r="I319" t="s">
        <v>393</v>
      </c>
      <c r="J319" t="s">
        <v>394</v>
      </c>
      <c r="K319" t="s">
        <v>395</v>
      </c>
      <c r="L319">
        <v>1368</v>
      </c>
      <c r="N319">
        <v>1011</v>
      </c>
      <c r="O319" t="s">
        <v>396</v>
      </c>
      <c r="P319" t="s">
        <v>396</v>
      </c>
      <c r="Q319">
        <v>1</v>
      </c>
      <c r="W319">
        <v>0</v>
      </c>
      <c r="X319">
        <v>783836208</v>
      </c>
      <c r="Y319">
        <f t="shared" si="151"/>
        <v>0.08</v>
      </c>
      <c r="AA319">
        <v>0</v>
      </c>
      <c r="AB319">
        <v>134.65</v>
      </c>
      <c r="AC319">
        <v>13.5</v>
      </c>
      <c r="AD319">
        <v>0</v>
      </c>
      <c r="AE319">
        <v>0</v>
      </c>
      <c r="AF319">
        <v>134.65</v>
      </c>
      <c r="AG319">
        <v>13.5</v>
      </c>
      <c r="AH319">
        <v>0</v>
      </c>
      <c r="AI319">
        <v>1</v>
      </c>
      <c r="AJ319">
        <v>1</v>
      </c>
      <c r="AK319">
        <v>1</v>
      </c>
      <c r="AL319">
        <v>1</v>
      </c>
      <c r="AM319">
        <v>-2</v>
      </c>
      <c r="AN319">
        <v>0</v>
      </c>
      <c r="AO319">
        <v>1</v>
      </c>
      <c r="AP319">
        <v>1</v>
      </c>
      <c r="AQ319">
        <v>0</v>
      </c>
      <c r="AR319">
        <v>0</v>
      </c>
      <c r="AS319" t="s">
        <v>3</v>
      </c>
      <c r="AT319">
        <v>0.08</v>
      </c>
      <c r="AU319" t="s">
        <v>3</v>
      </c>
      <c r="AV319">
        <v>0</v>
      </c>
      <c r="AW319">
        <v>2</v>
      </c>
      <c r="AX319">
        <v>64974629</v>
      </c>
      <c r="AY319">
        <v>1</v>
      </c>
      <c r="AZ319">
        <v>0</v>
      </c>
      <c r="BA319">
        <v>319</v>
      </c>
      <c r="BB319">
        <v>0</v>
      </c>
      <c r="BC319">
        <v>0</v>
      </c>
      <c r="BD319">
        <v>0</v>
      </c>
      <c r="BE319">
        <v>0</v>
      </c>
      <c r="BF319">
        <v>0</v>
      </c>
      <c r="BG319">
        <v>0</v>
      </c>
      <c r="BH319">
        <v>0</v>
      </c>
      <c r="BI319">
        <v>0</v>
      </c>
      <c r="BJ319">
        <v>0</v>
      </c>
      <c r="BK319">
        <v>0</v>
      </c>
      <c r="BL319">
        <v>0</v>
      </c>
      <c r="BM319">
        <v>0</v>
      </c>
      <c r="BN319">
        <v>0</v>
      </c>
      <c r="BO319">
        <v>0</v>
      </c>
      <c r="BP319">
        <v>0</v>
      </c>
      <c r="BQ319">
        <v>0</v>
      </c>
      <c r="BR319">
        <v>0</v>
      </c>
      <c r="BS319">
        <v>0</v>
      </c>
      <c r="BT319">
        <v>0</v>
      </c>
      <c r="BU319">
        <v>0</v>
      </c>
      <c r="BV319">
        <v>0</v>
      </c>
      <c r="BW319">
        <v>0</v>
      </c>
      <c r="CV319">
        <v>0</v>
      </c>
      <c r="CW319">
        <f>ROUND(Y319*Source!I302*DO319,7)</f>
        <v>0</v>
      </c>
      <c r="CX319">
        <f>ROUND(Y319*Source!I302,7)</f>
        <v>0.96</v>
      </c>
      <c r="CY319">
        <f>AB319</f>
        <v>134.65</v>
      </c>
      <c r="CZ319">
        <f>AF319</f>
        <v>134.65</v>
      </c>
      <c r="DA319">
        <f>AJ319</f>
        <v>1</v>
      </c>
      <c r="DB319">
        <f t="shared" si="152"/>
        <v>10.77</v>
      </c>
      <c r="DC319">
        <f t="shared" si="153"/>
        <v>1.08</v>
      </c>
      <c r="DD319" t="s">
        <v>3</v>
      </c>
      <c r="DE319" t="s">
        <v>3</v>
      </c>
      <c r="DF319">
        <f t="shared" si="154"/>
        <v>0</v>
      </c>
      <c r="DG319">
        <f t="shared" si="155"/>
        <v>129.26</v>
      </c>
      <c r="DH319">
        <f t="shared" si="156"/>
        <v>12.96</v>
      </c>
      <c r="DI319">
        <f t="shared" si="157"/>
        <v>0</v>
      </c>
      <c r="DJ319">
        <f>DG319</f>
        <v>129.26</v>
      </c>
      <c r="DK319">
        <v>0</v>
      </c>
      <c r="DL319" t="s">
        <v>3</v>
      </c>
      <c r="DM319">
        <v>0</v>
      </c>
      <c r="DN319" t="s">
        <v>3</v>
      </c>
      <c r="DO319">
        <v>0</v>
      </c>
    </row>
    <row r="320" spans="1:119" x14ac:dyDescent="0.2">
      <c r="A320">
        <f>ROW(Source!A302)</f>
        <v>302</v>
      </c>
      <c r="B320">
        <v>64973733</v>
      </c>
      <c r="C320">
        <v>64974620</v>
      </c>
      <c r="D320">
        <v>29174913</v>
      </c>
      <c r="E320">
        <v>1</v>
      </c>
      <c r="F320">
        <v>1</v>
      </c>
      <c r="G320">
        <v>1</v>
      </c>
      <c r="H320">
        <v>2</v>
      </c>
      <c r="I320" t="s">
        <v>397</v>
      </c>
      <c r="J320" t="s">
        <v>398</v>
      </c>
      <c r="K320" t="s">
        <v>399</v>
      </c>
      <c r="L320">
        <v>1368</v>
      </c>
      <c r="N320">
        <v>1011</v>
      </c>
      <c r="O320" t="s">
        <v>396</v>
      </c>
      <c r="P320" t="s">
        <v>396</v>
      </c>
      <c r="Q320">
        <v>1</v>
      </c>
      <c r="W320">
        <v>0</v>
      </c>
      <c r="X320">
        <v>1230759911</v>
      </c>
      <c r="Y320">
        <f t="shared" si="151"/>
        <v>0.08</v>
      </c>
      <c r="AA320">
        <v>0</v>
      </c>
      <c r="AB320">
        <v>87.17</v>
      </c>
      <c r="AC320">
        <v>11.6</v>
      </c>
      <c r="AD320">
        <v>0</v>
      </c>
      <c r="AE320">
        <v>0</v>
      </c>
      <c r="AF320">
        <v>87.17</v>
      </c>
      <c r="AG320">
        <v>11.6</v>
      </c>
      <c r="AH320">
        <v>0</v>
      </c>
      <c r="AI320">
        <v>1</v>
      </c>
      <c r="AJ320">
        <v>1</v>
      </c>
      <c r="AK320">
        <v>1</v>
      </c>
      <c r="AL320">
        <v>1</v>
      </c>
      <c r="AM320">
        <v>-2</v>
      </c>
      <c r="AN320">
        <v>0</v>
      </c>
      <c r="AO320">
        <v>1</v>
      </c>
      <c r="AP320">
        <v>1</v>
      </c>
      <c r="AQ320">
        <v>0</v>
      </c>
      <c r="AR320">
        <v>0</v>
      </c>
      <c r="AS320" t="s">
        <v>3</v>
      </c>
      <c r="AT320">
        <v>0.08</v>
      </c>
      <c r="AU320" t="s">
        <v>3</v>
      </c>
      <c r="AV320">
        <v>0</v>
      </c>
      <c r="AW320">
        <v>2</v>
      </c>
      <c r="AX320">
        <v>64974630</v>
      </c>
      <c r="AY320">
        <v>1</v>
      </c>
      <c r="AZ320">
        <v>0</v>
      </c>
      <c r="BA320">
        <v>320</v>
      </c>
      <c r="BB320">
        <v>0</v>
      </c>
      <c r="BC320">
        <v>0</v>
      </c>
      <c r="BD320">
        <v>0</v>
      </c>
      <c r="BE320">
        <v>0</v>
      </c>
      <c r="BF320">
        <v>0</v>
      </c>
      <c r="BG320">
        <v>0</v>
      </c>
      <c r="BH320">
        <v>0</v>
      </c>
      <c r="BI320">
        <v>0</v>
      </c>
      <c r="BJ320">
        <v>0</v>
      </c>
      <c r="BK320">
        <v>0</v>
      </c>
      <c r="BL320">
        <v>0</v>
      </c>
      <c r="BM320">
        <v>0</v>
      </c>
      <c r="BN320">
        <v>0</v>
      </c>
      <c r="BO320">
        <v>0</v>
      </c>
      <c r="BP320">
        <v>0</v>
      </c>
      <c r="BQ320">
        <v>0</v>
      </c>
      <c r="BR320">
        <v>0</v>
      </c>
      <c r="BS320">
        <v>0</v>
      </c>
      <c r="BT320">
        <v>0</v>
      </c>
      <c r="BU320">
        <v>0</v>
      </c>
      <c r="BV320">
        <v>0</v>
      </c>
      <c r="BW320">
        <v>0</v>
      </c>
      <c r="CV320">
        <v>0</v>
      </c>
      <c r="CW320">
        <f>ROUND(Y320*Source!I302*DO320,7)</f>
        <v>0</v>
      </c>
      <c r="CX320">
        <f>ROUND(Y320*Source!I302,7)</f>
        <v>0.96</v>
      </c>
      <c r="CY320">
        <f>AB320</f>
        <v>87.17</v>
      </c>
      <c r="CZ320">
        <f>AF320</f>
        <v>87.17</v>
      </c>
      <c r="DA320">
        <f>AJ320</f>
        <v>1</v>
      </c>
      <c r="DB320">
        <f t="shared" si="152"/>
        <v>6.97</v>
      </c>
      <c r="DC320">
        <f t="shared" si="153"/>
        <v>0.93</v>
      </c>
      <c r="DD320" t="s">
        <v>3</v>
      </c>
      <c r="DE320" t="s">
        <v>3</v>
      </c>
      <c r="DF320">
        <f t="shared" si="154"/>
        <v>0</v>
      </c>
      <c r="DG320">
        <f t="shared" si="155"/>
        <v>83.68</v>
      </c>
      <c r="DH320">
        <f t="shared" si="156"/>
        <v>11.14</v>
      </c>
      <c r="DI320">
        <f t="shared" si="157"/>
        <v>0</v>
      </c>
      <c r="DJ320">
        <f>DG320</f>
        <v>83.68</v>
      </c>
      <c r="DK320">
        <v>0</v>
      </c>
      <c r="DL320" t="s">
        <v>3</v>
      </c>
      <c r="DM320">
        <v>0</v>
      </c>
      <c r="DN320" t="s">
        <v>3</v>
      </c>
      <c r="DO320">
        <v>0</v>
      </c>
    </row>
    <row r="321" spans="1:119" x14ac:dyDescent="0.2">
      <c r="A321">
        <f>ROW(Source!A302)</f>
        <v>302</v>
      </c>
      <c r="B321">
        <v>64973733</v>
      </c>
      <c r="C321">
        <v>64974620</v>
      </c>
      <c r="D321">
        <v>29114246</v>
      </c>
      <c r="E321">
        <v>1</v>
      </c>
      <c r="F321">
        <v>1</v>
      </c>
      <c r="G321">
        <v>1</v>
      </c>
      <c r="H321">
        <v>3</v>
      </c>
      <c r="I321" t="s">
        <v>400</v>
      </c>
      <c r="J321" t="s">
        <v>401</v>
      </c>
      <c r="K321" t="s">
        <v>402</v>
      </c>
      <c r="L321">
        <v>1346</v>
      </c>
      <c r="N321">
        <v>1009</v>
      </c>
      <c r="O321" t="s">
        <v>403</v>
      </c>
      <c r="P321" t="s">
        <v>403</v>
      </c>
      <c r="Q321">
        <v>1</v>
      </c>
      <c r="W321">
        <v>0</v>
      </c>
      <c r="X321">
        <v>30920770</v>
      </c>
      <c r="Y321">
        <f t="shared" si="151"/>
        <v>0.04</v>
      </c>
      <c r="AA321">
        <v>9.0399999999999991</v>
      </c>
      <c r="AB321">
        <v>0</v>
      </c>
      <c r="AC321">
        <v>0</v>
      </c>
      <c r="AD321">
        <v>0</v>
      </c>
      <c r="AE321">
        <v>9.0399999999999991</v>
      </c>
      <c r="AF321">
        <v>0</v>
      </c>
      <c r="AG321">
        <v>0</v>
      </c>
      <c r="AH321">
        <v>0</v>
      </c>
      <c r="AI321">
        <v>1</v>
      </c>
      <c r="AJ321">
        <v>1</v>
      </c>
      <c r="AK321">
        <v>1</v>
      </c>
      <c r="AL321">
        <v>1</v>
      </c>
      <c r="AM321">
        <v>-2</v>
      </c>
      <c r="AN321">
        <v>0</v>
      </c>
      <c r="AO321">
        <v>1</v>
      </c>
      <c r="AP321">
        <v>1</v>
      </c>
      <c r="AQ321">
        <v>0</v>
      </c>
      <c r="AR321">
        <v>0</v>
      </c>
      <c r="AS321" t="s">
        <v>3</v>
      </c>
      <c r="AT321">
        <v>0.04</v>
      </c>
      <c r="AU321" t="s">
        <v>3</v>
      </c>
      <c r="AV321">
        <v>0</v>
      </c>
      <c r="AW321">
        <v>2</v>
      </c>
      <c r="AX321">
        <v>64974631</v>
      </c>
      <c r="AY321">
        <v>1</v>
      </c>
      <c r="AZ321">
        <v>0</v>
      </c>
      <c r="BA321">
        <v>321</v>
      </c>
      <c r="BB321">
        <v>0</v>
      </c>
      <c r="BC321">
        <v>0</v>
      </c>
      <c r="BD321">
        <v>0</v>
      </c>
      <c r="BE321">
        <v>0</v>
      </c>
      <c r="BF321">
        <v>0</v>
      </c>
      <c r="BG321">
        <v>0</v>
      </c>
      <c r="BH321">
        <v>0</v>
      </c>
      <c r="BI321">
        <v>0</v>
      </c>
      <c r="BJ321">
        <v>0</v>
      </c>
      <c r="BK321">
        <v>0</v>
      </c>
      <c r="BL321">
        <v>0</v>
      </c>
      <c r="BM321">
        <v>0</v>
      </c>
      <c r="BN321">
        <v>0</v>
      </c>
      <c r="BO321">
        <v>0</v>
      </c>
      <c r="BP321">
        <v>0</v>
      </c>
      <c r="BQ321">
        <v>0</v>
      </c>
      <c r="BR321">
        <v>0</v>
      </c>
      <c r="BS321">
        <v>0</v>
      </c>
      <c r="BT321">
        <v>0</v>
      </c>
      <c r="BU321">
        <v>0</v>
      </c>
      <c r="BV321">
        <v>0</v>
      </c>
      <c r="BW321">
        <v>0</v>
      </c>
      <c r="CV321">
        <v>0</v>
      </c>
      <c r="CW321">
        <v>0</v>
      </c>
      <c r="CX321">
        <f>ROUND(Y321*Source!I302,7)</f>
        <v>0.48</v>
      </c>
      <c r="CY321">
        <f>AA321</f>
        <v>9.0399999999999991</v>
      </c>
      <c r="CZ321">
        <f>AE321</f>
        <v>9.0399999999999991</v>
      </c>
      <c r="DA321">
        <f>AI321</f>
        <v>1</v>
      </c>
      <c r="DB321">
        <f t="shared" si="152"/>
        <v>0.36</v>
      </c>
      <c r="DC321">
        <f t="shared" si="153"/>
        <v>0</v>
      </c>
      <c r="DD321" t="s">
        <v>3</v>
      </c>
      <c r="DE321" t="s">
        <v>3</v>
      </c>
      <c r="DF321">
        <f t="shared" si="154"/>
        <v>4.34</v>
      </c>
      <c r="DG321">
        <f t="shared" si="155"/>
        <v>0</v>
      </c>
      <c r="DH321">
        <f t="shared" si="156"/>
        <v>0</v>
      </c>
      <c r="DI321">
        <f t="shared" si="157"/>
        <v>0</v>
      </c>
      <c r="DJ321">
        <f>DF321</f>
        <v>4.34</v>
      </c>
      <c r="DK321">
        <v>0</v>
      </c>
      <c r="DL321" t="s">
        <v>3</v>
      </c>
      <c r="DM321">
        <v>0</v>
      </c>
      <c r="DN321" t="s">
        <v>3</v>
      </c>
      <c r="DO321">
        <v>0</v>
      </c>
    </row>
    <row r="322" spans="1:119" x14ac:dyDescent="0.2">
      <c r="A322">
        <f>ROW(Source!A302)</f>
        <v>302</v>
      </c>
      <c r="B322">
        <v>64973733</v>
      </c>
      <c r="C322">
        <v>64974620</v>
      </c>
      <c r="D322">
        <v>29171808</v>
      </c>
      <c r="E322">
        <v>1</v>
      </c>
      <c r="F322">
        <v>1</v>
      </c>
      <c r="G322">
        <v>1</v>
      </c>
      <c r="H322">
        <v>3</v>
      </c>
      <c r="I322" t="s">
        <v>404</v>
      </c>
      <c r="J322" t="s">
        <v>405</v>
      </c>
      <c r="K322" t="s">
        <v>406</v>
      </c>
      <c r="L322">
        <v>1374</v>
      </c>
      <c r="N322">
        <v>1013</v>
      </c>
      <c r="O322" t="s">
        <v>407</v>
      </c>
      <c r="P322" t="s">
        <v>407</v>
      </c>
      <c r="Q322">
        <v>1</v>
      </c>
      <c r="W322">
        <v>0</v>
      </c>
      <c r="X322">
        <v>-915781824</v>
      </c>
      <c r="Y322">
        <f t="shared" si="151"/>
        <v>0.43</v>
      </c>
      <c r="AA322">
        <v>1</v>
      </c>
      <c r="AB322">
        <v>0</v>
      </c>
      <c r="AC322">
        <v>0</v>
      </c>
      <c r="AD322">
        <v>0</v>
      </c>
      <c r="AE322">
        <v>1</v>
      </c>
      <c r="AF322">
        <v>0</v>
      </c>
      <c r="AG322">
        <v>0</v>
      </c>
      <c r="AH322">
        <v>0</v>
      </c>
      <c r="AI322">
        <v>1</v>
      </c>
      <c r="AJ322">
        <v>1</v>
      </c>
      <c r="AK322">
        <v>1</v>
      </c>
      <c r="AL322">
        <v>1</v>
      </c>
      <c r="AM322">
        <v>-2</v>
      </c>
      <c r="AN322">
        <v>0</v>
      </c>
      <c r="AO322">
        <v>1</v>
      </c>
      <c r="AP322">
        <v>1</v>
      </c>
      <c r="AQ322">
        <v>0</v>
      </c>
      <c r="AR322">
        <v>0</v>
      </c>
      <c r="AS322" t="s">
        <v>3</v>
      </c>
      <c r="AT322">
        <v>0.43</v>
      </c>
      <c r="AU322" t="s">
        <v>3</v>
      </c>
      <c r="AV322">
        <v>0</v>
      </c>
      <c r="AW322">
        <v>2</v>
      </c>
      <c r="AX322">
        <v>64974632</v>
      </c>
      <c r="AY322">
        <v>1</v>
      </c>
      <c r="AZ322">
        <v>0</v>
      </c>
      <c r="BA322">
        <v>322</v>
      </c>
      <c r="BB322">
        <v>0</v>
      </c>
      <c r="BC322">
        <v>0</v>
      </c>
      <c r="BD322">
        <v>0</v>
      </c>
      <c r="BE322">
        <v>0</v>
      </c>
      <c r="BF322">
        <v>0</v>
      </c>
      <c r="BG322">
        <v>0</v>
      </c>
      <c r="BH322">
        <v>0</v>
      </c>
      <c r="BI322">
        <v>0</v>
      </c>
      <c r="BJ322">
        <v>0</v>
      </c>
      <c r="BK322">
        <v>0</v>
      </c>
      <c r="BL322">
        <v>0</v>
      </c>
      <c r="BM322">
        <v>0</v>
      </c>
      <c r="BN322">
        <v>0</v>
      </c>
      <c r="BO322">
        <v>0</v>
      </c>
      <c r="BP322">
        <v>0</v>
      </c>
      <c r="BQ322">
        <v>0</v>
      </c>
      <c r="BR322">
        <v>0</v>
      </c>
      <c r="BS322">
        <v>0</v>
      </c>
      <c r="BT322">
        <v>0</v>
      </c>
      <c r="BU322">
        <v>0</v>
      </c>
      <c r="BV322">
        <v>0</v>
      </c>
      <c r="BW322">
        <v>0</v>
      </c>
      <c r="CV322">
        <v>0</v>
      </c>
      <c r="CW322">
        <v>0</v>
      </c>
      <c r="CX322">
        <f>ROUND(Y322*Source!I302,7)</f>
        <v>5.16</v>
      </c>
      <c r="CY322">
        <f>AA322</f>
        <v>1</v>
      </c>
      <c r="CZ322">
        <f>AE322</f>
        <v>1</v>
      </c>
      <c r="DA322">
        <f>AI322</f>
        <v>1</v>
      </c>
      <c r="DB322">
        <f t="shared" si="152"/>
        <v>0.43</v>
      </c>
      <c r="DC322">
        <f t="shared" si="153"/>
        <v>0</v>
      </c>
      <c r="DD322" t="s">
        <v>3</v>
      </c>
      <c r="DE322" t="s">
        <v>3</v>
      </c>
      <c r="DF322">
        <f t="shared" si="154"/>
        <v>5.16</v>
      </c>
      <c r="DG322">
        <f t="shared" si="155"/>
        <v>0</v>
      </c>
      <c r="DH322">
        <f t="shared" si="156"/>
        <v>0</v>
      </c>
      <c r="DI322">
        <f t="shared" si="157"/>
        <v>0</v>
      </c>
      <c r="DJ322">
        <f>DF322</f>
        <v>5.16</v>
      </c>
      <c r="DK322">
        <v>0</v>
      </c>
      <c r="DL322" t="s">
        <v>3</v>
      </c>
      <c r="DM322">
        <v>0</v>
      </c>
      <c r="DN322" t="s">
        <v>3</v>
      </c>
      <c r="DO322">
        <v>0</v>
      </c>
    </row>
    <row r="323" spans="1:119" x14ac:dyDescent="0.2">
      <c r="A323">
        <f>ROW(Source!A303)</f>
        <v>303</v>
      </c>
      <c r="B323">
        <v>64973731</v>
      </c>
      <c r="C323">
        <v>64974620</v>
      </c>
      <c r="D323">
        <v>29362762</v>
      </c>
      <c r="E323">
        <v>1</v>
      </c>
      <c r="F323">
        <v>1</v>
      </c>
      <c r="G323">
        <v>1</v>
      </c>
      <c r="H323">
        <v>1</v>
      </c>
      <c r="I323" t="s">
        <v>388</v>
      </c>
      <c r="J323" t="s">
        <v>3</v>
      </c>
      <c r="K323" t="s">
        <v>389</v>
      </c>
      <c r="L323">
        <v>1369</v>
      </c>
      <c r="N323">
        <v>1013</v>
      </c>
      <c r="O323" t="s">
        <v>390</v>
      </c>
      <c r="P323" t="s">
        <v>390</v>
      </c>
      <c r="Q323">
        <v>1</v>
      </c>
      <c r="W323">
        <v>0</v>
      </c>
      <c r="X323">
        <v>604758886</v>
      </c>
      <c r="Y323">
        <f t="shared" si="151"/>
        <v>2.25</v>
      </c>
      <c r="AA323">
        <v>0</v>
      </c>
      <c r="AB323">
        <v>0</v>
      </c>
      <c r="AC323">
        <v>0</v>
      </c>
      <c r="AD323">
        <v>9.6199999999999992</v>
      </c>
      <c r="AE323">
        <v>0</v>
      </c>
      <c r="AF323">
        <v>0</v>
      </c>
      <c r="AG323">
        <v>0</v>
      </c>
      <c r="AH323">
        <v>9.6199999999999992</v>
      </c>
      <c r="AI323">
        <v>1</v>
      </c>
      <c r="AJ323">
        <v>1</v>
      </c>
      <c r="AK323">
        <v>1</v>
      </c>
      <c r="AL323">
        <v>1</v>
      </c>
      <c r="AM323">
        <v>5</v>
      </c>
      <c r="AN323">
        <v>0</v>
      </c>
      <c r="AO323">
        <v>1</v>
      </c>
      <c r="AP323">
        <v>1</v>
      </c>
      <c r="AQ323">
        <v>0</v>
      </c>
      <c r="AR323">
        <v>0</v>
      </c>
      <c r="AS323" t="s">
        <v>3</v>
      </c>
      <c r="AT323">
        <v>2.25</v>
      </c>
      <c r="AU323" t="s">
        <v>3</v>
      </c>
      <c r="AV323">
        <v>1</v>
      </c>
      <c r="AW323">
        <v>2</v>
      </c>
      <c r="AX323">
        <v>64974627</v>
      </c>
      <c r="AY323">
        <v>1</v>
      </c>
      <c r="AZ323">
        <v>0</v>
      </c>
      <c r="BA323">
        <v>323</v>
      </c>
      <c r="BB323">
        <v>0</v>
      </c>
      <c r="BC323">
        <v>0</v>
      </c>
      <c r="BD323">
        <v>0</v>
      </c>
      <c r="BE323">
        <v>0</v>
      </c>
      <c r="BF323">
        <v>0</v>
      </c>
      <c r="BG323">
        <v>0</v>
      </c>
      <c r="BH323">
        <v>0</v>
      </c>
      <c r="BI323">
        <v>0</v>
      </c>
      <c r="BJ323">
        <v>0</v>
      </c>
      <c r="BK323">
        <v>0</v>
      </c>
      <c r="BL323">
        <v>0</v>
      </c>
      <c r="BM323">
        <v>0</v>
      </c>
      <c r="BN323">
        <v>0</v>
      </c>
      <c r="BO323">
        <v>0</v>
      </c>
      <c r="BP323">
        <v>0</v>
      </c>
      <c r="BQ323">
        <v>0</v>
      </c>
      <c r="BR323">
        <v>0</v>
      </c>
      <c r="BS323">
        <v>0</v>
      </c>
      <c r="BT323">
        <v>0</v>
      </c>
      <c r="BU323">
        <v>0</v>
      </c>
      <c r="BV323">
        <v>0</v>
      </c>
      <c r="BW323">
        <v>0</v>
      </c>
      <c r="CU323">
        <f>ROUND(AT323*Source!I303*AH323*AL323,0)</f>
        <v>260</v>
      </c>
      <c r="CV323">
        <f>ROUND(Y323*Source!I303,7)</f>
        <v>27</v>
      </c>
      <c r="CW323">
        <v>0</v>
      </c>
      <c r="CX323">
        <f>ROUND(Y323*Source!I303,7)</f>
        <v>27</v>
      </c>
      <c r="CY323">
        <f>AD323</f>
        <v>9.6199999999999992</v>
      </c>
      <c r="CZ323">
        <f>AH323</f>
        <v>9.6199999999999992</v>
      </c>
      <c r="DA323">
        <f>AL323</f>
        <v>1</v>
      </c>
      <c r="DB323">
        <f t="shared" si="152"/>
        <v>21.65</v>
      </c>
      <c r="DC323">
        <f t="shared" si="153"/>
        <v>0</v>
      </c>
      <c r="DD323" t="s">
        <v>3</v>
      </c>
      <c r="DE323" t="s">
        <v>3</v>
      </c>
      <c r="DF323">
        <f>ROUND(ROUND(AE323,0)*CX323,0)</f>
        <v>0</v>
      </c>
      <c r="DG323">
        <f>ROUND(ROUND(AF323,0)*CX323,0)</f>
        <v>0</v>
      </c>
      <c r="DH323">
        <f>ROUND(ROUND(AG323,0)*CX323,0)</f>
        <v>0</v>
      </c>
      <c r="DI323">
        <f t="shared" ref="DI323:DI328" si="158">ROUND(ROUND(AH323,0)*CX323,0)</f>
        <v>270</v>
      </c>
      <c r="DJ323">
        <f>DI323</f>
        <v>270</v>
      </c>
      <c r="DK323">
        <v>0</v>
      </c>
      <c r="DL323" t="s">
        <v>3</v>
      </c>
      <c r="DM323">
        <v>0</v>
      </c>
      <c r="DN323" t="s">
        <v>3</v>
      </c>
      <c r="DO323">
        <v>0</v>
      </c>
    </row>
    <row r="324" spans="1:119" x14ac:dyDescent="0.2">
      <c r="A324">
        <f>ROW(Source!A303)</f>
        <v>303</v>
      </c>
      <c r="B324">
        <v>64973731</v>
      </c>
      <c r="C324">
        <v>64974620</v>
      </c>
      <c r="D324">
        <v>121548</v>
      </c>
      <c r="E324">
        <v>1</v>
      </c>
      <c r="F324">
        <v>1</v>
      </c>
      <c r="G324">
        <v>1</v>
      </c>
      <c r="H324">
        <v>1</v>
      </c>
      <c r="I324" t="s">
        <v>37</v>
      </c>
      <c r="J324" t="s">
        <v>3</v>
      </c>
      <c r="K324" t="s">
        <v>391</v>
      </c>
      <c r="L324">
        <v>608254</v>
      </c>
      <c r="N324">
        <v>1013</v>
      </c>
      <c r="O324" t="s">
        <v>392</v>
      </c>
      <c r="P324" t="s">
        <v>392</v>
      </c>
      <c r="Q324">
        <v>1</v>
      </c>
      <c r="W324">
        <v>0</v>
      </c>
      <c r="X324">
        <v>-185737400</v>
      </c>
      <c r="Y324">
        <f t="shared" si="151"/>
        <v>0.08</v>
      </c>
      <c r="AA324">
        <v>0</v>
      </c>
      <c r="AB324">
        <v>0</v>
      </c>
      <c r="AC324">
        <v>0</v>
      </c>
      <c r="AD324">
        <v>0</v>
      </c>
      <c r="AE324">
        <v>0</v>
      </c>
      <c r="AF324">
        <v>0</v>
      </c>
      <c r="AG324">
        <v>0</v>
      </c>
      <c r="AH324">
        <v>0</v>
      </c>
      <c r="AI324">
        <v>1</v>
      </c>
      <c r="AJ324">
        <v>1</v>
      </c>
      <c r="AK324">
        <v>1</v>
      </c>
      <c r="AL324">
        <v>1</v>
      </c>
      <c r="AM324">
        <v>5</v>
      </c>
      <c r="AN324">
        <v>0</v>
      </c>
      <c r="AO324">
        <v>1</v>
      </c>
      <c r="AP324">
        <v>1</v>
      </c>
      <c r="AQ324">
        <v>0</v>
      </c>
      <c r="AR324">
        <v>0</v>
      </c>
      <c r="AS324" t="s">
        <v>3</v>
      </c>
      <c r="AT324">
        <v>0.08</v>
      </c>
      <c r="AU324" t="s">
        <v>3</v>
      </c>
      <c r="AV324">
        <v>2</v>
      </c>
      <c r="AW324">
        <v>2</v>
      </c>
      <c r="AX324">
        <v>64974628</v>
      </c>
      <c r="AY324">
        <v>1</v>
      </c>
      <c r="AZ324">
        <v>0</v>
      </c>
      <c r="BA324">
        <v>324</v>
      </c>
      <c r="BB324">
        <v>0</v>
      </c>
      <c r="BC324">
        <v>0</v>
      </c>
      <c r="BD324">
        <v>0</v>
      </c>
      <c r="BE324">
        <v>0</v>
      </c>
      <c r="BF324">
        <v>0</v>
      </c>
      <c r="BG324">
        <v>0</v>
      </c>
      <c r="BH324">
        <v>0</v>
      </c>
      <c r="BI324">
        <v>0</v>
      </c>
      <c r="BJ324">
        <v>0</v>
      </c>
      <c r="BK324">
        <v>0</v>
      </c>
      <c r="BL324">
        <v>0</v>
      </c>
      <c r="BM324">
        <v>0</v>
      </c>
      <c r="BN324">
        <v>0</v>
      </c>
      <c r="BO324">
        <v>0</v>
      </c>
      <c r="BP324">
        <v>0</v>
      </c>
      <c r="BQ324">
        <v>0</v>
      </c>
      <c r="BR324">
        <v>0</v>
      </c>
      <c r="BS324">
        <v>0</v>
      </c>
      <c r="BT324">
        <v>0</v>
      </c>
      <c r="BU324">
        <v>0</v>
      </c>
      <c r="BV324">
        <v>0</v>
      </c>
      <c r="BW324">
        <v>0</v>
      </c>
      <c r="CV324">
        <v>0</v>
      </c>
      <c r="CW324">
        <v>0</v>
      </c>
      <c r="CX324">
        <f>ROUND(Y324*Source!I303,7)</f>
        <v>0.96</v>
      </c>
      <c r="CY324">
        <f>AD324</f>
        <v>0</v>
      </c>
      <c r="CZ324">
        <f>AH324</f>
        <v>0</v>
      </c>
      <c r="DA324">
        <f>AL324</f>
        <v>1</v>
      </c>
      <c r="DB324">
        <f t="shared" si="152"/>
        <v>0</v>
      </c>
      <c r="DC324">
        <f t="shared" si="153"/>
        <v>0</v>
      </c>
      <c r="DD324" t="s">
        <v>3</v>
      </c>
      <c r="DE324" t="s">
        <v>3</v>
      </c>
      <c r="DF324">
        <f>ROUND(ROUND(AE324,0)*CX324,0)</f>
        <v>0</v>
      </c>
      <c r="DG324">
        <f>ROUND(ROUND(AF324,0)*CX324,0)</f>
        <v>0</v>
      </c>
      <c r="DH324">
        <f>ROUND(ROUND(AG324,0)*CX324,0)</f>
        <v>0</v>
      </c>
      <c r="DI324">
        <f t="shared" si="158"/>
        <v>0</v>
      </c>
      <c r="DJ324">
        <f>DI324</f>
        <v>0</v>
      </c>
      <c r="DK324">
        <v>0</v>
      </c>
      <c r="DL324" t="s">
        <v>3</v>
      </c>
      <c r="DM324">
        <v>0</v>
      </c>
      <c r="DN324" t="s">
        <v>3</v>
      </c>
      <c r="DO324">
        <v>0</v>
      </c>
    </row>
    <row r="325" spans="1:119" x14ac:dyDescent="0.2">
      <c r="A325">
        <f>ROW(Source!A303)</f>
        <v>303</v>
      </c>
      <c r="B325">
        <v>64973731</v>
      </c>
      <c r="C325">
        <v>64974620</v>
      </c>
      <c r="D325">
        <v>29172362</v>
      </c>
      <c r="E325">
        <v>1</v>
      </c>
      <c r="F325">
        <v>1</v>
      </c>
      <c r="G325">
        <v>1</v>
      </c>
      <c r="H325">
        <v>2</v>
      </c>
      <c r="I325" t="s">
        <v>393</v>
      </c>
      <c r="J325" t="s">
        <v>394</v>
      </c>
      <c r="K325" t="s">
        <v>395</v>
      </c>
      <c r="L325">
        <v>1368</v>
      </c>
      <c r="N325">
        <v>1011</v>
      </c>
      <c r="O325" t="s">
        <v>396</v>
      </c>
      <c r="P325" t="s">
        <v>396</v>
      </c>
      <c r="Q325">
        <v>1</v>
      </c>
      <c r="W325">
        <v>0</v>
      </c>
      <c r="X325">
        <v>783836208</v>
      </c>
      <c r="Y325">
        <f t="shared" si="151"/>
        <v>0.08</v>
      </c>
      <c r="AA325">
        <v>0</v>
      </c>
      <c r="AB325">
        <v>1485.19</v>
      </c>
      <c r="AC325">
        <v>687.56</v>
      </c>
      <c r="AD325">
        <v>0</v>
      </c>
      <c r="AE325">
        <v>0</v>
      </c>
      <c r="AF325">
        <v>134.65</v>
      </c>
      <c r="AG325">
        <v>13.5</v>
      </c>
      <c r="AH325">
        <v>0</v>
      </c>
      <c r="AI325">
        <v>1</v>
      </c>
      <c r="AJ325">
        <v>11.03</v>
      </c>
      <c r="AK325">
        <v>50.93</v>
      </c>
      <c r="AL325">
        <v>1</v>
      </c>
      <c r="AM325">
        <v>2</v>
      </c>
      <c r="AN325">
        <v>0</v>
      </c>
      <c r="AO325">
        <v>1</v>
      </c>
      <c r="AP325">
        <v>1</v>
      </c>
      <c r="AQ325">
        <v>0</v>
      </c>
      <c r="AR325">
        <v>0</v>
      </c>
      <c r="AS325" t="s">
        <v>3</v>
      </c>
      <c r="AT325">
        <v>0.08</v>
      </c>
      <c r="AU325" t="s">
        <v>3</v>
      </c>
      <c r="AV325">
        <v>0</v>
      </c>
      <c r="AW325">
        <v>2</v>
      </c>
      <c r="AX325">
        <v>64974629</v>
      </c>
      <c r="AY325">
        <v>1</v>
      </c>
      <c r="AZ325">
        <v>0</v>
      </c>
      <c r="BA325">
        <v>325</v>
      </c>
      <c r="BB325">
        <v>0</v>
      </c>
      <c r="BC325">
        <v>0</v>
      </c>
      <c r="BD325">
        <v>0</v>
      </c>
      <c r="BE325">
        <v>0</v>
      </c>
      <c r="BF325">
        <v>0</v>
      </c>
      <c r="BG325">
        <v>0</v>
      </c>
      <c r="BH325">
        <v>0</v>
      </c>
      <c r="BI325">
        <v>0</v>
      </c>
      <c r="BJ325">
        <v>0</v>
      </c>
      <c r="BK325">
        <v>0</v>
      </c>
      <c r="BL325">
        <v>0</v>
      </c>
      <c r="BM325">
        <v>0</v>
      </c>
      <c r="BN325">
        <v>0</v>
      </c>
      <c r="BO325">
        <v>0</v>
      </c>
      <c r="BP325">
        <v>0</v>
      </c>
      <c r="BQ325">
        <v>0</v>
      </c>
      <c r="BR325">
        <v>0</v>
      </c>
      <c r="BS325">
        <v>0</v>
      </c>
      <c r="BT325">
        <v>0</v>
      </c>
      <c r="BU325">
        <v>0</v>
      </c>
      <c r="BV325">
        <v>0</v>
      </c>
      <c r="BW325">
        <v>0</v>
      </c>
      <c r="CV325">
        <v>0</v>
      </c>
      <c r="CW325">
        <f>ROUND(Y325*Source!I303*DO325,7)</f>
        <v>0</v>
      </c>
      <c r="CX325">
        <f>ROUND(Y325*Source!I303,7)</f>
        <v>0.96</v>
      </c>
      <c r="CY325">
        <f>AB325</f>
        <v>1485.19</v>
      </c>
      <c r="CZ325">
        <f>AF325</f>
        <v>134.65</v>
      </c>
      <c r="DA325">
        <f>AJ325</f>
        <v>11.03</v>
      </c>
      <c r="DB325">
        <f t="shared" si="152"/>
        <v>10.77</v>
      </c>
      <c r="DC325">
        <f t="shared" si="153"/>
        <v>1.08</v>
      </c>
      <c r="DD325" t="s">
        <v>3</v>
      </c>
      <c r="DE325" t="s">
        <v>3</v>
      </c>
      <c r="DF325">
        <f>ROUND(ROUND(AE325,0)*CX325,0)</f>
        <v>0</v>
      </c>
      <c r="DG325">
        <f>ROUND(ROUND(AF325*AJ325,0)*CX325,0)</f>
        <v>1426</v>
      </c>
      <c r="DH325">
        <f>ROUND(ROUND(AG325*AK325,0)*CX325,0)</f>
        <v>660</v>
      </c>
      <c r="DI325">
        <f t="shared" si="158"/>
        <v>0</v>
      </c>
      <c r="DJ325">
        <f>DG325</f>
        <v>1426</v>
      </c>
      <c r="DK325">
        <v>0</v>
      </c>
      <c r="DL325" t="s">
        <v>3</v>
      </c>
      <c r="DM325">
        <v>0</v>
      </c>
      <c r="DN325" t="s">
        <v>3</v>
      </c>
      <c r="DO325">
        <v>0</v>
      </c>
    </row>
    <row r="326" spans="1:119" x14ac:dyDescent="0.2">
      <c r="A326">
        <f>ROW(Source!A303)</f>
        <v>303</v>
      </c>
      <c r="B326">
        <v>64973731</v>
      </c>
      <c r="C326">
        <v>64974620</v>
      </c>
      <c r="D326">
        <v>29174913</v>
      </c>
      <c r="E326">
        <v>1</v>
      </c>
      <c r="F326">
        <v>1</v>
      </c>
      <c r="G326">
        <v>1</v>
      </c>
      <c r="H326">
        <v>2</v>
      </c>
      <c r="I326" t="s">
        <v>397</v>
      </c>
      <c r="J326" t="s">
        <v>398</v>
      </c>
      <c r="K326" t="s">
        <v>399</v>
      </c>
      <c r="L326">
        <v>1368</v>
      </c>
      <c r="N326">
        <v>1011</v>
      </c>
      <c r="O326" t="s">
        <v>396</v>
      </c>
      <c r="P326" t="s">
        <v>396</v>
      </c>
      <c r="Q326">
        <v>1</v>
      </c>
      <c r="W326">
        <v>0</v>
      </c>
      <c r="X326">
        <v>1230759911</v>
      </c>
      <c r="Y326">
        <f t="shared" si="151"/>
        <v>0.08</v>
      </c>
      <c r="AA326">
        <v>0</v>
      </c>
      <c r="AB326">
        <v>2113</v>
      </c>
      <c r="AC326">
        <v>590.79</v>
      </c>
      <c r="AD326">
        <v>0</v>
      </c>
      <c r="AE326">
        <v>0</v>
      </c>
      <c r="AF326">
        <v>87.17</v>
      </c>
      <c r="AG326">
        <v>11.6</v>
      </c>
      <c r="AH326">
        <v>0</v>
      </c>
      <c r="AI326">
        <v>1</v>
      </c>
      <c r="AJ326">
        <v>24.24</v>
      </c>
      <c r="AK326">
        <v>50.93</v>
      </c>
      <c r="AL326">
        <v>1</v>
      </c>
      <c r="AM326">
        <v>2</v>
      </c>
      <c r="AN326">
        <v>0</v>
      </c>
      <c r="AO326">
        <v>1</v>
      </c>
      <c r="AP326">
        <v>1</v>
      </c>
      <c r="AQ326">
        <v>0</v>
      </c>
      <c r="AR326">
        <v>0</v>
      </c>
      <c r="AS326" t="s">
        <v>3</v>
      </c>
      <c r="AT326">
        <v>0.08</v>
      </c>
      <c r="AU326" t="s">
        <v>3</v>
      </c>
      <c r="AV326">
        <v>0</v>
      </c>
      <c r="AW326">
        <v>2</v>
      </c>
      <c r="AX326">
        <v>64974630</v>
      </c>
      <c r="AY326">
        <v>1</v>
      </c>
      <c r="AZ326">
        <v>0</v>
      </c>
      <c r="BA326">
        <v>326</v>
      </c>
      <c r="BB326">
        <v>0</v>
      </c>
      <c r="BC326">
        <v>0</v>
      </c>
      <c r="BD326">
        <v>0</v>
      </c>
      <c r="BE326">
        <v>0</v>
      </c>
      <c r="BF326">
        <v>0</v>
      </c>
      <c r="BG326">
        <v>0</v>
      </c>
      <c r="BH326">
        <v>0</v>
      </c>
      <c r="BI326">
        <v>0</v>
      </c>
      <c r="BJ326">
        <v>0</v>
      </c>
      <c r="BK326">
        <v>0</v>
      </c>
      <c r="BL326">
        <v>0</v>
      </c>
      <c r="BM326">
        <v>0</v>
      </c>
      <c r="BN326">
        <v>0</v>
      </c>
      <c r="BO326">
        <v>0</v>
      </c>
      <c r="BP326">
        <v>0</v>
      </c>
      <c r="BQ326">
        <v>0</v>
      </c>
      <c r="BR326">
        <v>0</v>
      </c>
      <c r="BS326">
        <v>0</v>
      </c>
      <c r="BT326">
        <v>0</v>
      </c>
      <c r="BU326">
        <v>0</v>
      </c>
      <c r="BV326">
        <v>0</v>
      </c>
      <c r="BW326">
        <v>0</v>
      </c>
      <c r="CV326">
        <v>0</v>
      </c>
      <c r="CW326">
        <f>ROUND(Y326*Source!I303*DO326,7)</f>
        <v>0</v>
      </c>
      <c r="CX326">
        <f>ROUND(Y326*Source!I303,7)</f>
        <v>0.96</v>
      </c>
      <c r="CY326">
        <f>AB326</f>
        <v>2113</v>
      </c>
      <c r="CZ326">
        <f>AF326</f>
        <v>87.17</v>
      </c>
      <c r="DA326">
        <f>AJ326</f>
        <v>24.24</v>
      </c>
      <c r="DB326">
        <f t="shared" si="152"/>
        <v>6.97</v>
      </c>
      <c r="DC326">
        <f t="shared" si="153"/>
        <v>0.93</v>
      </c>
      <c r="DD326" t="s">
        <v>3</v>
      </c>
      <c r="DE326" t="s">
        <v>3</v>
      </c>
      <c r="DF326">
        <f>ROUND(ROUND(AE326,0)*CX326,0)</f>
        <v>0</v>
      </c>
      <c r="DG326">
        <f>ROUND(ROUND(AF326*AJ326,0)*CX326,0)</f>
        <v>2028</v>
      </c>
      <c r="DH326">
        <f>ROUND(ROUND(AG326*AK326,0)*CX326,0)</f>
        <v>567</v>
      </c>
      <c r="DI326">
        <f t="shared" si="158"/>
        <v>0</v>
      </c>
      <c r="DJ326">
        <f>DG326</f>
        <v>2028</v>
      </c>
      <c r="DK326">
        <v>0</v>
      </c>
      <c r="DL326" t="s">
        <v>3</v>
      </c>
      <c r="DM326">
        <v>0</v>
      </c>
      <c r="DN326" t="s">
        <v>3</v>
      </c>
      <c r="DO326">
        <v>0</v>
      </c>
    </row>
    <row r="327" spans="1:119" x14ac:dyDescent="0.2">
      <c r="A327">
        <f>ROW(Source!A303)</f>
        <v>303</v>
      </c>
      <c r="B327">
        <v>64973731</v>
      </c>
      <c r="C327">
        <v>64974620</v>
      </c>
      <c r="D327">
        <v>29114246</v>
      </c>
      <c r="E327">
        <v>1</v>
      </c>
      <c r="F327">
        <v>1</v>
      </c>
      <c r="G327">
        <v>1</v>
      </c>
      <c r="H327">
        <v>3</v>
      </c>
      <c r="I327" t="s">
        <v>400</v>
      </c>
      <c r="J327" t="s">
        <v>401</v>
      </c>
      <c r="K327" t="s">
        <v>402</v>
      </c>
      <c r="L327">
        <v>1346</v>
      </c>
      <c r="N327">
        <v>1009</v>
      </c>
      <c r="O327" t="s">
        <v>403</v>
      </c>
      <c r="P327" t="s">
        <v>403</v>
      </c>
      <c r="Q327">
        <v>1</v>
      </c>
      <c r="W327">
        <v>0</v>
      </c>
      <c r="X327">
        <v>30920770</v>
      </c>
      <c r="Y327">
        <f t="shared" si="151"/>
        <v>0.04</v>
      </c>
      <c r="AA327">
        <v>151.87</v>
      </c>
      <c r="AB327">
        <v>0</v>
      </c>
      <c r="AC327">
        <v>0</v>
      </c>
      <c r="AD327">
        <v>0</v>
      </c>
      <c r="AE327">
        <v>9.0399999999999991</v>
      </c>
      <c r="AF327">
        <v>0</v>
      </c>
      <c r="AG327">
        <v>0</v>
      </c>
      <c r="AH327">
        <v>0</v>
      </c>
      <c r="AI327">
        <v>16.8</v>
      </c>
      <c r="AJ327">
        <v>1</v>
      </c>
      <c r="AK327">
        <v>1</v>
      </c>
      <c r="AL327">
        <v>1</v>
      </c>
      <c r="AM327">
        <v>2</v>
      </c>
      <c r="AN327">
        <v>0</v>
      </c>
      <c r="AO327">
        <v>1</v>
      </c>
      <c r="AP327">
        <v>1</v>
      </c>
      <c r="AQ327">
        <v>0</v>
      </c>
      <c r="AR327">
        <v>0</v>
      </c>
      <c r="AS327" t="s">
        <v>3</v>
      </c>
      <c r="AT327">
        <v>0.04</v>
      </c>
      <c r="AU327" t="s">
        <v>3</v>
      </c>
      <c r="AV327">
        <v>0</v>
      </c>
      <c r="AW327">
        <v>2</v>
      </c>
      <c r="AX327">
        <v>64974631</v>
      </c>
      <c r="AY327">
        <v>1</v>
      </c>
      <c r="AZ327">
        <v>0</v>
      </c>
      <c r="BA327">
        <v>327</v>
      </c>
      <c r="BB327">
        <v>0</v>
      </c>
      <c r="BC327">
        <v>0</v>
      </c>
      <c r="BD327">
        <v>0</v>
      </c>
      <c r="BE327">
        <v>0</v>
      </c>
      <c r="BF327">
        <v>0</v>
      </c>
      <c r="BG327">
        <v>0</v>
      </c>
      <c r="BH327">
        <v>0</v>
      </c>
      <c r="BI327">
        <v>0</v>
      </c>
      <c r="BJ327">
        <v>0</v>
      </c>
      <c r="BK327">
        <v>0</v>
      </c>
      <c r="BL327">
        <v>0</v>
      </c>
      <c r="BM327">
        <v>0</v>
      </c>
      <c r="BN327">
        <v>0</v>
      </c>
      <c r="BO327">
        <v>0</v>
      </c>
      <c r="BP327">
        <v>0</v>
      </c>
      <c r="BQ327">
        <v>0</v>
      </c>
      <c r="BR327">
        <v>0</v>
      </c>
      <c r="BS327">
        <v>0</v>
      </c>
      <c r="BT327">
        <v>0</v>
      </c>
      <c r="BU327">
        <v>0</v>
      </c>
      <c r="BV327">
        <v>0</v>
      </c>
      <c r="BW327">
        <v>0</v>
      </c>
      <c r="CV327">
        <v>0</v>
      </c>
      <c r="CW327">
        <v>0</v>
      </c>
      <c r="CX327">
        <f>ROUND(Y327*Source!I303,7)</f>
        <v>0.48</v>
      </c>
      <c r="CY327">
        <f>AA327</f>
        <v>151.87</v>
      </c>
      <c r="CZ327">
        <f>AE327</f>
        <v>9.0399999999999991</v>
      </c>
      <c r="DA327">
        <f>AI327</f>
        <v>16.8</v>
      </c>
      <c r="DB327">
        <f t="shared" si="152"/>
        <v>0.36</v>
      </c>
      <c r="DC327">
        <f t="shared" si="153"/>
        <v>0</v>
      </c>
      <c r="DD327" t="s">
        <v>3</v>
      </c>
      <c r="DE327" t="s">
        <v>3</v>
      </c>
      <c r="DF327">
        <f>ROUND(ROUND(AE327*AI327,0)*CX327,0)</f>
        <v>73</v>
      </c>
      <c r="DG327">
        <f>ROUND(ROUND(AF327,0)*CX327,0)</f>
        <v>0</v>
      </c>
      <c r="DH327">
        <f>ROUND(ROUND(AG327,0)*CX327,0)</f>
        <v>0</v>
      </c>
      <c r="DI327">
        <f t="shared" si="158"/>
        <v>0</v>
      </c>
      <c r="DJ327">
        <f>DF327</f>
        <v>73</v>
      </c>
      <c r="DK327">
        <v>0</v>
      </c>
      <c r="DL327" t="s">
        <v>3</v>
      </c>
      <c r="DM327">
        <v>0</v>
      </c>
      <c r="DN327" t="s">
        <v>3</v>
      </c>
      <c r="DO327">
        <v>0</v>
      </c>
    </row>
    <row r="328" spans="1:119" x14ac:dyDescent="0.2">
      <c r="A328">
        <f>ROW(Source!A303)</f>
        <v>303</v>
      </c>
      <c r="B328">
        <v>64973731</v>
      </c>
      <c r="C328">
        <v>64974620</v>
      </c>
      <c r="D328">
        <v>29171808</v>
      </c>
      <c r="E328">
        <v>1</v>
      </c>
      <c r="F328">
        <v>1</v>
      </c>
      <c r="G328">
        <v>1</v>
      </c>
      <c r="H328">
        <v>3</v>
      </c>
      <c r="I328" t="s">
        <v>404</v>
      </c>
      <c r="J328" t="s">
        <v>405</v>
      </c>
      <c r="K328" t="s">
        <v>406</v>
      </c>
      <c r="L328">
        <v>1374</v>
      </c>
      <c r="N328">
        <v>1013</v>
      </c>
      <c r="O328" t="s">
        <v>407</v>
      </c>
      <c r="P328" t="s">
        <v>407</v>
      </c>
      <c r="Q328">
        <v>1</v>
      </c>
      <c r="W328">
        <v>0</v>
      </c>
      <c r="X328">
        <v>-915781824</v>
      </c>
      <c r="Y328">
        <f t="shared" si="151"/>
        <v>0.43</v>
      </c>
      <c r="AA328">
        <v>9.66</v>
      </c>
      <c r="AB328">
        <v>0</v>
      </c>
      <c r="AC328">
        <v>0</v>
      </c>
      <c r="AD328">
        <v>0</v>
      </c>
      <c r="AE328">
        <v>1</v>
      </c>
      <c r="AF328">
        <v>0</v>
      </c>
      <c r="AG328">
        <v>0</v>
      </c>
      <c r="AH328">
        <v>0</v>
      </c>
      <c r="AI328">
        <v>9.66</v>
      </c>
      <c r="AJ328">
        <v>1</v>
      </c>
      <c r="AK328">
        <v>1</v>
      </c>
      <c r="AL328">
        <v>1</v>
      </c>
      <c r="AM328">
        <v>5</v>
      </c>
      <c r="AN328">
        <v>0</v>
      </c>
      <c r="AO328">
        <v>1</v>
      </c>
      <c r="AP328">
        <v>1</v>
      </c>
      <c r="AQ328">
        <v>0</v>
      </c>
      <c r="AR328">
        <v>0</v>
      </c>
      <c r="AS328" t="s">
        <v>3</v>
      </c>
      <c r="AT328">
        <v>0.43</v>
      </c>
      <c r="AU328" t="s">
        <v>3</v>
      </c>
      <c r="AV328">
        <v>0</v>
      </c>
      <c r="AW328">
        <v>2</v>
      </c>
      <c r="AX328">
        <v>64974632</v>
      </c>
      <c r="AY328">
        <v>1</v>
      </c>
      <c r="AZ328">
        <v>0</v>
      </c>
      <c r="BA328">
        <v>328</v>
      </c>
      <c r="BB328">
        <v>0</v>
      </c>
      <c r="BC328">
        <v>0</v>
      </c>
      <c r="BD328">
        <v>0</v>
      </c>
      <c r="BE328">
        <v>0</v>
      </c>
      <c r="BF328">
        <v>0</v>
      </c>
      <c r="BG328">
        <v>0</v>
      </c>
      <c r="BH328">
        <v>0</v>
      </c>
      <c r="BI328">
        <v>0</v>
      </c>
      <c r="BJ328">
        <v>0</v>
      </c>
      <c r="BK328">
        <v>0</v>
      </c>
      <c r="BL328">
        <v>0</v>
      </c>
      <c r="BM328">
        <v>0</v>
      </c>
      <c r="BN328">
        <v>0</v>
      </c>
      <c r="BO328">
        <v>0</v>
      </c>
      <c r="BP328">
        <v>0</v>
      </c>
      <c r="BQ328">
        <v>0</v>
      </c>
      <c r="BR328">
        <v>0</v>
      </c>
      <c r="BS328">
        <v>0</v>
      </c>
      <c r="BT328">
        <v>0</v>
      </c>
      <c r="BU328">
        <v>0</v>
      </c>
      <c r="BV328">
        <v>0</v>
      </c>
      <c r="BW328">
        <v>0</v>
      </c>
      <c r="CV328">
        <v>0</v>
      </c>
      <c r="CW328">
        <v>0</v>
      </c>
      <c r="CX328">
        <f>ROUND(Y328*Source!I303,7)</f>
        <v>5.16</v>
      </c>
      <c r="CY328">
        <f>AA328</f>
        <v>9.66</v>
      </c>
      <c r="CZ328">
        <f>AE328</f>
        <v>1</v>
      </c>
      <c r="DA328">
        <f>AI328</f>
        <v>9.66</v>
      </c>
      <c r="DB328">
        <f t="shared" si="152"/>
        <v>0.43</v>
      </c>
      <c r="DC328">
        <f t="shared" si="153"/>
        <v>0</v>
      </c>
      <c r="DD328" t="s">
        <v>3</v>
      </c>
      <c r="DE328" t="s">
        <v>3</v>
      </c>
      <c r="DF328">
        <f>ROUND(ROUND(AE328*AI328,0)*CX328,0)</f>
        <v>52</v>
      </c>
      <c r="DG328">
        <f>ROUND(ROUND(AF328,0)*CX328,0)</f>
        <v>0</v>
      </c>
      <c r="DH328">
        <f>ROUND(ROUND(AG328,0)*CX328,0)</f>
        <v>0</v>
      </c>
      <c r="DI328">
        <f t="shared" si="158"/>
        <v>0</v>
      </c>
      <c r="DJ328">
        <f>DF328</f>
        <v>52</v>
      </c>
      <c r="DK328">
        <v>0</v>
      </c>
      <c r="DL328" t="s">
        <v>3</v>
      </c>
      <c r="DM328">
        <v>0</v>
      </c>
      <c r="DN328" t="s">
        <v>3</v>
      </c>
      <c r="DO328">
        <v>0</v>
      </c>
    </row>
    <row r="329" spans="1:119" x14ac:dyDescent="0.2">
      <c r="A329">
        <f>ROW(Source!A304)</f>
        <v>304</v>
      </c>
      <c r="B329">
        <v>64973733</v>
      </c>
      <c r="C329">
        <v>64974633</v>
      </c>
      <c r="D329">
        <v>29362762</v>
      </c>
      <c r="E329">
        <v>1</v>
      </c>
      <c r="F329">
        <v>1</v>
      </c>
      <c r="G329">
        <v>1</v>
      </c>
      <c r="H329">
        <v>1</v>
      </c>
      <c r="I329" t="s">
        <v>388</v>
      </c>
      <c r="J329" t="s">
        <v>3</v>
      </c>
      <c r="K329" t="s">
        <v>389</v>
      </c>
      <c r="L329">
        <v>1369</v>
      </c>
      <c r="N329">
        <v>1013</v>
      </c>
      <c r="O329" t="s">
        <v>390</v>
      </c>
      <c r="P329" t="s">
        <v>390</v>
      </c>
      <c r="Q329">
        <v>1</v>
      </c>
      <c r="W329">
        <v>0</v>
      </c>
      <c r="X329">
        <v>604758886</v>
      </c>
      <c r="Y329">
        <f>(AT329*ROUND(1.2,7))</f>
        <v>3.5999999999999996</v>
      </c>
      <c r="AA329">
        <v>0</v>
      </c>
      <c r="AB329">
        <v>0</v>
      </c>
      <c r="AC329">
        <v>0</v>
      </c>
      <c r="AD329">
        <v>9.6199999999999992</v>
      </c>
      <c r="AE329">
        <v>0</v>
      </c>
      <c r="AF329">
        <v>0</v>
      </c>
      <c r="AG329">
        <v>0</v>
      </c>
      <c r="AH329">
        <v>9.6199999999999992</v>
      </c>
      <c r="AI329">
        <v>1</v>
      </c>
      <c r="AJ329">
        <v>1</v>
      </c>
      <c r="AK329">
        <v>1</v>
      </c>
      <c r="AL329">
        <v>1</v>
      </c>
      <c r="AM329">
        <v>-2</v>
      </c>
      <c r="AN329">
        <v>0</v>
      </c>
      <c r="AO329">
        <v>1</v>
      </c>
      <c r="AP329">
        <v>1</v>
      </c>
      <c r="AQ329">
        <v>0</v>
      </c>
      <c r="AR329">
        <v>0</v>
      </c>
      <c r="AS329" t="s">
        <v>3</v>
      </c>
      <c r="AT329">
        <v>3</v>
      </c>
      <c r="AU329" t="s">
        <v>142</v>
      </c>
      <c r="AV329">
        <v>1</v>
      </c>
      <c r="AW329">
        <v>2</v>
      </c>
      <c r="AX329">
        <v>64974649</v>
      </c>
      <c r="AY329">
        <v>1</v>
      </c>
      <c r="AZ329">
        <v>0</v>
      </c>
      <c r="BA329">
        <v>329</v>
      </c>
      <c r="BB329">
        <v>0</v>
      </c>
      <c r="BC329">
        <v>0</v>
      </c>
      <c r="BD329">
        <v>0</v>
      </c>
      <c r="BE329">
        <v>0</v>
      </c>
      <c r="BF329">
        <v>0</v>
      </c>
      <c r="BG329">
        <v>0</v>
      </c>
      <c r="BH329">
        <v>0</v>
      </c>
      <c r="BI329">
        <v>0</v>
      </c>
      <c r="BJ329">
        <v>0</v>
      </c>
      <c r="BK329">
        <v>0</v>
      </c>
      <c r="BL329">
        <v>0</v>
      </c>
      <c r="BM329">
        <v>0</v>
      </c>
      <c r="BN329">
        <v>0</v>
      </c>
      <c r="BO329">
        <v>0</v>
      </c>
      <c r="BP329">
        <v>0</v>
      </c>
      <c r="BQ329">
        <v>0</v>
      </c>
      <c r="BR329">
        <v>0</v>
      </c>
      <c r="BS329">
        <v>0</v>
      </c>
      <c r="BT329">
        <v>0</v>
      </c>
      <c r="BU329">
        <v>0</v>
      </c>
      <c r="BV329">
        <v>0</v>
      </c>
      <c r="BW329">
        <v>0</v>
      </c>
      <c r="CU329">
        <f>ROUND(AT329*Source!I304*AH329*AL329,0)</f>
        <v>346</v>
      </c>
      <c r="CV329">
        <f>ROUND(Y329*Source!I304,7)</f>
        <v>43.2</v>
      </c>
      <c r="CW329">
        <v>0</v>
      </c>
      <c r="CX329">
        <f>ROUND(Y329*Source!I304,7)</f>
        <v>43.2</v>
      </c>
      <c r="CY329">
        <f>AD329</f>
        <v>9.6199999999999992</v>
      </c>
      <c r="CZ329">
        <f>AH329</f>
        <v>9.6199999999999992</v>
      </c>
      <c r="DA329">
        <f>AL329</f>
        <v>1</v>
      </c>
      <c r="DB329">
        <f>ROUND((ROUND(AT329*CZ329,2)*ROUND(1.2,7)),2)</f>
        <v>34.630000000000003</v>
      </c>
      <c r="DC329">
        <f>ROUND((ROUND(AT329*AG329,2)*ROUND(1.2,7)),2)</f>
        <v>0</v>
      </c>
      <c r="DD329" t="s">
        <v>3</v>
      </c>
      <c r="DE329" t="s">
        <v>3</v>
      </c>
      <c r="DF329">
        <f t="shared" ref="DF329:DF343" si="159">ROUND(ROUND(AE329,2)*CX329,2)</f>
        <v>0</v>
      </c>
      <c r="DG329">
        <f t="shared" ref="DG329:DG343" si="160">ROUND(ROUND(AF329,2)*CX329,2)</f>
        <v>0</v>
      </c>
      <c r="DH329">
        <f t="shared" ref="DH329:DH343" si="161">ROUND(ROUND(AG329,2)*CX329,2)</f>
        <v>0</v>
      </c>
      <c r="DI329">
        <f t="shared" ref="DI329:DI343" si="162">ROUND(ROUND(AH329,2)*CX329,2)</f>
        <v>415.58</v>
      </c>
      <c r="DJ329">
        <f>DI329</f>
        <v>415.58</v>
      </c>
      <c r="DK329">
        <v>0</v>
      </c>
      <c r="DL329" t="s">
        <v>3</v>
      </c>
      <c r="DM329">
        <v>0</v>
      </c>
      <c r="DN329" t="s">
        <v>3</v>
      </c>
      <c r="DO329">
        <v>0</v>
      </c>
    </row>
    <row r="330" spans="1:119" x14ac:dyDescent="0.2">
      <c r="A330">
        <f>ROW(Source!A304)</f>
        <v>304</v>
      </c>
      <c r="B330">
        <v>64973733</v>
      </c>
      <c r="C330">
        <v>64974633</v>
      </c>
      <c r="D330">
        <v>29113640</v>
      </c>
      <c r="E330">
        <v>1</v>
      </c>
      <c r="F330">
        <v>1</v>
      </c>
      <c r="G330">
        <v>1</v>
      </c>
      <c r="H330">
        <v>3</v>
      </c>
      <c r="I330" t="s">
        <v>533</v>
      </c>
      <c r="J330" t="s">
        <v>534</v>
      </c>
      <c r="K330" t="s">
        <v>535</v>
      </c>
      <c r="L330">
        <v>1348</v>
      </c>
      <c r="N330">
        <v>1009</v>
      </c>
      <c r="O330" t="s">
        <v>429</v>
      </c>
      <c r="P330" t="s">
        <v>429</v>
      </c>
      <c r="Q330">
        <v>1000</v>
      </c>
      <c r="W330">
        <v>0</v>
      </c>
      <c r="X330">
        <v>-543029944</v>
      </c>
      <c r="Y330">
        <f t="shared" ref="Y330:Y343" si="163">AT330</f>
        <v>1E-3</v>
      </c>
      <c r="AA330">
        <v>6500</v>
      </c>
      <c r="AB330">
        <v>0</v>
      </c>
      <c r="AC330">
        <v>0</v>
      </c>
      <c r="AD330">
        <v>0</v>
      </c>
      <c r="AE330">
        <v>6500</v>
      </c>
      <c r="AF330">
        <v>0</v>
      </c>
      <c r="AG330">
        <v>0</v>
      </c>
      <c r="AH330">
        <v>0</v>
      </c>
      <c r="AI330">
        <v>1</v>
      </c>
      <c r="AJ330">
        <v>1</v>
      </c>
      <c r="AK330">
        <v>1</v>
      </c>
      <c r="AL330">
        <v>1</v>
      </c>
      <c r="AM330">
        <v>-2</v>
      </c>
      <c r="AN330">
        <v>0</v>
      </c>
      <c r="AO330">
        <v>1</v>
      </c>
      <c r="AP330">
        <v>1</v>
      </c>
      <c r="AQ330">
        <v>0</v>
      </c>
      <c r="AR330">
        <v>0</v>
      </c>
      <c r="AS330" t="s">
        <v>3</v>
      </c>
      <c r="AT330">
        <v>1E-3</v>
      </c>
      <c r="AU330" t="s">
        <v>3</v>
      </c>
      <c r="AV330">
        <v>0</v>
      </c>
      <c r="AW330">
        <v>2</v>
      </c>
      <c r="AX330">
        <v>64974650</v>
      </c>
      <c r="AY330">
        <v>1</v>
      </c>
      <c r="AZ330">
        <v>0</v>
      </c>
      <c r="BA330">
        <v>330</v>
      </c>
      <c r="BB330">
        <v>0</v>
      </c>
      <c r="BC330">
        <v>0</v>
      </c>
      <c r="BD330">
        <v>0</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CV330">
        <v>0</v>
      </c>
      <c r="CW330">
        <v>0</v>
      </c>
      <c r="CX330">
        <f>ROUND(Y330*Source!I304,7)</f>
        <v>1.2E-2</v>
      </c>
      <c r="CY330">
        <f t="shared" ref="CY330:CY343" si="164">AA330</f>
        <v>6500</v>
      </c>
      <c r="CZ330">
        <f t="shared" ref="CZ330:CZ343" si="165">AE330</f>
        <v>6500</v>
      </c>
      <c r="DA330">
        <f t="shared" ref="DA330:DA343" si="166">AI330</f>
        <v>1</v>
      </c>
      <c r="DB330">
        <f t="shared" ref="DB330:DB343" si="167">ROUND(ROUND(AT330*CZ330,2),2)</f>
        <v>6.5</v>
      </c>
      <c r="DC330">
        <f t="shared" ref="DC330:DC343" si="168">ROUND(ROUND(AT330*AG330,2),2)</f>
        <v>0</v>
      </c>
      <c r="DD330" t="s">
        <v>3</v>
      </c>
      <c r="DE330" t="s">
        <v>3</v>
      </c>
      <c r="DF330">
        <f t="shared" si="159"/>
        <v>78</v>
      </c>
      <c r="DG330">
        <f t="shared" si="160"/>
        <v>0</v>
      </c>
      <c r="DH330">
        <f t="shared" si="161"/>
        <v>0</v>
      </c>
      <c r="DI330">
        <f t="shared" si="162"/>
        <v>0</v>
      </c>
      <c r="DJ330">
        <f t="shared" ref="DJ330:DJ343" si="169">DF330</f>
        <v>78</v>
      </c>
      <c r="DK330">
        <v>0</v>
      </c>
      <c r="DL330" t="s">
        <v>3</v>
      </c>
      <c r="DM330">
        <v>0</v>
      </c>
      <c r="DN330" t="s">
        <v>3</v>
      </c>
      <c r="DO330">
        <v>0</v>
      </c>
    </row>
    <row r="331" spans="1:119" x14ac:dyDescent="0.2">
      <c r="A331">
        <f>ROW(Source!A304)</f>
        <v>304</v>
      </c>
      <c r="B331">
        <v>64973733</v>
      </c>
      <c r="C331">
        <v>64974633</v>
      </c>
      <c r="D331">
        <v>29114688</v>
      </c>
      <c r="E331">
        <v>1</v>
      </c>
      <c r="F331">
        <v>1</v>
      </c>
      <c r="G331">
        <v>1</v>
      </c>
      <c r="H331">
        <v>3</v>
      </c>
      <c r="I331" t="s">
        <v>451</v>
      </c>
      <c r="J331" t="s">
        <v>452</v>
      </c>
      <c r="K331" t="s">
        <v>453</v>
      </c>
      <c r="L331">
        <v>1348</v>
      </c>
      <c r="N331">
        <v>1009</v>
      </c>
      <c r="O331" t="s">
        <v>429</v>
      </c>
      <c r="P331" t="s">
        <v>429</v>
      </c>
      <c r="Q331">
        <v>1000</v>
      </c>
      <c r="W331">
        <v>0</v>
      </c>
      <c r="X331">
        <v>546198954</v>
      </c>
      <c r="Y331">
        <f t="shared" si="163"/>
        <v>1.0000000000000001E-5</v>
      </c>
      <c r="AA331">
        <v>12430</v>
      </c>
      <c r="AB331">
        <v>0</v>
      </c>
      <c r="AC331">
        <v>0</v>
      </c>
      <c r="AD331">
        <v>0</v>
      </c>
      <c r="AE331">
        <v>12430</v>
      </c>
      <c r="AF331">
        <v>0</v>
      </c>
      <c r="AG331">
        <v>0</v>
      </c>
      <c r="AH331">
        <v>0</v>
      </c>
      <c r="AI331">
        <v>1</v>
      </c>
      <c r="AJ331">
        <v>1</v>
      </c>
      <c r="AK331">
        <v>1</v>
      </c>
      <c r="AL331">
        <v>1</v>
      </c>
      <c r="AM331">
        <v>-2</v>
      </c>
      <c r="AN331">
        <v>0</v>
      </c>
      <c r="AO331">
        <v>1</v>
      </c>
      <c r="AP331">
        <v>1</v>
      </c>
      <c r="AQ331">
        <v>0</v>
      </c>
      <c r="AR331">
        <v>0</v>
      </c>
      <c r="AS331" t="s">
        <v>3</v>
      </c>
      <c r="AT331">
        <v>1.0000000000000001E-5</v>
      </c>
      <c r="AU331" t="s">
        <v>3</v>
      </c>
      <c r="AV331">
        <v>0</v>
      </c>
      <c r="AW331">
        <v>2</v>
      </c>
      <c r="AX331">
        <v>64974651</v>
      </c>
      <c r="AY331">
        <v>1</v>
      </c>
      <c r="AZ331">
        <v>0</v>
      </c>
      <c r="BA331">
        <v>331</v>
      </c>
      <c r="BB331">
        <v>0</v>
      </c>
      <c r="BC331">
        <v>0</v>
      </c>
      <c r="BD331">
        <v>0</v>
      </c>
      <c r="BE331">
        <v>0</v>
      </c>
      <c r="BF331">
        <v>0</v>
      </c>
      <c r="BG331">
        <v>0</v>
      </c>
      <c r="BH331">
        <v>0</v>
      </c>
      <c r="BI331">
        <v>0</v>
      </c>
      <c r="BJ331">
        <v>0</v>
      </c>
      <c r="BK331">
        <v>0</v>
      </c>
      <c r="BL331">
        <v>0</v>
      </c>
      <c r="BM331">
        <v>0</v>
      </c>
      <c r="BN331">
        <v>0</v>
      </c>
      <c r="BO331">
        <v>0</v>
      </c>
      <c r="BP331">
        <v>0</v>
      </c>
      <c r="BQ331">
        <v>0</v>
      </c>
      <c r="BR331">
        <v>0</v>
      </c>
      <c r="BS331">
        <v>0</v>
      </c>
      <c r="BT331">
        <v>0</v>
      </c>
      <c r="BU331">
        <v>0</v>
      </c>
      <c r="BV331">
        <v>0</v>
      </c>
      <c r="BW331">
        <v>0</v>
      </c>
      <c r="CV331">
        <v>0</v>
      </c>
      <c r="CW331">
        <v>0</v>
      </c>
      <c r="CX331">
        <f>ROUND(Y331*Source!I304,7)</f>
        <v>1.2E-4</v>
      </c>
      <c r="CY331">
        <f t="shared" si="164"/>
        <v>12430</v>
      </c>
      <c r="CZ331">
        <f t="shared" si="165"/>
        <v>12430</v>
      </c>
      <c r="DA331">
        <f t="shared" si="166"/>
        <v>1</v>
      </c>
      <c r="DB331">
        <f t="shared" si="167"/>
        <v>0.12</v>
      </c>
      <c r="DC331">
        <f t="shared" si="168"/>
        <v>0</v>
      </c>
      <c r="DD331" t="s">
        <v>3</v>
      </c>
      <c r="DE331" t="s">
        <v>3</v>
      </c>
      <c r="DF331">
        <f t="shared" si="159"/>
        <v>1.49</v>
      </c>
      <c r="DG331">
        <f t="shared" si="160"/>
        <v>0</v>
      </c>
      <c r="DH331">
        <f t="shared" si="161"/>
        <v>0</v>
      </c>
      <c r="DI331">
        <f t="shared" si="162"/>
        <v>0</v>
      </c>
      <c r="DJ331">
        <f t="shared" si="169"/>
        <v>1.49</v>
      </c>
      <c r="DK331">
        <v>0</v>
      </c>
      <c r="DL331" t="s">
        <v>3</v>
      </c>
      <c r="DM331">
        <v>0</v>
      </c>
      <c r="DN331" t="s">
        <v>3</v>
      </c>
      <c r="DO331">
        <v>0</v>
      </c>
    </row>
    <row r="332" spans="1:119" x14ac:dyDescent="0.2">
      <c r="A332">
        <f>ROW(Source!A304)</f>
        <v>304</v>
      </c>
      <c r="B332">
        <v>64973733</v>
      </c>
      <c r="C332">
        <v>64974633</v>
      </c>
      <c r="D332">
        <v>29110546</v>
      </c>
      <c r="E332">
        <v>1</v>
      </c>
      <c r="F332">
        <v>1</v>
      </c>
      <c r="G332">
        <v>1</v>
      </c>
      <c r="H332">
        <v>3</v>
      </c>
      <c r="I332" t="s">
        <v>512</v>
      </c>
      <c r="J332" t="s">
        <v>513</v>
      </c>
      <c r="K332" t="s">
        <v>514</v>
      </c>
      <c r="L332">
        <v>1346</v>
      </c>
      <c r="N332">
        <v>1009</v>
      </c>
      <c r="O332" t="s">
        <v>403</v>
      </c>
      <c r="P332" t="s">
        <v>403</v>
      </c>
      <c r="Q332">
        <v>1</v>
      </c>
      <c r="W332">
        <v>0</v>
      </c>
      <c r="X332">
        <v>2102179917</v>
      </c>
      <c r="Y332">
        <f t="shared" si="163"/>
        <v>0.01</v>
      </c>
      <c r="AA332">
        <v>35.630000000000003</v>
      </c>
      <c r="AB332">
        <v>0</v>
      </c>
      <c r="AC332">
        <v>0</v>
      </c>
      <c r="AD332">
        <v>0</v>
      </c>
      <c r="AE332">
        <v>35.630000000000003</v>
      </c>
      <c r="AF332">
        <v>0</v>
      </c>
      <c r="AG332">
        <v>0</v>
      </c>
      <c r="AH332">
        <v>0</v>
      </c>
      <c r="AI332">
        <v>1</v>
      </c>
      <c r="AJ332">
        <v>1</v>
      </c>
      <c r="AK332">
        <v>1</v>
      </c>
      <c r="AL332">
        <v>1</v>
      </c>
      <c r="AM332">
        <v>-2</v>
      </c>
      <c r="AN332">
        <v>0</v>
      </c>
      <c r="AO332">
        <v>1</v>
      </c>
      <c r="AP332">
        <v>1</v>
      </c>
      <c r="AQ332">
        <v>0</v>
      </c>
      <c r="AR332">
        <v>0</v>
      </c>
      <c r="AS332" t="s">
        <v>3</v>
      </c>
      <c r="AT332">
        <v>0.01</v>
      </c>
      <c r="AU332" t="s">
        <v>3</v>
      </c>
      <c r="AV332">
        <v>0</v>
      </c>
      <c r="AW332">
        <v>2</v>
      </c>
      <c r="AX332">
        <v>64974652</v>
      </c>
      <c r="AY332">
        <v>1</v>
      </c>
      <c r="AZ332">
        <v>0</v>
      </c>
      <c r="BA332">
        <v>332</v>
      </c>
      <c r="BB332">
        <v>0</v>
      </c>
      <c r="BC332">
        <v>0</v>
      </c>
      <c r="BD332">
        <v>0</v>
      </c>
      <c r="BE332">
        <v>0</v>
      </c>
      <c r="BF332">
        <v>0</v>
      </c>
      <c r="BG332">
        <v>0</v>
      </c>
      <c r="BH332">
        <v>0</v>
      </c>
      <c r="BI332">
        <v>0</v>
      </c>
      <c r="BJ332">
        <v>0</v>
      </c>
      <c r="BK332">
        <v>0</v>
      </c>
      <c r="BL332">
        <v>0</v>
      </c>
      <c r="BM332">
        <v>0</v>
      </c>
      <c r="BN332">
        <v>0</v>
      </c>
      <c r="BO332">
        <v>0</v>
      </c>
      <c r="BP332">
        <v>0</v>
      </c>
      <c r="BQ332">
        <v>0</v>
      </c>
      <c r="BR332">
        <v>0</v>
      </c>
      <c r="BS332">
        <v>0</v>
      </c>
      <c r="BT332">
        <v>0</v>
      </c>
      <c r="BU332">
        <v>0</v>
      </c>
      <c r="BV332">
        <v>0</v>
      </c>
      <c r="BW332">
        <v>0</v>
      </c>
      <c r="CV332">
        <v>0</v>
      </c>
      <c r="CW332">
        <v>0</v>
      </c>
      <c r="CX332">
        <f>ROUND(Y332*Source!I304,7)</f>
        <v>0.12</v>
      </c>
      <c r="CY332">
        <f t="shared" si="164"/>
        <v>35.630000000000003</v>
      </c>
      <c r="CZ332">
        <f t="shared" si="165"/>
        <v>35.630000000000003</v>
      </c>
      <c r="DA332">
        <f t="shared" si="166"/>
        <v>1</v>
      </c>
      <c r="DB332">
        <f t="shared" si="167"/>
        <v>0.36</v>
      </c>
      <c r="DC332">
        <f t="shared" si="168"/>
        <v>0</v>
      </c>
      <c r="DD332" t="s">
        <v>3</v>
      </c>
      <c r="DE332" t="s">
        <v>3</v>
      </c>
      <c r="DF332">
        <f t="shared" si="159"/>
        <v>4.28</v>
      </c>
      <c r="DG332">
        <f t="shared" si="160"/>
        <v>0</v>
      </c>
      <c r="DH332">
        <f t="shared" si="161"/>
        <v>0</v>
      </c>
      <c r="DI332">
        <f t="shared" si="162"/>
        <v>0</v>
      </c>
      <c r="DJ332">
        <f t="shared" si="169"/>
        <v>4.28</v>
      </c>
      <c r="DK332">
        <v>0</v>
      </c>
      <c r="DL332" t="s">
        <v>3</v>
      </c>
      <c r="DM332">
        <v>0</v>
      </c>
      <c r="DN332" t="s">
        <v>3</v>
      </c>
      <c r="DO332">
        <v>0</v>
      </c>
    </row>
    <row r="333" spans="1:119" x14ac:dyDescent="0.2">
      <c r="A333">
        <f>ROW(Source!A304)</f>
        <v>304</v>
      </c>
      <c r="B333">
        <v>64973733</v>
      </c>
      <c r="C333">
        <v>64974633</v>
      </c>
      <c r="D333">
        <v>29113165</v>
      </c>
      <c r="E333">
        <v>1</v>
      </c>
      <c r="F333">
        <v>1</v>
      </c>
      <c r="G333">
        <v>1</v>
      </c>
      <c r="H333">
        <v>3</v>
      </c>
      <c r="I333" t="s">
        <v>536</v>
      </c>
      <c r="J333" t="s">
        <v>537</v>
      </c>
      <c r="K333" t="s">
        <v>538</v>
      </c>
      <c r="L333">
        <v>1348</v>
      </c>
      <c r="N333">
        <v>1009</v>
      </c>
      <c r="O333" t="s">
        <v>429</v>
      </c>
      <c r="P333" t="s">
        <v>429</v>
      </c>
      <c r="Q333">
        <v>1000</v>
      </c>
      <c r="W333">
        <v>0</v>
      </c>
      <c r="X333">
        <v>-1951676631</v>
      </c>
      <c r="Y333">
        <f t="shared" si="163"/>
        <v>1E-3</v>
      </c>
      <c r="AA333">
        <v>11200.01</v>
      </c>
      <c r="AB333">
        <v>0</v>
      </c>
      <c r="AC333">
        <v>0</v>
      </c>
      <c r="AD333">
        <v>0</v>
      </c>
      <c r="AE333">
        <v>11200.01</v>
      </c>
      <c r="AF333">
        <v>0</v>
      </c>
      <c r="AG333">
        <v>0</v>
      </c>
      <c r="AH333">
        <v>0</v>
      </c>
      <c r="AI333">
        <v>1</v>
      </c>
      <c r="AJ333">
        <v>1</v>
      </c>
      <c r="AK333">
        <v>1</v>
      </c>
      <c r="AL333">
        <v>1</v>
      </c>
      <c r="AM333">
        <v>-2</v>
      </c>
      <c r="AN333">
        <v>0</v>
      </c>
      <c r="AO333">
        <v>1</v>
      </c>
      <c r="AP333">
        <v>1</v>
      </c>
      <c r="AQ333">
        <v>0</v>
      </c>
      <c r="AR333">
        <v>0</v>
      </c>
      <c r="AS333" t="s">
        <v>3</v>
      </c>
      <c r="AT333">
        <v>1E-3</v>
      </c>
      <c r="AU333" t="s">
        <v>3</v>
      </c>
      <c r="AV333">
        <v>0</v>
      </c>
      <c r="AW333">
        <v>2</v>
      </c>
      <c r="AX333">
        <v>64974653</v>
      </c>
      <c r="AY333">
        <v>1</v>
      </c>
      <c r="AZ333">
        <v>0</v>
      </c>
      <c r="BA333">
        <v>333</v>
      </c>
      <c r="BB333">
        <v>0</v>
      </c>
      <c r="BC333">
        <v>0</v>
      </c>
      <c r="BD333">
        <v>0</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CV333">
        <v>0</v>
      </c>
      <c r="CW333">
        <v>0</v>
      </c>
      <c r="CX333">
        <f>ROUND(Y333*Source!I304,7)</f>
        <v>1.2E-2</v>
      </c>
      <c r="CY333">
        <f t="shared" si="164"/>
        <v>11200.01</v>
      </c>
      <c r="CZ333">
        <f t="shared" si="165"/>
        <v>11200.01</v>
      </c>
      <c r="DA333">
        <f t="shared" si="166"/>
        <v>1</v>
      </c>
      <c r="DB333">
        <f t="shared" si="167"/>
        <v>11.2</v>
      </c>
      <c r="DC333">
        <f t="shared" si="168"/>
        <v>0</v>
      </c>
      <c r="DD333" t="s">
        <v>3</v>
      </c>
      <c r="DE333" t="s">
        <v>3</v>
      </c>
      <c r="DF333">
        <f t="shared" si="159"/>
        <v>134.4</v>
      </c>
      <c r="DG333">
        <f t="shared" si="160"/>
        <v>0</v>
      </c>
      <c r="DH333">
        <f t="shared" si="161"/>
        <v>0</v>
      </c>
      <c r="DI333">
        <f t="shared" si="162"/>
        <v>0</v>
      </c>
      <c r="DJ333">
        <f t="shared" si="169"/>
        <v>134.4</v>
      </c>
      <c r="DK333">
        <v>0</v>
      </c>
      <c r="DL333" t="s">
        <v>3</v>
      </c>
      <c r="DM333">
        <v>0</v>
      </c>
      <c r="DN333" t="s">
        <v>3</v>
      </c>
      <c r="DO333">
        <v>0</v>
      </c>
    </row>
    <row r="334" spans="1:119" x14ac:dyDescent="0.2">
      <c r="A334">
        <f>ROW(Source!A304)</f>
        <v>304</v>
      </c>
      <c r="B334">
        <v>64973733</v>
      </c>
      <c r="C334">
        <v>64974633</v>
      </c>
      <c r="D334">
        <v>29107468</v>
      </c>
      <c r="E334">
        <v>1</v>
      </c>
      <c r="F334">
        <v>1</v>
      </c>
      <c r="G334">
        <v>1</v>
      </c>
      <c r="H334">
        <v>3</v>
      </c>
      <c r="I334" t="s">
        <v>539</v>
      </c>
      <c r="J334" t="s">
        <v>540</v>
      </c>
      <c r="K334" t="s">
        <v>541</v>
      </c>
      <c r="L334">
        <v>1346</v>
      </c>
      <c r="N334">
        <v>1009</v>
      </c>
      <c r="O334" t="s">
        <v>403</v>
      </c>
      <c r="P334" t="s">
        <v>403</v>
      </c>
      <c r="Q334">
        <v>1</v>
      </c>
      <c r="W334">
        <v>0</v>
      </c>
      <c r="X334">
        <v>-1457260288</v>
      </c>
      <c r="Y334">
        <f t="shared" si="163"/>
        <v>0.01</v>
      </c>
      <c r="AA334">
        <v>12.62</v>
      </c>
      <c r="AB334">
        <v>0</v>
      </c>
      <c r="AC334">
        <v>0</v>
      </c>
      <c r="AD334">
        <v>0</v>
      </c>
      <c r="AE334">
        <v>12.62</v>
      </c>
      <c r="AF334">
        <v>0</v>
      </c>
      <c r="AG334">
        <v>0</v>
      </c>
      <c r="AH334">
        <v>0</v>
      </c>
      <c r="AI334">
        <v>1</v>
      </c>
      <c r="AJ334">
        <v>1</v>
      </c>
      <c r="AK334">
        <v>1</v>
      </c>
      <c r="AL334">
        <v>1</v>
      </c>
      <c r="AM334">
        <v>-2</v>
      </c>
      <c r="AN334">
        <v>0</v>
      </c>
      <c r="AO334">
        <v>1</v>
      </c>
      <c r="AP334">
        <v>1</v>
      </c>
      <c r="AQ334">
        <v>0</v>
      </c>
      <c r="AR334">
        <v>0</v>
      </c>
      <c r="AS334" t="s">
        <v>3</v>
      </c>
      <c r="AT334">
        <v>0.01</v>
      </c>
      <c r="AU334" t="s">
        <v>3</v>
      </c>
      <c r="AV334">
        <v>0</v>
      </c>
      <c r="AW334">
        <v>2</v>
      </c>
      <c r="AX334">
        <v>64974654</v>
      </c>
      <c r="AY334">
        <v>1</v>
      </c>
      <c r="AZ334">
        <v>0</v>
      </c>
      <c r="BA334">
        <v>334</v>
      </c>
      <c r="BB334">
        <v>0</v>
      </c>
      <c r="BC334">
        <v>0</v>
      </c>
      <c r="BD334">
        <v>0</v>
      </c>
      <c r="BE334">
        <v>0</v>
      </c>
      <c r="BF334">
        <v>0</v>
      </c>
      <c r="BG334">
        <v>0</v>
      </c>
      <c r="BH334">
        <v>0</v>
      </c>
      <c r="BI334">
        <v>0</v>
      </c>
      <c r="BJ334">
        <v>0</v>
      </c>
      <c r="BK334">
        <v>0</v>
      </c>
      <c r="BL334">
        <v>0</v>
      </c>
      <c r="BM334">
        <v>0</v>
      </c>
      <c r="BN334">
        <v>0</v>
      </c>
      <c r="BO334">
        <v>0</v>
      </c>
      <c r="BP334">
        <v>0</v>
      </c>
      <c r="BQ334">
        <v>0</v>
      </c>
      <c r="BR334">
        <v>0</v>
      </c>
      <c r="BS334">
        <v>0</v>
      </c>
      <c r="BT334">
        <v>0</v>
      </c>
      <c r="BU334">
        <v>0</v>
      </c>
      <c r="BV334">
        <v>0</v>
      </c>
      <c r="BW334">
        <v>0</v>
      </c>
      <c r="CV334">
        <v>0</v>
      </c>
      <c r="CW334">
        <v>0</v>
      </c>
      <c r="CX334">
        <f>ROUND(Y334*Source!I304,7)</f>
        <v>0.12</v>
      </c>
      <c r="CY334">
        <f t="shared" si="164"/>
        <v>12.62</v>
      </c>
      <c r="CZ334">
        <f t="shared" si="165"/>
        <v>12.62</v>
      </c>
      <c r="DA334">
        <f t="shared" si="166"/>
        <v>1</v>
      </c>
      <c r="DB334">
        <f t="shared" si="167"/>
        <v>0.13</v>
      </c>
      <c r="DC334">
        <f t="shared" si="168"/>
        <v>0</v>
      </c>
      <c r="DD334" t="s">
        <v>3</v>
      </c>
      <c r="DE334" t="s">
        <v>3</v>
      </c>
      <c r="DF334">
        <f t="shared" si="159"/>
        <v>1.51</v>
      </c>
      <c r="DG334">
        <f t="shared" si="160"/>
        <v>0</v>
      </c>
      <c r="DH334">
        <f t="shared" si="161"/>
        <v>0</v>
      </c>
      <c r="DI334">
        <f t="shared" si="162"/>
        <v>0</v>
      </c>
      <c r="DJ334">
        <f t="shared" si="169"/>
        <v>1.51</v>
      </c>
      <c r="DK334">
        <v>0</v>
      </c>
      <c r="DL334" t="s">
        <v>3</v>
      </c>
      <c r="DM334">
        <v>0</v>
      </c>
      <c r="DN334" t="s">
        <v>3</v>
      </c>
      <c r="DO334">
        <v>0</v>
      </c>
    </row>
    <row r="335" spans="1:119" x14ac:dyDescent="0.2">
      <c r="A335">
        <f>ROW(Source!A304)</f>
        <v>304</v>
      </c>
      <c r="B335">
        <v>64973733</v>
      </c>
      <c r="C335">
        <v>64974633</v>
      </c>
      <c r="D335">
        <v>29114480</v>
      </c>
      <c r="E335">
        <v>1</v>
      </c>
      <c r="F335">
        <v>1</v>
      </c>
      <c r="G335">
        <v>1</v>
      </c>
      <c r="H335">
        <v>3</v>
      </c>
      <c r="I335" t="s">
        <v>542</v>
      </c>
      <c r="J335" t="s">
        <v>543</v>
      </c>
      <c r="K335" t="s">
        <v>544</v>
      </c>
      <c r="L335">
        <v>1355</v>
      </c>
      <c r="N335">
        <v>1010</v>
      </c>
      <c r="O335" t="s">
        <v>201</v>
      </c>
      <c r="P335" t="s">
        <v>201</v>
      </c>
      <c r="Q335">
        <v>100</v>
      </c>
      <c r="W335">
        <v>0</v>
      </c>
      <c r="X335">
        <v>-1517924343</v>
      </c>
      <c r="Y335">
        <f t="shared" si="163"/>
        <v>0.1</v>
      </c>
      <c r="AA335">
        <v>83</v>
      </c>
      <c r="AB335">
        <v>0</v>
      </c>
      <c r="AC335">
        <v>0</v>
      </c>
      <c r="AD335">
        <v>0</v>
      </c>
      <c r="AE335">
        <v>83</v>
      </c>
      <c r="AF335">
        <v>0</v>
      </c>
      <c r="AG335">
        <v>0</v>
      </c>
      <c r="AH335">
        <v>0</v>
      </c>
      <c r="AI335">
        <v>1</v>
      </c>
      <c r="AJ335">
        <v>1</v>
      </c>
      <c r="AK335">
        <v>1</v>
      </c>
      <c r="AL335">
        <v>1</v>
      </c>
      <c r="AM335">
        <v>-2</v>
      </c>
      <c r="AN335">
        <v>0</v>
      </c>
      <c r="AO335">
        <v>1</v>
      </c>
      <c r="AP335">
        <v>1</v>
      </c>
      <c r="AQ335">
        <v>0</v>
      </c>
      <c r="AR335">
        <v>0</v>
      </c>
      <c r="AS335" t="s">
        <v>3</v>
      </c>
      <c r="AT335">
        <v>0.1</v>
      </c>
      <c r="AU335" t="s">
        <v>3</v>
      </c>
      <c r="AV335">
        <v>0</v>
      </c>
      <c r="AW335">
        <v>2</v>
      </c>
      <c r="AX335">
        <v>64974655</v>
      </c>
      <c r="AY335">
        <v>1</v>
      </c>
      <c r="AZ335">
        <v>0</v>
      </c>
      <c r="BA335">
        <v>335</v>
      </c>
      <c r="BB335">
        <v>0</v>
      </c>
      <c r="BC335">
        <v>0</v>
      </c>
      <c r="BD335">
        <v>0</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CV335">
        <v>0</v>
      </c>
      <c r="CW335">
        <v>0</v>
      </c>
      <c r="CX335">
        <f>ROUND(Y335*Source!I304,7)</f>
        <v>1.2</v>
      </c>
      <c r="CY335">
        <f t="shared" si="164"/>
        <v>83</v>
      </c>
      <c r="CZ335">
        <f t="shared" si="165"/>
        <v>83</v>
      </c>
      <c r="DA335">
        <f t="shared" si="166"/>
        <v>1</v>
      </c>
      <c r="DB335">
        <f t="shared" si="167"/>
        <v>8.3000000000000007</v>
      </c>
      <c r="DC335">
        <f t="shared" si="168"/>
        <v>0</v>
      </c>
      <c r="DD335" t="s">
        <v>3</v>
      </c>
      <c r="DE335" t="s">
        <v>3</v>
      </c>
      <c r="DF335">
        <f t="shared" si="159"/>
        <v>99.6</v>
      </c>
      <c r="DG335">
        <f t="shared" si="160"/>
        <v>0</v>
      </c>
      <c r="DH335">
        <f t="shared" si="161"/>
        <v>0</v>
      </c>
      <c r="DI335">
        <f t="shared" si="162"/>
        <v>0</v>
      </c>
      <c r="DJ335">
        <f t="shared" si="169"/>
        <v>99.6</v>
      </c>
      <c r="DK335">
        <v>0</v>
      </c>
      <c r="DL335" t="s">
        <v>3</v>
      </c>
      <c r="DM335">
        <v>0</v>
      </c>
      <c r="DN335" t="s">
        <v>3</v>
      </c>
      <c r="DO335">
        <v>0</v>
      </c>
    </row>
    <row r="336" spans="1:119" x14ac:dyDescent="0.2">
      <c r="A336">
        <f>ROW(Source!A304)</f>
        <v>304</v>
      </c>
      <c r="B336">
        <v>64973733</v>
      </c>
      <c r="C336">
        <v>64974633</v>
      </c>
      <c r="D336">
        <v>29110840</v>
      </c>
      <c r="E336">
        <v>1</v>
      </c>
      <c r="F336">
        <v>1</v>
      </c>
      <c r="G336">
        <v>1</v>
      </c>
      <c r="H336">
        <v>3</v>
      </c>
      <c r="I336" t="s">
        <v>545</v>
      </c>
      <c r="J336" t="s">
        <v>546</v>
      </c>
      <c r="K336" t="s">
        <v>547</v>
      </c>
      <c r="L336">
        <v>1346</v>
      </c>
      <c r="N336">
        <v>1009</v>
      </c>
      <c r="O336" t="s">
        <v>403</v>
      </c>
      <c r="P336" t="s">
        <v>403</v>
      </c>
      <c r="Q336">
        <v>1</v>
      </c>
      <c r="W336">
        <v>0</v>
      </c>
      <c r="X336">
        <v>-2118976521</v>
      </c>
      <c r="Y336">
        <f t="shared" si="163"/>
        <v>0.01</v>
      </c>
      <c r="AA336">
        <v>40.9</v>
      </c>
      <c r="AB336">
        <v>0</v>
      </c>
      <c r="AC336">
        <v>0</v>
      </c>
      <c r="AD336">
        <v>0</v>
      </c>
      <c r="AE336">
        <v>40.9</v>
      </c>
      <c r="AF336">
        <v>0</v>
      </c>
      <c r="AG336">
        <v>0</v>
      </c>
      <c r="AH336">
        <v>0</v>
      </c>
      <c r="AI336">
        <v>1</v>
      </c>
      <c r="AJ336">
        <v>1</v>
      </c>
      <c r="AK336">
        <v>1</v>
      </c>
      <c r="AL336">
        <v>1</v>
      </c>
      <c r="AM336">
        <v>-2</v>
      </c>
      <c r="AN336">
        <v>0</v>
      </c>
      <c r="AO336">
        <v>1</v>
      </c>
      <c r="AP336">
        <v>1</v>
      </c>
      <c r="AQ336">
        <v>0</v>
      </c>
      <c r="AR336">
        <v>0</v>
      </c>
      <c r="AS336" t="s">
        <v>3</v>
      </c>
      <c r="AT336">
        <v>0.01</v>
      </c>
      <c r="AU336" t="s">
        <v>3</v>
      </c>
      <c r="AV336">
        <v>0</v>
      </c>
      <c r="AW336">
        <v>2</v>
      </c>
      <c r="AX336">
        <v>64974656</v>
      </c>
      <c r="AY336">
        <v>1</v>
      </c>
      <c r="AZ336">
        <v>0</v>
      </c>
      <c r="BA336">
        <v>336</v>
      </c>
      <c r="BB336">
        <v>0</v>
      </c>
      <c r="BC336">
        <v>0</v>
      </c>
      <c r="BD336">
        <v>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CV336">
        <v>0</v>
      </c>
      <c r="CW336">
        <v>0</v>
      </c>
      <c r="CX336">
        <f>ROUND(Y336*Source!I304,7)</f>
        <v>0.12</v>
      </c>
      <c r="CY336">
        <f t="shared" si="164"/>
        <v>40.9</v>
      </c>
      <c r="CZ336">
        <f t="shared" si="165"/>
        <v>40.9</v>
      </c>
      <c r="DA336">
        <f t="shared" si="166"/>
        <v>1</v>
      </c>
      <c r="DB336">
        <f t="shared" si="167"/>
        <v>0.41</v>
      </c>
      <c r="DC336">
        <f t="shared" si="168"/>
        <v>0</v>
      </c>
      <c r="DD336" t="s">
        <v>3</v>
      </c>
      <c r="DE336" t="s">
        <v>3</v>
      </c>
      <c r="DF336">
        <f t="shared" si="159"/>
        <v>4.91</v>
      </c>
      <c r="DG336">
        <f t="shared" si="160"/>
        <v>0</v>
      </c>
      <c r="DH336">
        <f t="shared" si="161"/>
        <v>0</v>
      </c>
      <c r="DI336">
        <f t="shared" si="162"/>
        <v>0</v>
      </c>
      <c r="DJ336">
        <f t="shared" si="169"/>
        <v>4.91</v>
      </c>
      <c r="DK336">
        <v>0</v>
      </c>
      <c r="DL336" t="s">
        <v>3</v>
      </c>
      <c r="DM336">
        <v>0</v>
      </c>
      <c r="DN336" t="s">
        <v>3</v>
      </c>
      <c r="DO336">
        <v>0</v>
      </c>
    </row>
    <row r="337" spans="1:119" x14ac:dyDescent="0.2">
      <c r="A337">
        <f>ROW(Source!A304)</f>
        <v>304</v>
      </c>
      <c r="B337">
        <v>64973733</v>
      </c>
      <c r="C337">
        <v>64974633</v>
      </c>
      <c r="D337">
        <v>29115563</v>
      </c>
      <c r="E337">
        <v>1</v>
      </c>
      <c r="F337">
        <v>1</v>
      </c>
      <c r="G337">
        <v>1</v>
      </c>
      <c r="H337">
        <v>3</v>
      </c>
      <c r="I337" t="s">
        <v>548</v>
      </c>
      <c r="J337" t="s">
        <v>549</v>
      </c>
      <c r="K337" t="s">
        <v>550</v>
      </c>
      <c r="L337">
        <v>1339</v>
      </c>
      <c r="N337">
        <v>1007</v>
      </c>
      <c r="O337" t="s">
        <v>551</v>
      </c>
      <c r="P337" t="s">
        <v>551</v>
      </c>
      <c r="Q337">
        <v>1</v>
      </c>
      <c r="W337">
        <v>0</v>
      </c>
      <c r="X337">
        <v>249620214</v>
      </c>
      <c r="Y337">
        <f t="shared" si="163"/>
        <v>1E-3</v>
      </c>
      <c r="AA337">
        <v>832.7</v>
      </c>
      <c r="AB337">
        <v>0</v>
      </c>
      <c r="AC337">
        <v>0</v>
      </c>
      <c r="AD337">
        <v>0</v>
      </c>
      <c r="AE337">
        <v>832.7</v>
      </c>
      <c r="AF337">
        <v>0</v>
      </c>
      <c r="AG337">
        <v>0</v>
      </c>
      <c r="AH337">
        <v>0</v>
      </c>
      <c r="AI337">
        <v>1</v>
      </c>
      <c r="AJ337">
        <v>1</v>
      </c>
      <c r="AK337">
        <v>1</v>
      </c>
      <c r="AL337">
        <v>1</v>
      </c>
      <c r="AM337">
        <v>-2</v>
      </c>
      <c r="AN337">
        <v>0</v>
      </c>
      <c r="AO337">
        <v>1</v>
      </c>
      <c r="AP337">
        <v>1</v>
      </c>
      <c r="AQ337">
        <v>0</v>
      </c>
      <c r="AR337">
        <v>0</v>
      </c>
      <c r="AS337" t="s">
        <v>3</v>
      </c>
      <c r="AT337">
        <v>1E-3</v>
      </c>
      <c r="AU337" t="s">
        <v>3</v>
      </c>
      <c r="AV337">
        <v>0</v>
      </c>
      <c r="AW337">
        <v>2</v>
      </c>
      <c r="AX337">
        <v>64974657</v>
      </c>
      <c r="AY337">
        <v>1</v>
      </c>
      <c r="AZ337">
        <v>0</v>
      </c>
      <c r="BA337">
        <v>337</v>
      </c>
      <c r="BB337">
        <v>0</v>
      </c>
      <c r="BC337">
        <v>0</v>
      </c>
      <c r="BD337">
        <v>0</v>
      </c>
      <c r="BE337">
        <v>0</v>
      </c>
      <c r="BF337">
        <v>0</v>
      </c>
      <c r="BG337">
        <v>0</v>
      </c>
      <c r="BH337">
        <v>0</v>
      </c>
      <c r="BI337">
        <v>0</v>
      </c>
      <c r="BJ337">
        <v>0</v>
      </c>
      <c r="BK337">
        <v>0</v>
      </c>
      <c r="BL337">
        <v>0</v>
      </c>
      <c r="BM337">
        <v>0</v>
      </c>
      <c r="BN337">
        <v>0</v>
      </c>
      <c r="BO337">
        <v>0</v>
      </c>
      <c r="BP337">
        <v>0</v>
      </c>
      <c r="BQ337">
        <v>0</v>
      </c>
      <c r="BR337">
        <v>0</v>
      </c>
      <c r="BS337">
        <v>0</v>
      </c>
      <c r="BT337">
        <v>0</v>
      </c>
      <c r="BU337">
        <v>0</v>
      </c>
      <c r="BV337">
        <v>0</v>
      </c>
      <c r="BW337">
        <v>0</v>
      </c>
      <c r="CV337">
        <v>0</v>
      </c>
      <c r="CW337">
        <v>0</v>
      </c>
      <c r="CX337">
        <f>ROUND(Y337*Source!I304,7)</f>
        <v>1.2E-2</v>
      </c>
      <c r="CY337">
        <f t="shared" si="164"/>
        <v>832.7</v>
      </c>
      <c r="CZ337">
        <f t="shared" si="165"/>
        <v>832.7</v>
      </c>
      <c r="DA337">
        <f t="shared" si="166"/>
        <v>1</v>
      </c>
      <c r="DB337">
        <f t="shared" si="167"/>
        <v>0.83</v>
      </c>
      <c r="DC337">
        <f t="shared" si="168"/>
        <v>0</v>
      </c>
      <c r="DD337" t="s">
        <v>3</v>
      </c>
      <c r="DE337" t="s">
        <v>3</v>
      </c>
      <c r="DF337">
        <f t="shared" si="159"/>
        <v>9.99</v>
      </c>
      <c r="DG337">
        <f t="shared" si="160"/>
        <v>0</v>
      </c>
      <c r="DH337">
        <f t="shared" si="161"/>
        <v>0</v>
      </c>
      <c r="DI337">
        <f t="shared" si="162"/>
        <v>0</v>
      </c>
      <c r="DJ337">
        <f t="shared" si="169"/>
        <v>9.99</v>
      </c>
      <c r="DK337">
        <v>0</v>
      </c>
      <c r="DL337" t="s">
        <v>3</v>
      </c>
      <c r="DM337">
        <v>0</v>
      </c>
      <c r="DN337" t="s">
        <v>3</v>
      </c>
      <c r="DO337">
        <v>0</v>
      </c>
    </row>
    <row r="338" spans="1:119" x14ac:dyDescent="0.2">
      <c r="A338">
        <f>ROW(Source!A304)</f>
        <v>304</v>
      </c>
      <c r="B338">
        <v>64973733</v>
      </c>
      <c r="C338">
        <v>64974633</v>
      </c>
      <c r="D338">
        <v>29149204</v>
      </c>
      <c r="E338">
        <v>1</v>
      </c>
      <c r="F338">
        <v>1</v>
      </c>
      <c r="G338">
        <v>1</v>
      </c>
      <c r="H338">
        <v>3</v>
      </c>
      <c r="I338" t="s">
        <v>552</v>
      </c>
      <c r="J338" t="s">
        <v>553</v>
      </c>
      <c r="K338" t="s">
        <v>554</v>
      </c>
      <c r="L338">
        <v>1348</v>
      </c>
      <c r="N338">
        <v>1009</v>
      </c>
      <c r="O338" t="s">
        <v>429</v>
      </c>
      <c r="P338" t="s">
        <v>429</v>
      </c>
      <c r="Q338">
        <v>1000</v>
      </c>
      <c r="W338">
        <v>0</v>
      </c>
      <c r="X338">
        <v>-601557392</v>
      </c>
      <c r="Y338">
        <f t="shared" si="163"/>
        <v>1E-4</v>
      </c>
      <c r="AA338">
        <v>729.98</v>
      </c>
      <c r="AB338">
        <v>0</v>
      </c>
      <c r="AC338">
        <v>0</v>
      </c>
      <c r="AD338">
        <v>0</v>
      </c>
      <c r="AE338">
        <v>729.98</v>
      </c>
      <c r="AF338">
        <v>0</v>
      </c>
      <c r="AG338">
        <v>0</v>
      </c>
      <c r="AH338">
        <v>0</v>
      </c>
      <c r="AI338">
        <v>1</v>
      </c>
      <c r="AJ338">
        <v>1</v>
      </c>
      <c r="AK338">
        <v>1</v>
      </c>
      <c r="AL338">
        <v>1</v>
      </c>
      <c r="AM338">
        <v>-2</v>
      </c>
      <c r="AN338">
        <v>0</v>
      </c>
      <c r="AO338">
        <v>1</v>
      </c>
      <c r="AP338">
        <v>1</v>
      </c>
      <c r="AQ338">
        <v>0</v>
      </c>
      <c r="AR338">
        <v>0</v>
      </c>
      <c r="AS338" t="s">
        <v>3</v>
      </c>
      <c r="AT338">
        <v>1E-4</v>
      </c>
      <c r="AU338" t="s">
        <v>3</v>
      </c>
      <c r="AV338">
        <v>0</v>
      </c>
      <c r="AW338">
        <v>2</v>
      </c>
      <c r="AX338">
        <v>64974658</v>
      </c>
      <c r="AY338">
        <v>1</v>
      </c>
      <c r="AZ338">
        <v>0</v>
      </c>
      <c r="BA338">
        <v>338</v>
      </c>
      <c r="BB338">
        <v>0</v>
      </c>
      <c r="BC338">
        <v>0</v>
      </c>
      <c r="BD338">
        <v>0</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CV338">
        <v>0</v>
      </c>
      <c r="CW338">
        <v>0</v>
      </c>
      <c r="CX338">
        <f>ROUND(Y338*Source!I304,7)</f>
        <v>1.1999999999999999E-3</v>
      </c>
      <c r="CY338">
        <f t="shared" si="164"/>
        <v>729.98</v>
      </c>
      <c r="CZ338">
        <f t="shared" si="165"/>
        <v>729.98</v>
      </c>
      <c r="DA338">
        <f t="shared" si="166"/>
        <v>1</v>
      </c>
      <c r="DB338">
        <f t="shared" si="167"/>
        <v>7.0000000000000007E-2</v>
      </c>
      <c r="DC338">
        <f t="shared" si="168"/>
        <v>0</v>
      </c>
      <c r="DD338" t="s">
        <v>3</v>
      </c>
      <c r="DE338" t="s">
        <v>3</v>
      </c>
      <c r="DF338">
        <f t="shared" si="159"/>
        <v>0.88</v>
      </c>
      <c r="DG338">
        <f t="shared" si="160"/>
        <v>0</v>
      </c>
      <c r="DH338">
        <f t="shared" si="161"/>
        <v>0</v>
      </c>
      <c r="DI338">
        <f t="shared" si="162"/>
        <v>0</v>
      </c>
      <c r="DJ338">
        <f t="shared" si="169"/>
        <v>0.88</v>
      </c>
      <c r="DK338">
        <v>0</v>
      </c>
      <c r="DL338" t="s">
        <v>3</v>
      </c>
      <c r="DM338">
        <v>0</v>
      </c>
      <c r="DN338" t="s">
        <v>3</v>
      </c>
      <c r="DO338">
        <v>0</v>
      </c>
    </row>
    <row r="339" spans="1:119" x14ac:dyDescent="0.2">
      <c r="A339">
        <f>ROW(Source!A304)</f>
        <v>304</v>
      </c>
      <c r="B339">
        <v>64973733</v>
      </c>
      <c r="C339">
        <v>64974633</v>
      </c>
      <c r="D339">
        <v>29156233</v>
      </c>
      <c r="E339">
        <v>1</v>
      </c>
      <c r="F339">
        <v>1</v>
      </c>
      <c r="G339">
        <v>1</v>
      </c>
      <c r="H339">
        <v>3</v>
      </c>
      <c r="I339" t="s">
        <v>555</v>
      </c>
      <c r="J339" t="s">
        <v>556</v>
      </c>
      <c r="K339" t="s">
        <v>557</v>
      </c>
      <c r="L339">
        <v>1355</v>
      </c>
      <c r="N339">
        <v>1010</v>
      </c>
      <c r="O339" t="s">
        <v>201</v>
      </c>
      <c r="P339" t="s">
        <v>201</v>
      </c>
      <c r="Q339">
        <v>100</v>
      </c>
      <c r="W339">
        <v>0</v>
      </c>
      <c r="X339">
        <v>40545714</v>
      </c>
      <c r="Y339">
        <f t="shared" si="163"/>
        <v>0.01</v>
      </c>
      <c r="AA339">
        <v>217.95</v>
      </c>
      <c r="AB339">
        <v>0</v>
      </c>
      <c r="AC339">
        <v>0</v>
      </c>
      <c r="AD339">
        <v>0</v>
      </c>
      <c r="AE339">
        <v>217.95</v>
      </c>
      <c r="AF339">
        <v>0</v>
      </c>
      <c r="AG339">
        <v>0</v>
      </c>
      <c r="AH339">
        <v>0</v>
      </c>
      <c r="AI339">
        <v>1</v>
      </c>
      <c r="AJ339">
        <v>1</v>
      </c>
      <c r="AK339">
        <v>1</v>
      </c>
      <c r="AL339">
        <v>1</v>
      </c>
      <c r="AM339">
        <v>-2</v>
      </c>
      <c r="AN339">
        <v>0</v>
      </c>
      <c r="AO339">
        <v>1</v>
      </c>
      <c r="AP339">
        <v>1</v>
      </c>
      <c r="AQ339">
        <v>0</v>
      </c>
      <c r="AR339">
        <v>0</v>
      </c>
      <c r="AS339" t="s">
        <v>3</v>
      </c>
      <c r="AT339">
        <v>0.01</v>
      </c>
      <c r="AU339" t="s">
        <v>3</v>
      </c>
      <c r="AV339">
        <v>0</v>
      </c>
      <c r="AW339">
        <v>2</v>
      </c>
      <c r="AX339">
        <v>64974659</v>
      </c>
      <c r="AY339">
        <v>1</v>
      </c>
      <c r="AZ339">
        <v>0</v>
      </c>
      <c r="BA339">
        <v>339</v>
      </c>
      <c r="BB339">
        <v>0</v>
      </c>
      <c r="BC339">
        <v>0</v>
      </c>
      <c r="BD339">
        <v>0</v>
      </c>
      <c r="BE339">
        <v>0</v>
      </c>
      <c r="BF339">
        <v>0</v>
      </c>
      <c r="BG339">
        <v>0</v>
      </c>
      <c r="BH339">
        <v>0</v>
      </c>
      <c r="BI339">
        <v>0</v>
      </c>
      <c r="BJ339">
        <v>0</v>
      </c>
      <c r="BK339">
        <v>0</v>
      </c>
      <c r="BL339">
        <v>0</v>
      </c>
      <c r="BM339">
        <v>0</v>
      </c>
      <c r="BN339">
        <v>0</v>
      </c>
      <c r="BO339">
        <v>0</v>
      </c>
      <c r="BP339">
        <v>0</v>
      </c>
      <c r="BQ339">
        <v>0</v>
      </c>
      <c r="BR339">
        <v>0</v>
      </c>
      <c r="BS339">
        <v>0</v>
      </c>
      <c r="BT339">
        <v>0</v>
      </c>
      <c r="BU339">
        <v>0</v>
      </c>
      <c r="BV339">
        <v>0</v>
      </c>
      <c r="BW339">
        <v>0</v>
      </c>
      <c r="CV339">
        <v>0</v>
      </c>
      <c r="CW339">
        <v>0</v>
      </c>
      <c r="CX339">
        <f>ROUND(Y339*Source!I304,7)</f>
        <v>0.12</v>
      </c>
      <c r="CY339">
        <f t="shared" si="164"/>
        <v>217.95</v>
      </c>
      <c r="CZ339">
        <f t="shared" si="165"/>
        <v>217.95</v>
      </c>
      <c r="DA339">
        <f t="shared" si="166"/>
        <v>1</v>
      </c>
      <c r="DB339">
        <f t="shared" si="167"/>
        <v>2.1800000000000002</v>
      </c>
      <c r="DC339">
        <f t="shared" si="168"/>
        <v>0</v>
      </c>
      <c r="DD339" t="s">
        <v>3</v>
      </c>
      <c r="DE339" t="s">
        <v>3</v>
      </c>
      <c r="DF339">
        <f t="shared" si="159"/>
        <v>26.15</v>
      </c>
      <c r="DG339">
        <f t="shared" si="160"/>
        <v>0</v>
      </c>
      <c r="DH339">
        <f t="shared" si="161"/>
        <v>0</v>
      </c>
      <c r="DI339">
        <f t="shared" si="162"/>
        <v>0</v>
      </c>
      <c r="DJ339">
        <f t="shared" si="169"/>
        <v>26.15</v>
      </c>
      <c r="DK339">
        <v>0</v>
      </c>
      <c r="DL339" t="s">
        <v>3</v>
      </c>
      <c r="DM339">
        <v>0</v>
      </c>
      <c r="DN339" t="s">
        <v>3</v>
      </c>
      <c r="DO339">
        <v>0</v>
      </c>
    </row>
    <row r="340" spans="1:119" x14ac:dyDescent="0.2">
      <c r="A340">
        <f>ROW(Source!A304)</f>
        <v>304</v>
      </c>
      <c r="B340">
        <v>64973733</v>
      </c>
      <c r="C340">
        <v>64974633</v>
      </c>
      <c r="D340">
        <v>29156362</v>
      </c>
      <c r="E340">
        <v>1</v>
      </c>
      <c r="F340">
        <v>1</v>
      </c>
      <c r="G340">
        <v>1</v>
      </c>
      <c r="H340">
        <v>3</v>
      </c>
      <c r="I340" t="s">
        <v>558</v>
      </c>
      <c r="J340" t="s">
        <v>559</v>
      </c>
      <c r="K340" t="s">
        <v>560</v>
      </c>
      <c r="L340">
        <v>1354</v>
      </c>
      <c r="N340">
        <v>1010</v>
      </c>
      <c r="O340" t="s">
        <v>29</v>
      </c>
      <c r="P340" t="s">
        <v>29</v>
      </c>
      <c r="Q340">
        <v>1</v>
      </c>
      <c r="W340">
        <v>0</v>
      </c>
      <c r="X340">
        <v>-498473633</v>
      </c>
      <c r="Y340">
        <f t="shared" si="163"/>
        <v>1</v>
      </c>
      <c r="AA340">
        <v>85.01</v>
      </c>
      <c r="AB340">
        <v>0</v>
      </c>
      <c r="AC340">
        <v>0</v>
      </c>
      <c r="AD340">
        <v>0</v>
      </c>
      <c r="AE340">
        <v>85.01</v>
      </c>
      <c r="AF340">
        <v>0</v>
      </c>
      <c r="AG340">
        <v>0</v>
      </c>
      <c r="AH340">
        <v>0</v>
      </c>
      <c r="AI340">
        <v>1</v>
      </c>
      <c r="AJ340">
        <v>1</v>
      </c>
      <c r="AK340">
        <v>1</v>
      </c>
      <c r="AL340">
        <v>1</v>
      </c>
      <c r="AM340">
        <v>-2</v>
      </c>
      <c r="AN340">
        <v>0</v>
      </c>
      <c r="AO340">
        <v>1</v>
      </c>
      <c r="AP340">
        <v>1</v>
      </c>
      <c r="AQ340">
        <v>0</v>
      </c>
      <c r="AR340">
        <v>0</v>
      </c>
      <c r="AS340" t="s">
        <v>3</v>
      </c>
      <c r="AT340">
        <v>1</v>
      </c>
      <c r="AU340" t="s">
        <v>3</v>
      </c>
      <c r="AV340">
        <v>0</v>
      </c>
      <c r="AW340">
        <v>2</v>
      </c>
      <c r="AX340">
        <v>64974660</v>
      </c>
      <c r="AY340">
        <v>1</v>
      </c>
      <c r="AZ340">
        <v>0</v>
      </c>
      <c r="BA340">
        <v>340</v>
      </c>
      <c r="BB340">
        <v>0</v>
      </c>
      <c r="BC340">
        <v>0</v>
      </c>
      <c r="BD340">
        <v>0</v>
      </c>
      <c r="BE340">
        <v>0</v>
      </c>
      <c r="BF340">
        <v>0</v>
      </c>
      <c r="BG340">
        <v>0</v>
      </c>
      <c r="BH340">
        <v>0</v>
      </c>
      <c r="BI340">
        <v>0</v>
      </c>
      <c r="BJ340">
        <v>0</v>
      </c>
      <c r="BK340">
        <v>0</v>
      </c>
      <c r="BL340">
        <v>0</v>
      </c>
      <c r="BM340">
        <v>0</v>
      </c>
      <c r="BN340">
        <v>0</v>
      </c>
      <c r="BO340">
        <v>0</v>
      </c>
      <c r="BP340">
        <v>0</v>
      </c>
      <c r="BQ340">
        <v>0</v>
      </c>
      <c r="BR340">
        <v>0</v>
      </c>
      <c r="BS340">
        <v>0</v>
      </c>
      <c r="BT340">
        <v>0</v>
      </c>
      <c r="BU340">
        <v>0</v>
      </c>
      <c r="BV340">
        <v>0</v>
      </c>
      <c r="BW340">
        <v>0</v>
      </c>
      <c r="CV340">
        <v>0</v>
      </c>
      <c r="CW340">
        <v>0</v>
      </c>
      <c r="CX340">
        <f>ROUND(Y340*Source!I304,7)</f>
        <v>12</v>
      </c>
      <c r="CY340">
        <f t="shared" si="164"/>
        <v>85.01</v>
      </c>
      <c r="CZ340">
        <f t="shared" si="165"/>
        <v>85.01</v>
      </c>
      <c r="DA340">
        <f t="shared" si="166"/>
        <v>1</v>
      </c>
      <c r="DB340">
        <f t="shared" si="167"/>
        <v>85.01</v>
      </c>
      <c r="DC340">
        <f t="shared" si="168"/>
        <v>0</v>
      </c>
      <c r="DD340" t="s">
        <v>3</v>
      </c>
      <c r="DE340" t="s">
        <v>3</v>
      </c>
      <c r="DF340">
        <f t="shared" si="159"/>
        <v>1020.12</v>
      </c>
      <c r="DG340">
        <f t="shared" si="160"/>
        <v>0</v>
      </c>
      <c r="DH340">
        <f t="shared" si="161"/>
        <v>0</v>
      </c>
      <c r="DI340">
        <f t="shared" si="162"/>
        <v>0</v>
      </c>
      <c r="DJ340">
        <f t="shared" si="169"/>
        <v>1020.12</v>
      </c>
      <c r="DK340">
        <v>0</v>
      </c>
      <c r="DL340" t="s">
        <v>3</v>
      </c>
      <c r="DM340">
        <v>0</v>
      </c>
      <c r="DN340" t="s">
        <v>3</v>
      </c>
      <c r="DO340">
        <v>0</v>
      </c>
    </row>
    <row r="341" spans="1:119" x14ac:dyDescent="0.2">
      <c r="A341">
        <f>ROW(Source!A304)</f>
        <v>304</v>
      </c>
      <c r="B341">
        <v>64973733</v>
      </c>
      <c r="C341">
        <v>64974633</v>
      </c>
      <c r="D341">
        <v>29158010</v>
      </c>
      <c r="E341">
        <v>1</v>
      </c>
      <c r="F341">
        <v>1</v>
      </c>
      <c r="G341">
        <v>1</v>
      </c>
      <c r="H341">
        <v>3</v>
      </c>
      <c r="I341" t="s">
        <v>561</v>
      </c>
      <c r="J341" t="s">
        <v>562</v>
      </c>
      <c r="K341" t="s">
        <v>563</v>
      </c>
      <c r="L341">
        <v>1346</v>
      </c>
      <c r="N341">
        <v>1009</v>
      </c>
      <c r="O341" t="s">
        <v>403</v>
      </c>
      <c r="P341" t="s">
        <v>403</v>
      </c>
      <c r="Q341">
        <v>1</v>
      </c>
      <c r="W341">
        <v>0</v>
      </c>
      <c r="X341">
        <v>-191194106</v>
      </c>
      <c r="Y341">
        <f t="shared" si="163"/>
        <v>0.02</v>
      </c>
      <c r="AA341">
        <v>65.930000000000007</v>
      </c>
      <c r="AB341">
        <v>0</v>
      </c>
      <c r="AC341">
        <v>0</v>
      </c>
      <c r="AD341">
        <v>0</v>
      </c>
      <c r="AE341">
        <v>65.930000000000007</v>
      </c>
      <c r="AF341">
        <v>0</v>
      </c>
      <c r="AG341">
        <v>0</v>
      </c>
      <c r="AH341">
        <v>0</v>
      </c>
      <c r="AI341">
        <v>1</v>
      </c>
      <c r="AJ341">
        <v>1</v>
      </c>
      <c r="AK341">
        <v>1</v>
      </c>
      <c r="AL341">
        <v>1</v>
      </c>
      <c r="AM341">
        <v>-2</v>
      </c>
      <c r="AN341">
        <v>0</v>
      </c>
      <c r="AO341">
        <v>1</v>
      </c>
      <c r="AP341">
        <v>1</v>
      </c>
      <c r="AQ341">
        <v>0</v>
      </c>
      <c r="AR341">
        <v>0</v>
      </c>
      <c r="AS341" t="s">
        <v>3</v>
      </c>
      <c r="AT341">
        <v>0.02</v>
      </c>
      <c r="AU341" t="s">
        <v>3</v>
      </c>
      <c r="AV341">
        <v>0</v>
      </c>
      <c r="AW341">
        <v>2</v>
      </c>
      <c r="AX341">
        <v>64974661</v>
      </c>
      <c r="AY341">
        <v>1</v>
      </c>
      <c r="AZ341">
        <v>0</v>
      </c>
      <c r="BA341">
        <v>341</v>
      </c>
      <c r="BB341">
        <v>0</v>
      </c>
      <c r="BC341">
        <v>0</v>
      </c>
      <c r="BD341">
        <v>0</v>
      </c>
      <c r="BE341">
        <v>0</v>
      </c>
      <c r="BF341">
        <v>0</v>
      </c>
      <c r="BG341">
        <v>0</v>
      </c>
      <c r="BH341">
        <v>0</v>
      </c>
      <c r="BI341">
        <v>0</v>
      </c>
      <c r="BJ341">
        <v>0</v>
      </c>
      <c r="BK341">
        <v>0</v>
      </c>
      <c r="BL341">
        <v>0</v>
      </c>
      <c r="BM341">
        <v>0</v>
      </c>
      <c r="BN341">
        <v>0</v>
      </c>
      <c r="BO341">
        <v>0</v>
      </c>
      <c r="BP341">
        <v>0</v>
      </c>
      <c r="BQ341">
        <v>0</v>
      </c>
      <c r="BR341">
        <v>0</v>
      </c>
      <c r="BS341">
        <v>0</v>
      </c>
      <c r="BT341">
        <v>0</v>
      </c>
      <c r="BU341">
        <v>0</v>
      </c>
      <c r="BV341">
        <v>0</v>
      </c>
      <c r="BW341">
        <v>0</v>
      </c>
      <c r="CV341">
        <v>0</v>
      </c>
      <c r="CW341">
        <v>0</v>
      </c>
      <c r="CX341">
        <f>ROUND(Y341*Source!I304,7)</f>
        <v>0.24</v>
      </c>
      <c r="CY341">
        <f t="shared" si="164"/>
        <v>65.930000000000007</v>
      </c>
      <c r="CZ341">
        <f t="shared" si="165"/>
        <v>65.930000000000007</v>
      </c>
      <c r="DA341">
        <f t="shared" si="166"/>
        <v>1</v>
      </c>
      <c r="DB341">
        <f t="shared" si="167"/>
        <v>1.32</v>
      </c>
      <c r="DC341">
        <f t="shared" si="168"/>
        <v>0</v>
      </c>
      <c r="DD341" t="s">
        <v>3</v>
      </c>
      <c r="DE341" t="s">
        <v>3</v>
      </c>
      <c r="DF341">
        <f t="shared" si="159"/>
        <v>15.82</v>
      </c>
      <c r="DG341">
        <f t="shared" si="160"/>
        <v>0</v>
      </c>
      <c r="DH341">
        <f t="shared" si="161"/>
        <v>0</v>
      </c>
      <c r="DI341">
        <f t="shared" si="162"/>
        <v>0</v>
      </c>
      <c r="DJ341">
        <f t="shared" si="169"/>
        <v>15.82</v>
      </c>
      <c r="DK341">
        <v>0</v>
      </c>
      <c r="DL341" t="s">
        <v>3</v>
      </c>
      <c r="DM341">
        <v>0</v>
      </c>
      <c r="DN341" t="s">
        <v>3</v>
      </c>
      <c r="DO341">
        <v>0</v>
      </c>
    </row>
    <row r="342" spans="1:119" x14ac:dyDescent="0.2">
      <c r="A342">
        <f>ROW(Source!A304)</f>
        <v>304</v>
      </c>
      <c r="B342">
        <v>64973733</v>
      </c>
      <c r="C342">
        <v>64974633</v>
      </c>
      <c r="D342">
        <v>29166035</v>
      </c>
      <c r="E342">
        <v>1</v>
      </c>
      <c r="F342">
        <v>1</v>
      </c>
      <c r="G342">
        <v>1</v>
      </c>
      <c r="H342">
        <v>3</v>
      </c>
      <c r="I342" t="s">
        <v>564</v>
      </c>
      <c r="J342" t="s">
        <v>565</v>
      </c>
      <c r="K342" t="s">
        <v>566</v>
      </c>
      <c r="L342">
        <v>1358</v>
      </c>
      <c r="N342">
        <v>1010</v>
      </c>
      <c r="O342" t="s">
        <v>414</v>
      </c>
      <c r="P342" t="s">
        <v>414</v>
      </c>
      <c r="Q342">
        <v>10</v>
      </c>
      <c r="W342">
        <v>0</v>
      </c>
      <c r="X342">
        <v>2086603221</v>
      </c>
      <c r="Y342">
        <f t="shared" si="163"/>
        <v>1</v>
      </c>
      <c r="AA342">
        <v>23.61</v>
      </c>
      <c r="AB342">
        <v>0</v>
      </c>
      <c r="AC342">
        <v>0</v>
      </c>
      <c r="AD342">
        <v>0</v>
      </c>
      <c r="AE342">
        <v>23.61</v>
      </c>
      <c r="AF342">
        <v>0</v>
      </c>
      <c r="AG342">
        <v>0</v>
      </c>
      <c r="AH342">
        <v>0</v>
      </c>
      <c r="AI342">
        <v>1</v>
      </c>
      <c r="AJ342">
        <v>1</v>
      </c>
      <c r="AK342">
        <v>1</v>
      </c>
      <c r="AL342">
        <v>1</v>
      </c>
      <c r="AM342">
        <v>-2</v>
      </c>
      <c r="AN342">
        <v>0</v>
      </c>
      <c r="AO342">
        <v>1</v>
      </c>
      <c r="AP342">
        <v>1</v>
      </c>
      <c r="AQ342">
        <v>0</v>
      </c>
      <c r="AR342">
        <v>0</v>
      </c>
      <c r="AS342" t="s">
        <v>3</v>
      </c>
      <c r="AT342">
        <v>1</v>
      </c>
      <c r="AU342" t="s">
        <v>3</v>
      </c>
      <c r="AV342">
        <v>0</v>
      </c>
      <c r="AW342">
        <v>2</v>
      </c>
      <c r="AX342">
        <v>64974662</v>
      </c>
      <c r="AY342">
        <v>1</v>
      </c>
      <c r="AZ342">
        <v>0</v>
      </c>
      <c r="BA342">
        <v>342</v>
      </c>
      <c r="BB342">
        <v>0</v>
      </c>
      <c r="BC342">
        <v>0</v>
      </c>
      <c r="BD342">
        <v>0</v>
      </c>
      <c r="BE342">
        <v>0</v>
      </c>
      <c r="BF342">
        <v>0</v>
      </c>
      <c r="BG342">
        <v>0</v>
      </c>
      <c r="BH342">
        <v>0</v>
      </c>
      <c r="BI342">
        <v>0</v>
      </c>
      <c r="BJ342">
        <v>0</v>
      </c>
      <c r="BK342">
        <v>0</v>
      </c>
      <c r="BL342">
        <v>0</v>
      </c>
      <c r="BM342">
        <v>0</v>
      </c>
      <c r="BN342">
        <v>0</v>
      </c>
      <c r="BO342">
        <v>0</v>
      </c>
      <c r="BP342">
        <v>0</v>
      </c>
      <c r="BQ342">
        <v>0</v>
      </c>
      <c r="BR342">
        <v>0</v>
      </c>
      <c r="BS342">
        <v>0</v>
      </c>
      <c r="BT342">
        <v>0</v>
      </c>
      <c r="BU342">
        <v>0</v>
      </c>
      <c r="BV342">
        <v>0</v>
      </c>
      <c r="BW342">
        <v>0</v>
      </c>
      <c r="CV342">
        <v>0</v>
      </c>
      <c r="CW342">
        <v>0</v>
      </c>
      <c r="CX342">
        <f>ROUND(Y342*Source!I304,7)</f>
        <v>12</v>
      </c>
      <c r="CY342">
        <f t="shared" si="164"/>
        <v>23.61</v>
      </c>
      <c r="CZ342">
        <f t="shared" si="165"/>
        <v>23.61</v>
      </c>
      <c r="DA342">
        <f t="shared" si="166"/>
        <v>1</v>
      </c>
      <c r="DB342">
        <f t="shared" si="167"/>
        <v>23.61</v>
      </c>
      <c r="DC342">
        <f t="shared" si="168"/>
        <v>0</v>
      </c>
      <c r="DD342" t="s">
        <v>3</v>
      </c>
      <c r="DE342" t="s">
        <v>3</v>
      </c>
      <c r="DF342">
        <f t="shared" si="159"/>
        <v>283.32</v>
      </c>
      <c r="DG342">
        <f t="shared" si="160"/>
        <v>0</v>
      </c>
      <c r="DH342">
        <f t="shared" si="161"/>
        <v>0</v>
      </c>
      <c r="DI342">
        <f t="shared" si="162"/>
        <v>0</v>
      </c>
      <c r="DJ342">
        <f t="shared" si="169"/>
        <v>283.32</v>
      </c>
      <c r="DK342">
        <v>0</v>
      </c>
      <c r="DL342" t="s">
        <v>3</v>
      </c>
      <c r="DM342">
        <v>0</v>
      </c>
      <c r="DN342" t="s">
        <v>3</v>
      </c>
      <c r="DO342">
        <v>0</v>
      </c>
    </row>
    <row r="343" spans="1:119" x14ac:dyDescent="0.2">
      <c r="A343">
        <f>ROW(Source!A304)</f>
        <v>304</v>
      </c>
      <c r="B343">
        <v>64973733</v>
      </c>
      <c r="C343">
        <v>64974633</v>
      </c>
      <c r="D343">
        <v>29171808</v>
      </c>
      <c r="E343">
        <v>1</v>
      </c>
      <c r="F343">
        <v>1</v>
      </c>
      <c r="G343">
        <v>1</v>
      </c>
      <c r="H343">
        <v>3</v>
      </c>
      <c r="I343" t="s">
        <v>404</v>
      </c>
      <c r="J343" t="s">
        <v>405</v>
      </c>
      <c r="K343" t="s">
        <v>406</v>
      </c>
      <c r="L343">
        <v>1374</v>
      </c>
      <c r="N343">
        <v>1013</v>
      </c>
      <c r="O343" t="s">
        <v>407</v>
      </c>
      <c r="P343" t="s">
        <v>407</v>
      </c>
      <c r="Q343">
        <v>1</v>
      </c>
      <c r="W343">
        <v>0</v>
      </c>
      <c r="X343">
        <v>-915781824</v>
      </c>
      <c r="Y343">
        <f t="shared" si="163"/>
        <v>0.57999999999999996</v>
      </c>
      <c r="AA343">
        <v>1</v>
      </c>
      <c r="AB343">
        <v>0</v>
      </c>
      <c r="AC343">
        <v>0</v>
      </c>
      <c r="AD343">
        <v>0</v>
      </c>
      <c r="AE343">
        <v>1</v>
      </c>
      <c r="AF343">
        <v>0</v>
      </c>
      <c r="AG343">
        <v>0</v>
      </c>
      <c r="AH343">
        <v>0</v>
      </c>
      <c r="AI343">
        <v>1</v>
      </c>
      <c r="AJ343">
        <v>1</v>
      </c>
      <c r="AK343">
        <v>1</v>
      </c>
      <c r="AL343">
        <v>1</v>
      </c>
      <c r="AM343">
        <v>-2</v>
      </c>
      <c r="AN343">
        <v>0</v>
      </c>
      <c r="AO343">
        <v>1</v>
      </c>
      <c r="AP343">
        <v>1</v>
      </c>
      <c r="AQ343">
        <v>0</v>
      </c>
      <c r="AR343">
        <v>0</v>
      </c>
      <c r="AS343" t="s">
        <v>3</v>
      </c>
      <c r="AT343">
        <v>0.57999999999999996</v>
      </c>
      <c r="AU343" t="s">
        <v>3</v>
      </c>
      <c r="AV343">
        <v>0</v>
      </c>
      <c r="AW343">
        <v>2</v>
      </c>
      <c r="AX343">
        <v>64974664</v>
      </c>
      <c r="AY343">
        <v>1</v>
      </c>
      <c r="AZ343">
        <v>0</v>
      </c>
      <c r="BA343">
        <v>344</v>
      </c>
      <c r="BB343">
        <v>0</v>
      </c>
      <c r="BC343">
        <v>0</v>
      </c>
      <c r="BD343">
        <v>0</v>
      </c>
      <c r="BE343">
        <v>0</v>
      </c>
      <c r="BF343">
        <v>0</v>
      </c>
      <c r="BG343">
        <v>0</v>
      </c>
      <c r="BH343">
        <v>0</v>
      </c>
      <c r="BI343">
        <v>0</v>
      </c>
      <c r="BJ343">
        <v>0</v>
      </c>
      <c r="BK343">
        <v>0</v>
      </c>
      <c r="BL343">
        <v>0</v>
      </c>
      <c r="BM343">
        <v>0</v>
      </c>
      <c r="BN343">
        <v>0</v>
      </c>
      <c r="BO343">
        <v>0</v>
      </c>
      <c r="BP343">
        <v>0</v>
      </c>
      <c r="BQ343">
        <v>0</v>
      </c>
      <c r="BR343">
        <v>0</v>
      </c>
      <c r="BS343">
        <v>0</v>
      </c>
      <c r="BT343">
        <v>0</v>
      </c>
      <c r="BU343">
        <v>0</v>
      </c>
      <c r="BV343">
        <v>0</v>
      </c>
      <c r="BW343">
        <v>0</v>
      </c>
      <c r="CV343">
        <v>0</v>
      </c>
      <c r="CW343">
        <v>0</v>
      </c>
      <c r="CX343">
        <f>ROUND(Y343*Source!I304,7)</f>
        <v>6.96</v>
      </c>
      <c r="CY343">
        <f t="shared" si="164"/>
        <v>1</v>
      </c>
      <c r="CZ343">
        <f t="shared" si="165"/>
        <v>1</v>
      </c>
      <c r="DA343">
        <f t="shared" si="166"/>
        <v>1</v>
      </c>
      <c r="DB343">
        <f t="shared" si="167"/>
        <v>0.57999999999999996</v>
      </c>
      <c r="DC343">
        <f t="shared" si="168"/>
        <v>0</v>
      </c>
      <c r="DD343" t="s">
        <v>3</v>
      </c>
      <c r="DE343" t="s">
        <v>3</v>
      </c>
      <c r="DF343">
        <f t="shared" si="159"/>
        <v>6.96</v>
      </c>
      <c r="DG343">
        <f t="shared" si="160"/>
        <v>0</v>
      </c>
      <c r="DH343">
        <f t="shared" si="161"/>
        <v>0</v>
      </c>
      <c r="DI343">
        <f t="shared" si="162"/>
        <v>0</v>
      </c>
      <c r="DJ343">
        <f t="shared" si="169"/>
        <v>6.96</v>
      </c>
      <c r="DK343">
        <v>0</v>
      </c>
      <c r="DL343" t="s">
        <v>3</v>
      </c>
      <c r="DM343">
        <v>0</v>
      </c>
      <c r="DN343" t="s">
        <v>3</v>
      </c>
      <c r="DO343">
        <v>0</v>
      </c>
    </row>
    <row r="344" spans="1:119" x14ac:dyDescent="0.2">
      <c r="A344">
        <f>ROW(Source!A305)</f>
        <v>305</v>
      </c>
      <c r="B344">
        <v>64973731</v>
      </c>
      <c r="C344">
        <v>64974633</v>
      </c>
      <c r="D344">
        <v>29362762</v>
      </c>
      <c r="E344">
        <v>1</v>
      </c>
      <c r="F344">
        <v>1</v>
      </c>
      <c r="G344">
        <v>1</v>
      </c>
      <c r="H344">
        <v>1</v>
      </c>
      <c r="I344" t="s">
        <v>388</v>
      </c>
      <c r="J344" t="s">
        <v>3</v>
      </c>
      <c r="K344" t="s">
        <v>389</v>
      </c>
      <c r="L344">
        <v>1369</v>
      </c>
      <c r="N344">
        <v>1013</v>
      </c>
      <c r="O344" t="s">
        <v>390</v>
      </c>
      <c r="P344" t="s">
        <v>390</v>
      </c>
      <c r="Q344">
        <v>1</v>
      </c>
      <c r="W344">
        <v>0</v>
      </c>
      <c r="X344">
        <v>604758886</v>
      </c>
      <c r="Y344">
        <f>(AT344*ROUND(1.2,7))</f>
        <v>3.5999999999999996</v>
      </c>
      <c r="AA344">
        <v>0</v>
      </c>
      <c r="AB344">
        <v>0</v>
      </c>
      <c r="AC344">
        <v>0</v>
      </c>
      <c r="AD344">
        <v>9.6199999999999992</v>
      </c>
      <c r="AE344">
        <v>0</v>
      </c>
      <c r="AF344">
        <v>0</v>
      </c>
      <c r="AG344">
        <v>0</v>
      </c>
      <c r="AH344">
        <v>9.6199999999999992</v>
      </c>
      <c r="AI344">
        <v>1</v>
      </c>
      <c r="AJ344">
        <v>1</v>
      </c>
      <c r="AK344">
        <v>1</v>
      </c>
      <c r="AL344">
        <v>1</v>
      </c>
      <c r="AM344">
        <v>5</v>
      </c>
      <c r="AN344">
        <v>0</v>
      </c>
      <c r="AO344">
        <v>1</v>
      </c>
      <c r="AP344">
        <v>1</v>
      </c>
      <c r="AQ344">
        <v>0</v>
      </c>
      <c r="AR344">
        <v>0</v>
      </c>
      <c r="AS344" t="s">
        <v>3</v>
      </c>
      <c r="AT344">
        <v>3</v>
      </c>
      <c r="AU344" t="s">
        <v>142</v>
      </c>
      <c r="AV344">
        <v>1</v>
      </c>
      <c r="AW344">
        <v>2</v>
      </c>
      <c r="AX344">
        <v>64974649</v>
      </c>
      <c r="AY344">
        <v>1</v>
      </c>
      <c r="AZ344">
        <v>0</v>
      </c>
      <c r="BA344">
        <v>345</v>
      </c>
      <c r="BB344">
        <v>0</v>
      </c>
      <c r="BC344">
        <v>0</v>
      </c>
      <c r="BD344">
        <v>0</v>
      </c>
      <c r="BE344">
        <v>0</v>
      </c>
      <c r="BF344">
        <v>0</v>
      </c>
      <c r="BG344">
        <v>0</v>
      </c>
      <c r="BH344">
        <v>0</v>
      </c>
      <c r="BI344">
        <v>0</v>
      </c>
      <c r="BJ344">
        <v>0</v>
      </c>
      <c r="BK344">
        <v>0</v>
      </c>
      <c r="BL344">
        <v>0</v>
      </c>
      <c r="BM344">
        <v>0</v>
      </c>
      <c r="BN344">
        <v>0</v>
      </c>
      <c r="BO344">
        <v>0</v>
      </c>
      <c r="BP344">
        <v>0</v>
      </c>
      <c r="BQ344">
        <v>0</v>
      </c>
      <c r="BR344">
        <v>0</v>
      </c>
      <c r="BS344">
        <v>0</v>
      </c>
      <c r="BT344">
        <v>0</v>
      </c>
      <c r="BU344">
        <v>0</v>
      </c>
      <c r="BV344">
        <v>0</v>
      </c>
      <c r="BW344">
        <v>0</v>
      </c>
      <c r="CU344">
        <f>ROUND(AT344*Source!I305*AH344*AL344,0)</f>
        <v>346</v>
      </c>
      <c r="CV344">
        <f>ROUND(Y344*Source!I305,7)</f>
        <v>43.2</v>
      </c>
      <c r="CW344">
        <v>0</v>
      </c>
      <c r="CX344">
        <f>ROUND(Y344*Source!I305,7)</f>
        <v>43.2</v>
      </c>
      <c r="CY344">
        <f>AD344</f>
        <v>9.6199999999999992</v>
      </c>
      <c r="CZ344">
        <f>AH344</f>
        <v>9.6199999999999992</v>
      </c>
      <c r="DA344">
        <f>AL344</f>
        <v>1</v>
      </c>
      <c r="DB344">
        <f>ROUND((ROUND(AT344*CZ344,2)*ROUND(1.2,7)),2)</f>
        <v>34.630000000000003</v>
      </c>
      <c r="DC344">
        <f>ROUND((ROUND(AT344*AG344,2)*ROUND(1.2,7)),2)</f>
        <v>0</v>
      </c>
      <c r="DD344" t="s">
        <v>3</v>
      </c>
      <c r="DE344" t="s">
        <v>3</v>
      </c>
      <c r="DF344">
        <f>ROUND(ROUND(AE344,0)*CX344,0)</f>
        <v>0</v>
      </c>
      <c r="DG344">
        <f t="shared" ref="DG344:DG358" si="170">ROUND(ROUND(AF344,0)*CX344,0)</f>
        <v>0</v>
      </c>
      <c r="DH344">
        <f t="shared" ref="DH344:DH358" si="171">ROUND(ROUND(AG344,0)*CX344,0)</f>
        <v>0</v>
      </c>
      <c r="DI344">
        <f t="shared" ref="DI344:DI358" si="172">ROUND(ROUND(AH344,0)*CX344,0)</f>
        <v>432</v>
      </c>
      <c r="DJ344">
        <f>DI344</f>
        <v>432</v>
      </c>
      <c r="DK344">
        <v>0</v>
      </c>
      <c r="DL344" t="s">
        <v>3</v>
      </c>
      <c r="DM344">
        <v>0</v>
      </c>
      <c r="DN344" t="s">
        <v>3</v>
      </c>
      <c r="DO344">
        <v>0</v>
      </c>
    </row>
    <row r="345" spans="1:119" x14ac:dyDescent="0.2">
      <c r="A345">
        <f>ROW(Source!A305)</f>
        <v>305</v>
      </c>
      <c r="B345">
        <v>64973731</v>
      </c>
      <c r="C345">
        <v>64974633</v>
      </c>
      <c r="D345">
        <v>29113640</v>
      </c>
      <c r="E345">
        <v>1</v>
      </c>
      <c r="F345">
        <v>1</v>
      </c>
      <c r="G345">
        <v>1</v>
      </c>
      <c r="H345">
        <v>3</v>
      </c>
      <c r="I345" t="s">
        <v>533</v>
      </c>
      <c r="J345" t="s">
        <v>534</v>
      </c>
      <c r="K345" t="s">
        <v>535</v>
      </c>
      <c r="L345">
        <v>1348</v>
      </c>
      <c r="N345">
        <v>1009</v>
      </c>
      <c r="O345" t="s">
        <v>429</v>
      </c>
      <c r="P345" t="s">
        <v>429</v>
      </c>
      <c r="Q345">
        <v>1000</v>
      </c>
      <c r="W345">
        <v>0</v>
      </c>
      <c r="X345">
        <v>-543029944</v>
      </c>
      <c r="Y345">
        <f t="shared" ref="Y345:Y376" si="173">AT345</f>
        <v>1E-3</v>
      </c>
      <c r="AA345">
        <v>69420</v>
      </c>
      <c r="AB345">
        <v>0</v>
      </c>
      <c r="AC345">
        <v>0</v>
      </c>
      <c r="AD345">
        <v>0</v>
      </c>
      <c r="AE345">
        <v>6500</v>
      </c>
      <c r="AF345">
        <v>0</v>
      </c>
      <c r="AG345">
        <v>0</v>
      </c>
      <c r="AH345">
        <v>0</v>
      </c>
      <c r="AI345">
        <v>10.68</v>
      </c>
      <c r="AJ345">
        <v>1</v>
      </c>
      <c r="AK345">
        <v>1</v>
      </c>
      <c r="AL345">
        <v>1</v>
      </c>
      <c r="AM345">
        <v>2</v>
      </c>
      <c r="AN345">
        <v>0</v>
      </c>
      <c r="AO345">
        <v>1</v>
      </c>
      <c r="AP345">
        <v>1</v>
      </c>
      <c r="AQ345">
        <v>0</v>
      </c>
      <c r="AR345">
        <v>0</v>
      </c>
      <c r="AS345" t="s">
        <v>3</v>
      </c>
      <c r="AT345">
        <v>1E-3</v>
      </c>
      <c r="AU345" t="s">
        <v>3</v>
      </c>
      <c r="AV345">
        <v>0</v>
      </c>
      <c r="AW345">
        <v>2</v>
      </c>
      <c r="AX345">
        <v>64974650</v>
      </c>
      <c r="AY345">
        <v>1</v>
      </c>
      <c r="AZ345">
        <v>0</v>
      </c>
      <c r="BA345">
        <v>346</v>
      </c>
      <c r="BB345">
        <v>0</v>
      </c>
      <c r="BC345">
        <v>0</v>
      </c>
      <c r="BD345">
        <v>0</v>
      </c>
      <c r="BE345">
        <v>0</v>
      </c>
      <c r="BF345">
        <v>0</v>
      </c>
      <c r="BG345">
        <v>0</v>
      </c>
      <c r="BH345">
        <v>0</v>
      </c>
      <c r="BI345">
        <v>0</v>
      </c>
      <c r="BJ345">
        <v>0</v>
      </c>
      <c r="BK345">
        <v>0</v>
      </c>
      <c r="BL345">
        <v>0</v>
      </c>
      <c r="BM345">
        <v>0</v>
      </c>
      <c r="BN345">
        <v>0</v>
      </c>
      <c r="BO345">
        <v>0</v>
      </c>
      <c r="BP345">
        <v>0</v>
      </c>
      <c r="BQ345">
        <v>0</v>
      </c>
      <c r="BR345">
        <v>0</v>
      </c>
      <c r="BS345">
        <v>0</v>
      </c>
      <c r="BT345">
        <v>0</v>
      </c>
      <c r="BU345">
        <v>0</v>
      </c>
      <c r="BV345">
        <v>0</v>
      </c>
      <c r="BW345">
        <v>0</v>
      </c>
      <c r="CV345">
        <v>0</v>
      </c>
      <c r="CW345">
        <v>0</v>
      </c>
      <c r="CX345">
        <f>ROUND(Y345*Source!I305,7)</f>
        <v>1.2E-2</v>
      </c>
      <c r="CY345">
        <f t="shared" ref="CY345:CY358" si="174">AA345</f>
        <v>69420</v>
      </c>
      <c r="CZ345">
        <f t="shared" ref="CZ345:CZ358" si="175">AE345</f>
        <v>6500</v>
      </c>
      <c r="DA345">
        <f t="shared" ref="DA345:DA358" si="176">AI345</f>
        <v>10.68</v>
      </c>
      <c r="DB345">
        <f t="shared" ref="DB345:DB376" si="177">ROUND(ROUND(AT345*CZ345,2),2)</f>
        <v>6.5</v>
      </c>
      <c r="DC345">
        <f t="shared" ref="DC345:DC376" si="178">ROUND(ROUND(AT345*AG345,2),2)</f>
        <v>0</v>
      </c>
      <c r="DD345" t="s">
        <v>3</v>
      </c>
      <c r="DE345" t="s">
        <v>3</v>
      </c>
      <c r="DF345">
        <f t="shared" ref="DF345:DF358" si="179">ROUND(ROUND(AE345*AI345,0)*CX345,0)</f>
        <v>833</v>
      </c>
      <c r="DG345">
        <f t="shared" si="170"/>
        <v>0</v>
      </c>
      <c r="DH345">
        <f t="shared" si="171"/>
        <v>0</v>
      </c>
      <c r="DI345">
        <f t="shared" si="172"/>
        <v>0</v>
      </c>
      <c r="DJ345">
        <f t="shared" ref="DJ345:DJ358" si="180">DF345</f>
        <v>833</v>
      </c>
      <c r="DK345">
        <v>0</v>
      </c>
      <c r="DL345" t="s">
        <v>3</v>
      </c>
      <c r="DM345">
        <v>0</v>
      </c>
      <c r="DN345" t="s">
        <v>3</v>
      </c>
      <c r="DO345">
        <v>0</v>
      </c>
    </row>
    <row r="346" spans="1:119" x14ac:dyDescent="0.2">
      <c r="A346">
        <f>ROW(Source!A305)</f>
        <v>305</v>
      </c>
      <c r="B346">
        <v>64973731</v>
      </c>
      <c r="C346">
        <v>64974633</v>
      </c>
      <c r="D346">
        <v>29114688</v>
      </c>
      <c r="E346">
        <v>1</v>
      </c>
      <c r="F346">
        <v>1</v>
      </c>
      <c r="G346">
        <v>1</v>
      </c>
      <c r="H346">
        <v>3</v>
      </c>
      <c r="I346" t="s">
        <v>451</v>
      </c>
      <c r="J346" t="s">
        <v>452</v>
      </c>
      <c r="K346" t="s">
        <v>453</v>
      </c>
      <c r="L346">
        <v>1348</v>
      </c>
      <c r="N346">
        <v>1009</v>
      </c>
      <c r="O346" t="s">
        <v>429</v>
      </c>
      <c r="P346" t="s">
        <v>429</v>
      </c>
      <c r="Q346">
        <v>1000</v>
      </c>
      <c r="W346">
        <v>0</v>
      </c>
      <c r="X346">
        <v>546198954</v>
      </c>
      <c r="Y346">
        <f t="shared" si="173"/>
        <v>1.0000000000000001E-5</v>
      </c>
      <c r="AA346">
        <v>155747.9</v>
      </c>
      <c r="AB346">
        <v>0</v>
      </c>
      <c r="AC346">
        <v>0</v>
      </c>
      <c r="AD346">
        <v>0</v>
      </c>
      <c r="AE346">
        <v>12430</v>
      </c>
      <c r="AF346">
        <v>0</v>
      </c>
      <c r="AG346">
        <v>0</v>
      </c>
      <c r="AH346">
        <v>0</v>
      </c>
      <c r="AI346">
        <v>12.53</v>
      </c>
      <c r="AJ346">
        <v>1</v>
      </c>
      <c r="AK346">
        <v>1</v>
      </c>
      <c r="AL346">
        <v>1</v>
      </c>
      <c r="AM346">
        <v>2</v>
      </c>
      <c r="AN346">
        <v>0</v>
      </c>
      <c r="AO346">
        <v>1</v>
      </c>
      <c r="AP346">
        <v>1</v>
      </c>
      <c r="AQ346">
        <v>0</v>
      </c>
      <c r="AR346">
        <v>0</v>
      </c>
      <c r="AS346" t="s">
        <v>3</v>
      </c>
      <c r="AT346">
        <v>1.0000000000000001E-5</v>
      </c>
      <c r="AU346" t="s">
        <v>3</v>
      </c>
      <c r="AV346">
        <v>0</v>
      </c>
      <c r="AW346">
        <v>2</v>
      </c>
      <c r="AX346">
        <v>64974651</v>
      </c>
      <c r="AY346">
        <v>1</v>
      </c>
      <c r="AZ346">
        <v>0</v>
      </c>
      <c r="BA346">
        <v>347</v>
      </c>
      <c r="BB346">
        <v>0</v>
      </c>
      <c r="BC346">
        <v>0</v>
      </c>
      <c r="BD346">
        <v>0</v>
      </c>
      <c r="BE346">
        <v>0</v>
      </c>
      <c r="BF346">
        <v>0</v>
      </c>
      <c r="BG346">
        <v>0</v>
      </c>
      <c r="BH346">
        <v>0</v>
      </c>
      <c r="BI346">
        <v>0</v>
      </c>
      <c r="BJ346">
        <v>0</v>
      </c>
      <c r="BK346">
        <v>0</v>
      </c>
      <c r="BL346">
        <v>0</v>
      </c>
      <c r="BM346">
        <v>0</v>
      </c>
      <c r="BN346">
        <v>0</v>
      </c>
      <c r="BO346">
        <v>0</v>
      </c>
      <c r="BP346">
        <v>0</v>
      </c>
      <c r="BQ346">
        <v>0</v>
      </c>
      <c r="BR346">
        <v>0</v>
      </c>
      <c r="BS346">
        <v>0</v>
      </c>
      <c r="BT346">
        <v>0</v>
      </c>
      <c r="BU346">
        <v>0</v>
      </c>
      <c r="BV346">
        <v>0</v>
      </c>
      <c r="BW346">
        <v>0</v>
      </c>
      <c r="CV346">
        <v>0</v>
      </c>
      <c r="CW346">
        <v>0</v>
      </c>
      <c r="CX346">
        <f>ROUND(Y346*Source!I305,7)</f>
        <v>1.2E-4</v>
      </c>
      <c r="CY346">
        <f t="shared" si="174"/>
        <v>155747.9</v>
      </c>
      <c r="CZ346">
        <f t="shared" si="175"/>
        <v>12430</v>
      </c>
      <c r="DA346">
        <f t="shared" si="176"/>
        <v>12.53</v>
      </c>
      <c r="DB346">
        <f t="shared" si="177"/>
        <v>0.12</v>
      </c>
      <c r="DC346">
        <f t="shared" si="178"/>
        <v>0</v>
      </c>
      <c r="DD346" t="s">
        <v>3</v>
      </c>
      <c r="DE346" t="s">
        <v>3</v>
      </c>
      <c r="DF346">
        <f t="shared" si="179"/>
        <v>19</v>
      </c>
      <c r="DG346">
        <f t="shared" si="170"/>
        <v>0</v>
      </c>
      <c r="DH346">
        <f t="shared" si="171"/>
        <v>0</v>
      </c>
      <c r="DI346">
        <f t="shared" si="172"/>
        <v>0</v>
      </c>
      <c r="DJ346">
        <f t="shared" si="180"/>
        <v>19</v>
      </c>
      <c r="DK346">
        <v>0</v>
      </c>
      <c r="DL346" t="s">
        <v>3</v>
      </c>
      <c r="DM346">
        <v>0</v>
      </c>
      <c r="DN346" t="s">
        <v>3</v>
      </c>
      <c r="DO346">
        <v>0</v>
      </c>
    </row>
    <row r="347" spans="1:119" x14ac:dyDescent="0.2">
      <c r="A347">
        <f>ROW(Source!A305)</f>
        <v>305</v>
      </c>
      <c r="B347">
        <v>64973731</v>
      </c>
      <c r="C347">
        <v>64974633</v>
      </c>
      <c r="D347">
        <v>29110546</v>
      </c>
      <c r="E347">
        <v>1</v>
      </c>
      <c r="F347">
        <v>1</v>
      </c>
      <c r="G347">
        <v>1</v>
      </c>
      <c r="H347">
        <v>3</v>
      </c>
      <c r="I347" t="s">
        <v>512</v>
      </c>
      <c r="J347" t="s">
        <v>513</v>
      </c>
      <c r="K347" t="s">
        <v>514</v>
      </c>
      <c r="L347">
        <v>1346</v>
      </c>
      <c r="N347">
        <v>1009</v>
      </c>
      <c r="O347" t="s">
        <v>403</v>
      </c>
      <c r="P347" t="s">
        <v>403</v>
      </c>
      <c r="Q347">
        <v>1</v>
      </c>
      <c r="W347">
        <v>0</v>
      </c>
      <c r="X347">
        <v>2102179917</v>
      </c>
      <c r="Y347">
        <f t="shared" si="173"/>
        <v>0.01</v>
      </c>
      <c r="AA347">
        <v>191.33</v>
      </c>
      <c r="AB347">
        <v>0</v>
      </c>
      <c r="AC347">
        <v>0</v>
      </c>
      <c r="AD347">
        <v>0</v>
      </c>
      <c r="AE347">
        <v>35.630000000000003</v>
      </c>
      <c r="AF347">
        <v>0</v>
      </c>
      <c r="AG347">
        <v>0</v>
      </c>
      <c r="AH347">
        <v>0</v>
      </c>
      <c r="AI347">
        <v>5.37</v>
      </c>
      <c r="AJ347">
        <v>1</v>
      </c>
      <c r="AK347">
        <v>1</v>
      </c>
      <c r="AL347">
        <v>1</v>
      </c>
      <c r="AM347">
        <v>2</v>
      </c>
      <c r="AN347">
        <v>0</v>
      </c>
      <c r="AO347">
        <v>1</v>
      </c>
      <c r="AP347">
        <v>1</v>
      </c>
      <c r="AQ347">
        <v>0</v>
      </c>
      <c r="AR347">
        <v>0</v>
      </c>
      <c r="AS347" t="s">
        <v>3</v>
      </c>
      <c r="AT347">
        <v>0.01</v>
      </c>
      <c r="AU347" t="s">
        <v>3</v>
      </c>
      <c r="AV347">
        <v>0</v>
      </c>
      <c r="AW347">
        <v>2</v>
      </c>
      <c r="AX347">
        <v>64974652</v>
      </c>
      <c r="AY347">
        <v>1</v>
      </c>
      <c r="AZ347">
        <v>0</v>
      </c>
      <c r="BA347">
        <v>348</v>
      </c>
      <c r="BB347">
        <v>0</v>
      </c>
      <c r="BC347">
        <v>0</v>
      </c>
      <c r="BD347">
        <v>0</v>
      </c>
      <c r="BE347">
        <v>0</v>
      </c>
      <c r="BF347">
        <v>0</v>
      </c>
      <c r="BG347">
        <v>0</v>
      </c>
      <c r="BH347">
        <v>0</v>
      </c>
      <c r="BI347">
        <v>0</v>
      </c>
      <c r="BJ347">
        <v>0</v>
      </c>
      <c r="BK347">
        <v>0</v>
      </c>
      <c r="BL347">
        <v>0</v>
      </c>
      <c r="BM347">
        <v>0</v>
      </c>
      <c r="BN347">
        <v>0</v>
      </c>
      <c r="BO347">
        <v>0</v>
      </c>
      <c r="BP347">
        <v>0</v>
      </c>
      <c r="BQ347">
        <v>0</v>
      </c>
      <c r="BR347">
        <v>0</v>
      </c>
      <c r="BS347">
        <v>0</v>
      </c>
      <c r="BT347">
        <v>0</v>
      </c>
      <c r="BU347">
        <v>0</v>
      </c>
      <c r="BV347">
        <v>0</v>
      </c>
      <c r="BW347">
        <v>0</v>
      </c>
      <c r="CV347">
        <v>0</v>
      </c>
      <c r="CW347">
        <v>0</v>
      </c>
      <c r="CX347">
        <f>ROUND(Y347*Source!I305,7)</f>
        <v>0.12</v>
      </c>
      <c r="CY347">
        <f t="shared" si="174"/>
        <v>191.33</v>
      </c>
      <c r="CZ347">
        <f t="shared" si="175"/>
        <v>35.630000000000003</v>
      </c>
      <c r="DA347">
        <f t="shared" si="176"/>
        <v>5.37</v>
      </c>
      <c r="DB347">
        <f t="shared" si="177"/>
        <v>0.36</v>
      </c>
      <c r="DC347">
        <f t="shared" si="178"/>
        <v>0</v>
      </c>
      <c r="DD347" t="s">
        <v>3</v>
      </c>
      <c r="DE347" t="s">
        <v>3</v>
      </c>
      <c r="DF347">
        <f t="shared" si="179"/>
        <v>23</v>
      </c>
      <c r="DG347">
        <f t="shared" si="170"/>
        <v>0</v>
      </c>
      <c r="DH347">
        <f t="shared" si="171"/>
        <v>0</v>
      </c>
      <c r="DI347">
        <f t="shared" si="172"/>
        <v>0</v>
      </c>
      <c r="DJ347">
        <f t="shared" si="180"/>
        <v>23</v>
      </c>
      <c r="DK347">
        <v>0</v>
      </c>
      <c r="DL347" t="s">
        <v>3</v>
      </c>
      <c r="DM347">
        <v>0</v>
      </c>
      <c r="DN347" t="s">
        <v>3</v>
      </c>
      <c r="DO347">
        <v>0</v>
      </c>
    </row>
    <row r="348" spans="1:119" x14ac:dyDescent="0.2">
      <c r="A348">
        <f>ROW(Source!A305)</f>
        <v>305</v>
      </c>
      <c r="B348">
        <v>64973731</v>
      </c>
      <c r="C348">
        <v>64974633</v>
      </c>
      <c r="D348">
        <v>29113165</v>
      </c>
      <c r="E348">
        <v>1</v>
      </c>
      <c r="F348">
        <v>1</v>
      </c>
      <c r="G348">
        <v>1</v>
      </c>
      <c r="H348">
        <v>3</v>
      </c>
      <c r="I348" t="s">
        <v>536</v>
      </c>
      <c r="J348" t="s">
        <v>537</v>
      </c>
      <c r="K348" t="s">
        <v>538</v>
      </c>
      <c r="L348">
        <v>1348</v>
      </c>
      <c r="N348">
        <v>1009</v>
      </c>
      <c r="O348" t="s">
        <v>429</v>
      </c>
      <c r="P348" t="s">
        <v>429</v>
      </c>
      <c r="Q348">
        <v>1000</v>
      </c>
      <c r="W348">
        <v>0</v>
      </c>
      <c r="X348">
        <v>-1951676631</v>
      </c>
      <c r="Y348">
        <f t="shared" si="173"/>
        <v>1E-3</v>
      </c>
      <c r="AA348">
        <v>93520.08</v>
      </c>
      <c r="AB348">
        <v>0</v>
      </c>
      <c r="AC348">
        <v>0</v>
      </c>
      <c r="AD348">
        <v>0</v>
      </c>
      <c r="AE348">
        <v>11200.01</v>
      </c>
      <c r="AF348">
        <v>0</v>
      </c>
      <c r="AG348">
        <v>0</v>
      </c>
      <c r="AH348">
        <v>0</v>
      </c>
      <c r="AI348">
        <v>8.35</v>
      </c>
      <c r="AJ348">
        <v>1</v>
      </c>
      <c r="AK348">
        <v>1</v>
      </c>
      <c r="AL348">
        <v>1</v>
      </c>
      <c r="AM348">
        <v>2</v>
      </c>
      <c r="AN348">
        <v>0</v>
      </c>
      <c r="AO348">
        <v>1</v>
      </c>
      <c r="AP348">
        <v>1</v>
      </c>
      <c r="AQ348">
        <v>0</v>
      </c>
      <c r="AR348">
        <v>0</v>
      </c>
      <c r="AS348" t="s">
        <v>3</v>
      </c>
      <c r="AT348">
        <v>1E-3</v>
      </c>
      <c r="AU348" t="s">
        <v>3</v>
      </c>
      <c r="AV348">
        <v>0</v>
      </c>
      <c r="AW348">
        <v>2</v>
      </c>
      <c r="AX348">
        <v>64974653</v>
      </c>
      <c r="AY348">
        <v>1</v>
      </c>
      <c r="AZ348">
        <v>0</v>
      </c>
      <c r="BA348">
        <v>349</v>
      </c>
      <c r="BB348">
        <v>0</v>
      </c>
      <c r="BC348">
        <v>0</v>
      </c>
      <c r="BD348">
        <v>0</v>
      </c>
      <c r="BE348">
        <v>0</v>
      </c>
      <c r="BF348">
        <v>0</v>
      </c>
      <c r="BG348">
        <v>0</v>
      </c>
      <c r="BH348">
        <v>0</v>
      </c>
      <c r="BI348">
        <v>0</v>
      </c>
      <c r="BJ348">
        <v>0</v>
      </c>
      <c r="BK348">
        <v>0</v>
      </c>
      <c r="BL348">
        <v>0</v>
      </c>
      <c r="BM348">
        <v>0</v>
      </c>
      <c r="BN348">
        <v>0</v>
      </c>
      <c r="BO348">
        <v>0</v>
      </c>
      <c r="BP348">
        <v>0</v>
      </c>
      <c r="BQ348">
        <v>0</v>
      </c>
      <c r="BR348">
        <v>0</v>
      </c>
      <c r="BS348">
        <v>0</v>
      </c>
      <c r="BT348">
        <v>0</v>
      </c>
      <c r="BU348">
        <v>0</v>
      </c>
      <c r="BV348">
        <v>0</v>
      </c>
      <c r="BW348">
        <v>0</v>
      </c>
      <c r="CV348">
        <v>0</v>
      </c>
      <c r="CW348">
        <v>0</v>
      </c>
      <c r="CX348">
        <f>ROUND(Y348*Source!I305,7)</f>
        <v>1.2E-2</v>
      </c>
      <c r="CY348">
        <f t="shared" si="174"/>
        <v>93520.08</v>
      </c>
      <c r="CZ348">
        <f t="shared" si="175"/>
        <v>11200.01</v>
      </c>
      <c r="DA348">
        <f t="shared" si="176"/>
        <v>8.35</v>
      </c>
      <c r="DB348">
        <f t="shared" si="177"/>
        <v>11.2</v>
      </c>
      <c r="DC348">
        <f t="shared" si="178"/>
        <v>0</v>
      </c>
      <c r="DD348" t="s">
        <v>3</v>
      </c>
      <c r="DE348" t="s">
        <v>3</v>
      </c>
      <c r="DF348">
        <f t="shared" si="179"/>
        <v>1122</v>
      </c>
      <c r="DG348">
        <f t="shared" si="170"/>
        <v>0</v>
      </c>
      <c r="DH348">
        <f t="shared" si="171"/>
        <v>0</v>
      </c>
      <c r="DI348">
        <f t="shared" si="172"/>
        <v>0</v>
      </c>
      <c r="DJ348">
        <f t="shared" si="180"/>
        <v>1122</v>
      </c>
      <c r="DK348">
        <v>0</v>
      </c>
      <c r="DL348" t="s">
        <v>3</v>
      </c>
      <c r="DM348">
        <v>0</v>
      </c>
      <c r="DN348" t="s">
        <v>3</v>
      </c>
      <c r="DO348">
        <v>0</v>
      </c>
    </row>
    <row r="349" spans="1:119" x14ac:dyDescent="0.2">
      <c r="A349">
        <f>ROW(Source!A305)</f>
        <v>305</v>
      </c>
      <c r="B349">
        <v>64973731</v>
      </c>
      <c r="C349">
        <v>64974633</v>
      </c>
      <c r="D349">
        <v>29107468</v>
      </c>
      <c r="E349">
        <v>1</v>
      </c>
      <c r="F349">
        <v>1</v>
      </c>
      <c r="G349">
        <v>1</v>
      </c>
      <c r="H349">
        <v>3</v>
      </c>
      <c r="I349" t="s">
        <v>539</v>
      </c>
      <c r="J349" t="s">
        <v>540</v>
      </c>
      <c r="K349" t="s">
        <v>541</v>
      </c>
      <c r="L349">
        <v>1346</v>
      </c>
      <c r="N349">
        <v>1009</v>
      </c>
      <c r="O349" t="s">
        <v>403</v>
      </c>
      <c r="P349" t="s">
        <v>403</v>
      </c>
      <c r="Q349">
        <v>1</v>
      </c>
      <c r="W349">
        <v>0</v>
      </c>
      <c r="X349">
        <v>-1457260288</v>
      </c>
      <c r="Y349">
        <f t="shared" si="173"/>
        <v>0.01</v>
      </c>
      <c r="AA349">
        <v>296.32</v>
      </c>
      <c r="AB349">
        <v>0</v>
      </c>
      <c r="AC349">
        <v>0</v>
      </c>
      <c r="AD349">
        <v>0</v>
      </c>
      <c r="AE349">
        <v>12.62</v>
      </c>
      <c r="AF349">
        <v>0</v>
      </c>
      <c r="AG349">
        <v>0</v>
      </c>
      <c r="AH349">
        <v>0</v>
      </c>
      <c r="AI349">
        <v>23.48</v>
      </c>
      <c r="AJ349">
        <v>1</v>
      </c>
      <c r="AK349">
        <v>1</v>
      </c>
      <c r="AL349">
        <v>1</v>
      </c>
      <c r="AM349">
        <v>2</v>
      </c>
      <c r="AN349">
        <v>0</v>
      </c>
      <c r="AO349">
        <v>1</v>
      </c>
      <c r="AP349">
        <v>1</v>
      </c>
      <c r="AQ349">
        <v>0</v>
      </c>
      <c r="AR349">
        <v>0</v>
      </c>
      <c r="AS349" t="s">
        <v>3</v>
      </c>
      <c r="AT349">
        <v>0.01</v>
      </c>
      <c r="AU349" t="s">
        <v>3</v>
      </c>
      <c r="AV349">
        <v>0</v>
      </c>
      <c r="AW349">
        <v>2</v>
      </c>
      <c r="AX349">
        <v>64974654</v>
      </c>
      <c r="AY349">
        <v>1</v>
      </c>
      <c r="AZ349">
        <v>0</v>
      </c>
      <c r="BA349">
        <v>350</v>
      </c>
      <c r="BB349">
        <v>0</v>
      </c>
      <c r="BC349">
        <v>0</v>
      </c>
      <c r="BD349">
        <v>0</v>
      </c>
      <c r="BE349">
        <v>0</v>
      </c>
      <c r="BF349">
        <v>0</v>
      </c>
      <c r="BG349">
        <v>0</v>
      </c>
      <c r="BH349">
        <v>0</v>
      </c>
      <c r="BI349">
        <v>0</v>
      </c>
      <c r="BJ349">
        <v>0</v>
      </c>
      <c r="BK349">
        <v>0</v>
      </c>
      <c r="BL349">
        <v>0</v>
      </c>
      <c r="BM349">
        <v>0</v>
      </c>
      <c r="BN349">
        <v>0</v>
      </c>
      <c r="BO349">
        <v>0</v>
      </c>
      <c r="BP349">
        <v>0</v>
      </c>
      <c r="BQ349">
        <v>0</v>
      </c>
      <c r="BR349">
        <v>0</v>
      </c>
      <c r="BS349">
        <v>0</v>
      </c>
      <c r="BT349">
        <v>0</v>
      </c>
      <c r="BU349">
        <v>0</v>
      </c>
      <c r="BV349">
        <v>0</v>
      </c>
      <c r="BW349">
        <v>0</v>
      </c>
      <c r="CV349">
        <v>0</v>
      </c>
      <c r="CW349">
        <v>0</v>
      </c>
      <c r="CX349">
        <f>ROUND(Y349*Source!I305,7)</f>
        <v>0.12</v>
      </c>
      <c r="CY349">
        <f t="shared" si="174"/>
        <v>296.32</v>
      </c>
      <c r="CZ349">
        <f t="shared" si="175"/>
        <v>12.62</v>
      </c>
      <c r="DA349">
        <f t="shared" si="176"/>
        <v>23.48</v>
      </c>
      <c r="DB349">
        <f t="shared" si="177"/>
        <v>0.13</v>
      </c>
      <c r="DC349">
        <f t="shared" si="178"/>
        <v>0</v>
      </c>
      <c r="DD349" t="s">
        <v>3</v>
      </c>
      <c r="DE349" t="s">
        <v>3</v>
      </c>
      <c r="DF349">
        <f t="shared" si="179"/>
        <v>36</v>
      </c>
      <c r="DG349">
        <f t="shared" si="170"/>
        <v>0</v>
      </c>
      <c r="DH349">
        <f t="shared" si="171"/>
        <v>0</v>
      </c>
      <c r="DI349">
        <f t="shared" si="172"/>
        <v>0</v>
      </c>
      <c r="DJ349">
        <f t="shared" si="180"/>
        <v>36</v>
      </c>
      <c r="DK349">
        <v>0</v>
      </c>
      <c r="DL349" t="s">
        <v>3</v>
      </c>
      <c r="DM349">
        <v>0</v>
      </c>
      <c r="DN349" t="s">
        <v>3</v>
      </c>
      <c r="DO349">
        <v>0</v>
      </c>
    </row>
    <row r="350" spans="1:119" x14ac:dyDescent="0.2">
      <c r="A350">
        <f>ROW(Source!A305)</f>
        <v>305</v>
      </c>
      <c r="B350">
        <v>64973731</v>
      </c>
      <c r="C350">
        <v>64974633</v>
      </c>
      <c r="D350">
        <v>29114480</v>
      </c>
      <c r="E350">
        <v>1</v>
      </c>
      <c r="F350">
        <v>1</v>
      </c>
      <c r="G350">
        <v>1</v>
      </c>
      <c r="H350">
        <v>3</v>
      </c>
      <c r="I350" t="s">
        <v>542</v>
      </c>
      <c r="J350" t="s">
        <v>543</v>
      </c>
      <c r="K350" t="s">
        <v>544</v>
      </c>
      <c r="L350">
        <v>1355</v>
      </c>
      <c r="N350">
        <v>1010</v>
      </c>
      <c r="O350" t="s">
        <v>201</v>
      </c>
      <c r="P350" t="s">
        <v>201</v>
      </c>
      <c r="Q350">
        <v>100</v>
      </c>
      <c r="W350">
        <v>0</v>
      </c>
      <c r="X350">
        <v>-1517924343</v>
      </c>
      <c r="Y350">
        <f t="shared" si="173"/>
        <v>0.1</v>
      </c>
      <c r="AA350">
        <v>470.61</v>
      </c>
      <c r="AB350">
        <v>0</v>
      </c>
      <c r="AC350">
        <v>0</v>
      </c>
      <c r="AD350">
        <v>0</v>
      </c>
      <c r="AE350">
        <v>83</v>
      </c>
      <c r="AF350">
        <v>0</v>
      </c>
      <c r="AG350">
        <v>0</v>
      </c>
      <c r="AH350">
        <v>0</v>
      </c>
      <c r="AI350">
        <v>5.67</v>
      </c>
      <c r="AJ350">
        <v>1</v>
      </c>
      <c r="AK350">
        <v>1</v>
      </c>
      <c r="AL350">
        <v>1</v>
      </c>
      <c r="AM350">
        <v>2</v>
      </c>
      <c r="AN350">
        <v>0</v>
      </c>
      <c r="AO350">
        <v>1</v>
      </c>
      <c r="AP350">
        <v>1</v>
      </c>
      <c r="AQ350">
        <v>0</v>
      </c>
      <c r="AR350">
        <v>0</v>
      </c>
      <c r="AS350" t="s">
        <v>3</v>
      </c>
      <c r="AT350">
        <v>0.1</v>
      </c>
      <c r="AU350" t="s">
        <v>3</v>
      </c>
      <c r="AV350">
        <v>0</v>
      </c>
      <c r="AW350">
        <v>2</v>
      </c>
      <c r="AX350">
        <v>64974655</v>
      </c>
      <c r="AY350">
        <v>1</v>
      </c>
      <c r="AZ350">
        <v>0</v>
      </c>
      <c r="BA350">
        <v>351</v>
      </c>
      <c r="BB350">
        <v>0</v>
      </c>
      <c r="BC350">
        <v>0</v>
      </c>
      <c r="BD350">
        <v>0</v>
      </c>
      <c r="BE350">
        <v>0</v>
      </c>
      <c r="BF350">
        <v>0</v>
      </c>
      <c r="BG350">
        <v>0</v>
      </c>
      <c r="BH350">
        <v>0</v>
      </c>
      <c r="BI350">
        <v>0</v>
      </c>
      <c r="BJ350">
        <v>0</v>
      </c>
      <c r="BK350">
        <v>0</v>
      </c>
      <c r="BL350">
        <v>0</v>
      </c>
      <c r="BM350">
        <v>0</v>
      </c>
      <c r="BN350">
        <v>0</v>
      </c>
      <c r="BO350">
        <v>0</v>
      </c>
      <c r="BP350">
        <v>0</v>
      </c>
      <c r="BQ350">
        <v>0</v>
      </c>
      <c r="BR350">
        <v>0</v>
      </c>
      <c r="BS350">
        <v>0</v>
      </c>
      <c r="BT350">
        <v>0</v>
      </c>
      <c r="BU350">
        <v>0</v>
      </c>
      <c r="BV350">
        <v>0</v>
      </c>
      <c r="BW350">
        <v>0</v>
      </c>
      <c r="CV350">
        <v>0</v>
      </c>
      <c r="CW350">
        <v>0</v>
      </c>
      <c r="CX350">
        <f>ROUND(Y350*Source!I305,7)</f>
        <v>1.2</v>
      </c>
      <c r="CY350">
        <f t="shared" si="174"/>
        <v>470.61</v>
      </c>
      <c r="CZ350">
        <f t="shared" si="175"/>
        <v>83</v>
      </c>
      <c r="DA350">
        <f t="shared" si="176"/>
        <v>5.67</v>
      </c>
      <c r="DB350">
        <f t="shared" si="177"/>
        <v>8.3000000000000007</v>
      </c>
      <c r="DC350">
        <f t="shared" si="178"/>
        <v>0</v>
      </c>
      <c r="DD350" t="s">
        <v>3</v>
      </c>
      <c r="DE350" t="s">
        <v>3</v>
      </c>
      <c r="DF350">
        <f t="shared" si="179"/>
        <v>565</v>
      </c>
      <c r="DG350">
        <f t="shared" si="170"/>
        <v>0</v>
      </c>
      <c r="DH350">
        <f t="shared" si="171"/>
        <v>0</v>
      </c>
      <c r="DI350">
        <f t="shared" si="172"/>
        <v>0</v>
      </c>
      <c r="DJ350">
        <f t="shared" si="180"/>
        <v>565</v>
      </c>
      <c r="DK350">
        <v>0</v>
      </c>
      <c r="DL350" t="s">
        <v>3</v>
      </c>
      <c r="DM350">
        <v>0</v>
      </c>
      <c r="DN350" t="s">
        <v>3</v>
      </c>
      <c r="DO350">
        <v>0</v>
      </c>
    </row>
    <row r="351" spans="1:119" x14ac:dyDescent="0.2">
      <c r="A351">
        <f>ROW(Source!A305)</f>
        <v>305</v>
      </c>
      <c r="B351">
        <v>64973731</v>
      </c>
      <c r="C351">
        <v>64974633</v>
      </c>
      <c r="D351">
        <v>29110840</v>
      </c>
      <c r="E351">
        <v>1</v>
      </c>
      <c r="F351">
        <v>1</v>
      </c>
      <c r="G351">
        <v>1</v>
      </c>
      <c r="H351">
        <v>3</v>
      </c>
      <c r="I351" t="s">
        <v>545</v>
      </c>
      <c r="J351" t="s">
        <v>546</v>
      </c>
      <c r="K351" t="s">
        <v>547</v>
      </c>
      <c r="L351">
        <v>1346</v>
      </c>
      <c r="N351">
        <v>1009</v>
      </c>
      <c r="O351" t="s">
        <v>403</v>
      </c>
      <c r="P351" t="s">
        <v>403</v>
      </c>
      <c r="Q351">
        <v>1</v>
      </c>
      <c r="W351">
        <v>0</v>
      </c>
      <c r="X351">
        <v>-2118976521</v>
      </c>
      <c r="Y351">
        <f t="shared" si="173"/>
        <v>0.01</v>
      </c>
      <c r="AA351">
        <v>978.74</v>
      </c>
      <c r="AB351">
        <v>0</v>
      </c>
      <c r="AC351">
        <v>0</v>
      </c>
      <c r="AD351">
        <v>0</v>
      </c>
      <c r="AE351">
        <v>40.9</v>
      </c>
      <c r="AF351">
        <v>0</v>
      </c>
      <c r="AG351">
        <v>0</v>
      </c>
      <c r="AH351">
        <v>0</v>
      </c>
      <c r="AI351">
        <v>23.93</v>
      </c>
      <c r="AJ351">
        <v>1</v>
      </c>
      <c r="AK351">
        <v>1</v>
      </c>
      <c r="AL351">
        <v>1</v>
      </c>
      <c r="AM351">
        <v>2</v>
      </c>
      <c r="AN351">
        <v>0</v>
      </c>
      <c r="AO351">
        <v>1</v>
      </c>
      <c r="AP351">
        <v>1</v>
      </c>
      <c r="AQ351">
        <v>0</v>
      </c>
      <c r="AR351">
        <v>0</v>
      </c>
      <c r="AS351" t="s">
        <v>3</v>
      </c>
      <c r="AT351">
        <v>0.01</v>
      </c>
      <c r="AU351" t="s">
        <v>3</v>
      </c>
      <c r="AV351">
        <v>0</v>
      </c>
      <c r="AW351">
        <v>2</v>
      </c>
      <c r="AX351">
        <v>64974656</v>
      </c>
      <c r="AY351">
        <v>1</v>
      </c>
      <c r="AZ351">
        <v>0</v>
      </c>
      <c r="BA351">
        <v>352</v>
      </c>
      <c r="BB351">
        <v>0</v>
      </c>
      <c r="BC351">
        <v>0</v>
      </c>
      <c r="BD351">
        <v>0</v>
      </c>
      <c r="BE351">
        <v>0</v>
      </c>
      <c r="BF351">
        <v>0</v>
      </c>
      <c r="BG351">
        <v>0</v>
      </c>
      <c r="BH351">
        <v>0</v>
      </c>
      <c r="BI351">
        <v>0</v>
      </c>
      <c r="BJ351">
        <v>0</v>
      </c>
      <c r="BK351">
        <v>0</v>
      </c>
      <c r="BL351">
        <v>0</v>
      </c>
      <c r="BM351">
        <v>0</v>
      </c>
      <c r="BN351">
        <v>0</v>
      </c>
      <c r="BO351">
        <v>0</v>
      </c>
      <c r="BP351">
        <v>0</v>
      </c>
      <c r="BQ351">
        <v>0</v>
      </c>
      <c r="BR351">
        <v>0</v>
      </c>
      <c r="BS351">
        <v>0</v>
      </c>
      <c r="BT351">
        <v>0</v>
      </c>
      <c r="BU351">
        <v>0</v>
      </c>
      <c r="BV351">
        <v>0</v>
      </c>
      <c r="BW351">
        <v>0</v>
      </c>
      <c r="CV351">
        <v>0</v>
      </c>
      <c r="CW351">
        <v>0</v>
      </c>
      <c r="CX351">
        <f>ROUND(Y351*Source!I305,7)</f>
        <v>0.12</v>
      </c>
      <c r="CY351">
        <f t="shared" si="174"/>
        <v>978.74</v>
      </c>
      <c r="CZ351">
        <f t="shared" si="175"/>
        <v>40.9</v>
      </c>
      <c r="DA351">
        <f t="shared" si="176"/>
        <v>23.93</v>
      </c>
      <c r="DB351">
        <f t="shared" si="177"/>
        <v>0.41</v>
      </c>
      <c r="DC351">
        <f t="shared" si="178"/>
        <v>0</v>
      </c>
      <c r="DD351" t="s">
        <v>3</v>
      </c>
      <c r="DE351" t="s">
        <v>3</v>
      </c>
      <c r="DF351">
        <f t="shared" si="179"/>
        <v>117</v>
      </c>
      <c r="DG351">
        <f t="shared" si="170"/>
        <v>0</v>
      </c>
      <c r="DH351">
        <f t="shared" si="171"/>
        <v>0</v>
      </c>
      <c r="DI351">
        <f t="shared" si="172"/>
        <v>0</v>
      </c>
      <c r="DJ351">
        <f t="shared" si="180"/>
        <v>117</v>
      </c>
      <c r="DK351">
        <v>0</v>
      </c>
      <c r="DL351" t="s">
        <v>3</v>
      </c>
      <c r="DM351">
        <v>0</v>
      </c>
      <c r="DN351" t="s">
        <v>3</v>
      </c>
      <c r="DO351">
        <v>0</v>
      </c>
    </row>
    <row r="352" spans="1:119" x14ac:dyDescent="0.2">
      <c r="A352">
        <f>ROW(Source!A305)</f>
        <v>305</v>
      </c>
      <c r="B352">
        <v>64973731</v>
      </c>
      <c r="C352">
        <v>64974633</v>
      </c>
      <c r="D352">
        <v>29115563</v>
      </c>
      <c r="E352">
        <v>1</v>
      </c>
      <c r="F352">
        <v>1</v>
      </c>
      <c r="G352">
        <v>1</v>
      </c>
      <c r="H352">
        <v>3</v>
      </c>
      <c r="I352" t="s">
        <v>548</v>
      </c>
      <c r="J352" t="s">
        <v>549</v>
      </c>
      <c r="K352" t="s">
        <v>550</v>
      </c>
      <c r="L352">
        <v>1339</v>
      </c>
      <c r="N352">
        <v>1007</v>
      </c>
      <c r="O352" t="s">
        <v>551</v>
      </c>
      <c r="P352" t="s">
        <v>551</v>
      </c>
      <c r="Q352">
        <v>1</v>
      </c>
      <c r="W352">
        <v>0</v>
      </c>
      <c r="X352">
        <v>249620214</v>
      </c>
      <c r="Y352">
        <f t="shared" si="173"/>
        <v>1E-3</v>
      </c>
      <c r="AA352">
        <v>6669.93</v>
      </c>
      <c r="AB352">
        <v>0</v>
      </c>
      <c r="AC352">
        <v>0</v>
      </c>
      <c r="AD352">
        <v>0</v>
      </c>
      <c r="AE352">
        <v>832.7</v>
      </c>
      <c r="AF352">
        <v>0</v>
      </c>
      <c r="AG352">
        <v>0</v>
      </c>
      <c r="AH352">
        <v>0</v>
      </c>
      <c r="AI352">
        <v>8.01</v>
      </c>
      <c r="AJ352">
        <v>1</v>
      </c>
      <c r="AK352">
        <v>1</v>
      </c>
      <c r="AL352">
        <v>1</v>
      </c>
      <c r="AM352">
        <v>2</v>
      </c>
      <c r="AN352">
        <v>0</v>
      </c>
      <c r="AO352">
        <v>1</v>
      </c>
      <c r="AP352">
        <v>1</v>
      </c>
      <c r="AQ352">
        <v>0</v>
      </c>
      <c r="AR352">
        <v>0</v>
      </c>
      <c r="AS352" t="s">
        <v>3</v>
      </c>
      <c r="AT352">
        <v>1E-3</v>
      </c>
      <c r="AU352" t="s">
        <v>3</v>
      </c>
      <c r="AV352">
        <v>0</v>
      </c>
      <c r="AW352">
        <v>2</v>
      </c>
      <c r="AX352">
        <v>64974657</v>
      </c>
      <c r="AY352">
        <v>1</v>
      </c>
      <c r="AZ352">
        <v>0</v>
      </c>
      <c r="BA352">
        <v>353</v>
      </c>
      <c r="BB352">
        <v>0</v>
      </c>
      <c r="BC352">
        <v>0</v>
      </c>
      <c r="BD352">
        <v>0</v>
      </c>
      <c r="BE352">
        <v>0</v>
      </c>
      <c r="BF352">
        <v>0</v>
      </c>
      <c r="BG352">
        <v>0</v>
      </c>
      <c r="BH352">
        <v>0</v>
      </c>
      <c r="BI352">
        <v>0</v>
      </c>
      <c r="BJ352">
        <v>0</v>
      </c>
      <c r="BK352">
        <v>0</v>
      </c>
      <c r="BL352">
        <v>0</v>
      </c>
      <c r="BM352">
        <v>0</v>
      </c>
      <c r="BN352">
        <v>0</v>
      </c>
      <c r="BO352">
        <v>0</v>
      </c>
      <c r="BP352">
        <v>0</v>
      </c>
      <c r="BQ352">
        <v>0</v>
      </c>
      <c r="BR352">
        <v>0</v>
      </c>
      <c r="BS352">
        <v>0</v>
      </c>
      <c r="BT352">
        <v>0</v>
      </c>
      <c r="BU352">
        <v>0</v>
      </c>
      <c r="BV352">
        <v>0</v>
      </c>
      <c r="BW352">
        <v>0</v>
      </c>
      <c r="CV352">
        <v>0</v>
      </c>
      <c r="CW352">
        <v>0</v>
      </c>
      <c r="CX352">
        <f>ROUND(Y352*Source!I305,7)</f>
        <v>1.2E-2</v>
      </c>
      <c r="CY352">
        <f t="shared" si="174"/>
        <v>6669.93</v>
      </c>
      <c r="CZ352">
        <f t="shared" si="175"/>
        <v>832.7</v>
      </c>
      <c r="DA352">
        <f t="shared" si="176"/>
        <v>8.01</v>
      </c>
      <c r="DB352">
        <f t="shared" si="177"/>
        <v>0.83</v>
      </c>
      <c r="DC352">
        <f t="shared" si="178"/>
        <v>0</v>
      </c>
      <c r="DD352" t="s">
        <v>3</v>
      </c>
      <c r="DE352" t="s">
        <v>3</v>
      </c>
      <c r="DF352">
        <f t="shared" si="179"/>
        <v>80</v>
      </c>
      <c r="DG352">
        <f t="shared" si="170"/>
        <v>0</v>
      </c>
      <c r="DH352">
        <f t="shared" si="171"/>
        <v>0</v>
      </c>
      <c r="DI352">
        <f t="shared" si="172"/>
        <v>0</v>
      </c>
      <c r="DJ352">
        <f t="shared" si="180"/>
        <v>80</v>
      </c>
      <c r="DK352">
        <v>0</v>
      </c>
      <c r="DL352" t="s">
        <v>3</v>
      </c>
      <c r="DM352">
        <v>0</v>
      </c>
      <c r="DN352" t="s">
        <v>3</v>
      </c>
      <c r="DO352">
        <v>0</v>
      </c>
    </row>
    <row r="353" spans="1:119" x14ac:dyDescent="0.2">
      <c r="A353">
        <f>ROW(Source!A305)</f>
        <v>305</v>
      </c>
      <c r="B353">
        <v>64973731</v>
      </c>
      <c r="C353">
        <v>64974633</v>
      </c>
      <c r="D353">
        <v>29149204</v>
      </c>
      <c r="E353">
        <v>1</v>
      </c>
      <c r="F353">
        <v>1</v>
      </c>
      <c r="G353">
        <v>1</v>
      </c>
      <c r="H353">
        <v>3</v>
      </c>
      <c r="I353" t="s">
        <v>552</v>
      </c>
      <c r="J353" t="s">
        <v>553</v>
      </c>
      <c r="K353" t="s">
        <v>554</v>
      </c>
      <c r="L353">
        <v>1348</v>
      </c>
      <c r="N353">
        <v>1009</v>
      </c>
      <c r="O353" t="s">
        <v>429</v>
      </c>
      <c r="P353" t="s">
        <v>429</v>
      </c>
      <c r="Q353">
        <v>1000</v>
      </c>
      <c r="W353">
        <v>0</v>
      </c>
      <c r="X353">
        <v>-601557392</v>
      </c>
      <c r="Y353">
        <f t="shared" si="173"/>
        <v>1E-4</v>
      </c>
      <c r="AA353">
        <v>5452.95</v>
      </c>
      <c r="AB353">
        <v>0</v>
      </c>
      <c r="AC353">
        <v>0</v>
      </c>
      <c r="AD353">
        <v>0</v>
      </c>
      <c r="AE353">
        <v>729.98</v>
      </c>
      <c r="AF353">
        <v>0</v>
      </c>
      <c r="AG353">
        <v>0</v>
      </c>
      <c r="AH353">
        <v>0</v>
      </c>
      <c r="AI353">
        <v>7.47</v>
      </c>
      <c r="AJ353">
        <v>1</v>
      </c>
      <c r="AK353">
        <v>1</v>
      </c>
      <c r="AL353">
        <v>1</v>
      </c>
      <c r="AM353">
        <v>2</v>
      </c>
      <c r="AN353">
        <v>0</v>
      </c>
      <c r="AO353">
        <v>1</v>
      </c>
      <c r="AP353">
        <v>1</v>
      </c>
      <c r="AQ353">
        <v>0</v>
      </c>
      <c r="AR353">
        <v>0</v>
      </c>
      <c r="AS353" t="s">
        <v>3</v>
      </c>
      <c r="AT353">
        <v>1E-4</v>
      </c>
      <c r="AU353" t="s">
        <v>3</v>
      </c>
      <c r="AV353">
        <v>0</v>
      </c>
      <c r="AW353">
        <v>2</v>
      </c>
      <c r="AX353">
        <v>64974658</v>
      </c>
      <c r="AY353">
        <v>1</v>
      </c>
      <c r="AZ353">
        <v>0</v>
      </c>
      <c r="BA353">
        <v>354</v>
      </c>
      <c r="BB353">
        <v>0</v>
      </c>
      <c r="BC353">
        <v>0</v>
      </c>
      <c r="BD353">
        <v>0</v>
      </c>
      <c r="BE353">
        <v>0</v>
      </c>
      <c r="BF353">
        <v>0</v>
      </c>
      <c r="BG353">
        <v>0</v>
      </c>
      <c r="BH353">
        <v>0</v>
      </c>
      <c r="BI353">
        <v>0</v>
      </c>
      <c r="BJ353">
        <v>0</v>
      </c>
      <c r="BK353">
        <v>0</v>
      </c>
      <c r="BL353">
        <v>0</v>
      </c>
      <c r="BM353">
        <v>0</v>
      </c>
      <c r="BN353">
        <v>0</v>
      </c>
      <c r="BO353">
        <v>0</v>
      </c>
      <c r="BP353">
        <v>0</v>
      </c>
      <c r="BQ353">
        <v>0</v>
      </c>
      <c r="BR353">
        <v>0</v>
      </c>
      <c r="BS353">
        <v>0</v>
      </c>
      <c r="BT353">
        <v>0</v>
      </c>
      <c r="BU353">
        <v>0</v>
      </c>
      <c r="BV353">
        <v>0</v>
      </c>
      <c r="BW353">
        <v>0</v>
      </c>
      <c r="CV353">
        <v>0</v>
      </c>
      <c r="CW353">
        <v>0</v>
      </c>
      <c r="CX353">
        <f>ROUND(Y353*Source!I305,7)</f>
        <v>1.1999999999999999E-3</v>
      </c>
      <c r="CY353">
        <f t="shared" si="174"/>
        <v>5452.95</v>
      </c>
      <c r="CZ353">
        <f t="shared" si="175"/>
        <v>729.98</v>
      </c>
      <c r="DA353">
        <f t="shared" si="176"/>
        <v>7.47</v>
      </c>
      <c r="DB353">
        <f t="shared" si="177"/>
        <v>7.0000000000000007E-2</v>
      </c>
      <c r="DC353">
        <f t="shared" si="178"/>
        <v>0</v>
      </c>
      <c r="DD353" t="s">
        <v>3</v>
      </c>
      <c r="DE353" t="s">
        <v>3</v>
      </c>
      <c r="DF353">
        <f t="shared" si="179"/>
        <v>7</v>
      </c>
      <c r="DG353">
        <f t="shared" si="170"/>
        <v>0</v>
      </c>
      <c r="DH353">
        <f t="shared" si="171"/>
        <v>0</v>
      </c>
      <c r="DI353">
        <f t="shared" si="172"/>
        <v>0</v>
      </c>
      <c r="DJ353">
        <f t="shared" si="180"/>
        <v>7</v>
      </c>
      <c r="DK353">
        <v>0</v>
      </c>
      <c r="DL353" t="s">
        <v>3</v>
      </c>
      <c r="DM353">
        <v>0</v>
      </c>
      <c r="DN353" t="s">
        <v>3</v>
      </c>
      <c r="DO353">
        <v>0</v>
      </c>
    </row>
    <row r="354" spans="1:119" x14ac:dyDescent="0.2">
      <c r="A354">
        <f>ROW(Source!A305)</f>
        <v>305</v>
      </c>
      <c r="B354">
        <v>64973731</v>
      </c>
      <c r="C354">
        <v>64974633</v>
      </c>
      <c r="D354">
        <v>29156233</v>
      </c>
      <c r="E354">
        <v>1</v>
      </c>
      <c r="F354">
        <v>1</v>
      </c>
      <c r="G354">
        <v>1</v>
      </c>
      <c r="H354">
        <v>3</v>
      </c>
      <c r="I354" t="s">
        <v>555</v>
      </c>
      <c r="J354" t="s">
        <v>556</v>
      </c>
      <c r="K354" t="s">
        <v>557</v>
      </c>
      <c r="L354">
        <v>1355</v>
      </c>
      <c r="N354">
        <v>1010</v>
      </c>
      <c r="O354" t="s">
        <v>201</v>
      </c>
      <c r="P354" t="s">
        <v>201</v>
      </c>
      <c r="Q354">
        <v>100</v>
      </c>
      <c r="W354">
        <v>0</v>
      </c>
      <c r="X354">
        <v>40545714</v>
      </c>
      <c r="Y354">
        <f t="shared" si="173"/>
        <v>0.01</v>
      </c>
      <c r="AA354">
        <v>895.77</v>
      </c>
      <c r="AB354">
        <v>0</v>
      </c>
      <c r="AC354">
        <v>0</v>
      </c>
      <c r="AD354">
        <v>0</v>
      </c>
      <c r="AE354">
        <v>217.95</v>
      </c>
      <c r="AF354">
        <v>0</v>
      </c>
      <c r="AG354">
        <v>0</v>
      </c>
      <c r="AH354">
        <v>0</v>
      </c>
      <c r="AI354">
        <v>4.1100000000000003</v>
      </c>
      <c r="AJ354">
        <v>1</v>
      </c>
      <c r="AK354">
        <v>1</v>
      </c>
      <c r="AL354">
        <v>1</v>
      </c>
      <c r="AM354">
        <v>2</v>
      </c>
      <c r="AN354">
        <v>0</v>
      </c>
      <c r="AO354">
        <v>1</v>
      </c>
      <c r="AP354">
        <v>1</v>
      </c>
      <c r="AQ354">
        <v>0</v>
      </c>
      <c r="AR354">
        <v>0</v>
      </c>
      <c r="AS354" t="s">
        <v>3</v>
      </c>
      <c r="AT354">
        <v>0.01</v>
      </c>
      <c r="AU354" t="s">
        <v>3</v>
      </c>
      <c r="AV354">
        <v>0</v>
      </c>
      <c r="AW354">
        <v>2</v>
      </c>
      <c r="AX354">
        <v>64974659</v>
      </c>
      <c r="AY354">
        <v>1</v>
      </c>
      <c r="AZ354">
        <v>0</v>
      </c>
      <c r="BA354">
        <v>355</v>
      </c>
      <c r="BB354">
        <v>0</v>
      </c>
      <c r="BC354">
        <v>0</v>
      </c>
      <c r="BD354">
        <v>0</v>
      </c>
      <c r="BE354">
        <v>0</v>
      </c>
      <c r="BF354">
        <v>0</v>
      </c>
      <c r="BG354">
        <v>0</v>
      </c>
      <c r="BH354">
        <v>0</v>
      </c>
      <c r="BI354">
        <v>0</v>
      </c>
      <c r="BJ354">
        <v>0</v>
      </c>
      <c r="BK354">
        <v>0</v>
      </c>
      <c r="BL354">
        <v>0</v>
      </c>
      <c r="BM354">
        <v>0</v>
      </c>
      <c r="BN354">
        <v>0</v>
      </c>
      <c r="BO354">
        <v>0</v>
      </c>
      <c r="BP354">
        <v>0</v>
      </c>
      <c r="BQ354">
        <v>0</v>
      </c>
      <c r="BR354">
        <v>0</v>
      </c>
      <c r="BS354">
        <v>0</v>
      </c>
      <c r="BT354">
        <v>0</v>
      </c>
      <c r="BU354">
        <v>0</v>
      </c>
      <c r="BV354">
        <v>0</v>
      </c>
      <c r="BW354">
        <v>0</v>
      </c>
      <c r="CV354">
        <v>0</v>
      </c>
      <c r="CW354">
        <v>0</v>
      </c>
      <c r="CX354">
        <f>ROUND(Y354*Source!I305,7)</f>
        <v>0.12</v>
      </c>
      <c r="CY354">
        <f t="shared" si="174"/>
        <v>895.77</v>
      </c>
      <c r="CZ354">
        <f t="shared" si="175"/>
        <v>217.95</v>
      </c>
      <c r="DA354">
        <f t="shared" si="176"/>
        <v>4.1100000000000003</v>
      </c>
      <c r="DB354">
        <f t="shared" si="177"/>
        <v>2.1800000000000002</v>
      </c>
      <c r="DC354">
        <f t="shared" si="178"/>
        <v>0</v>
      </c>
      <c r="DD354" t="s">
        <v>3</v>
      </c>
      <c r="DE354" t="s">
        <v>3</v>
      </c>
      <c r="DF354">
        <f t="shared" si="179"/>
        <v>108</v>
      </c>
      <c r="DG354">
        <f t="shared" si="170"/>
        <v>0</v>
      </c>
      <c r="DH354">
        <f t="shared" si="171"/>
        <v>0</v>
      </c>
      <c r="DI354">
        <f t="shared" si="172"/>
        <v>0</v>
      </c>
      <c r="DJ354">
        <f t="shared" si="180"/>
        <v>108</v>
      </c>
      <c r="DK354">
        <v>0</v>
      </c>
      <c r="DL354" t="s">
        <v>3</v>
      </c>
      <c r="DM354">
        <v>0</v>
      </c>
      <c r="DN354" t="s">
        <v>3</v>
      </c>
      <c r="DO354">
        <v>0</v>
      </c>
    </row>
    <row r="355" spans="1:119" x14ac:dyDescent="0.2">
      <c r="A355">
        <f>ROW(Source!A305)</f>
        <v>305</v>
      </c>
      <c r="B355">
        <v>64973731</v>
      </c>
      <c r="C355">
        <v>64974633</v>
      </c>
      <c r="D355">
        <v>29156362</v>
      </c>
      <c r="E355">
        <v>1</v>
      </c>
      <c r="F355">
        <v>1</v>
      </c>
      <c r="G355">
        <v>1</v>
      </c>
      <c r="H355">
        <v>3</v>
      </c>
      <c r="I355" t="s">
        <v>558</v>
      </c>
      <c r="J355" t="s">
        <v>559</v>
      </c>
      <c r="K355" t="s">
        <v>560</v>
      </c>
      <c r="L355">
        <v>1354</v>
      </c>
      <c r="N355">
        <v>1010</v>
      </c>
      <c r="O355" t="s">
        <v>29</v>
      </c>
      <c r="P355" t="s">
        <v>29</v>
      </c>
      <c r="Q355">
        <v>1</v>
      </c>
      <c r="W355">
        <v>0</v>
      </c>
      <c r="X355">
        <v>-498473633</v>
      </c>
      <c r="Y355">
        <f t="shared" si="173"/>
        <v>1</v>
      </c>
      <c r="AA355">
        <v>234.63</v>
      </c>
      <c r="AB355">
        <v>0</v>
      </c>
      <c r="AC355">
        <v>0</v>
      </c>
      <c r="AD355">
        <v>0</v>
      </c>
      <c r="AE355">
        <v>85.01</v>
      </c>
      <c r="AF355">
        <v>0</v>
      </c>
      <c r="AG355">
        <v>0</v>
      </c>
      <c r="AH355">
        <v>0</v>
      </c>
      <c r="AI355">
        <v>2.76</v>
      </c>
      <c r="AJ355">
        <v>1</v>
      </c>
      <c r="AK355">
        <v>1</v>
      </c>
      <c r="AL355">
        <v>1</v>
      </c>
      <c r="AM355">
        <v>2</v>
      </c>
      <c r="AN355">
        <v>0</v>
      </c>
      <c r="AO355">
        <v>1</v>
      </c>
      <c r="AP355">
        <v>1</v>
      </c>
      <c r="AQ355">
        <v>0</v>
      </c>
      <c r="AR355">
        <v>0</v>
      </c>
      <c r="AS355" t="s">
        <v>3</v>
      </c>
      <c r="AT355">
        <v>1</v>
      </c>
      <c r="AU355" t="s">
        <v>3</v>
      </c>
      <c r="AV355">
        <v>0</v>
      </c>
      <c r="AW355">
        <v>2</v>
      </c>
      <c r="AX355">
        <v>64974660</v>
      </c>
      <c r="AY355">
        <v>1</v>
      </c>
      <c r="AZ355">
        <v>0</v>
      </c>
      <c r="BA355">
        <v>356</v>
      </c>
      <c r="BB355">
        <v>0</v>
      </c>
      <c r="BC355">
        <v>0</v>
      </c>
      <c r="BD355">
        <v>0</v>
      </c>
      <c r="BE355">
        <v>0</v>
      </c>
      <c r="BF355">
        <v>0</v>
      </c>
      <c r="BG355">
        <v>0</v>
      </c>
      <c r="BH355">
        <v>0</v>
      </c>
      <c r="BI355">
        <v>0</v>
      </c>
      <c r="BJ355">
        <v>0</v>
      </c>
      <c r="BK355">
        <v>0</v>
      </c>
      <c r="BL355">
        <v>0</v>
      </c>
      <c r="BM355">
        <v>0</v>
      </c>
      <c r="BN355">
        <v>0</v>
      </c>
      <c r="BO355">
        <v>0</v>
      </c>
      <c r="BP355">
        <v>0</v>
      </c>
      <c r="BQ355">
        <v>0</v>
      </c>
      <c r="BR355">
        <v>0</v>
      </c>
      <c r="BS355">
        <v>0</v>
      </c>
      <c r="BT355">
        <v>0</v>
      </c>
      <c r="BU355">
        <v>0</v>
      </c>
      <c r="BV355">
        <v>0</v>
      </c>
      <c r="BW355">
        <v>0</v>
      </c>
      <c r="CV355">
        <v>0</v>
      </c>
      <c r="CW355">
        <v>0</v>
      </c>
      <c r="CX355">
        <f>ROUND(Y355*Source!I305,7)</f>
        <v>12</v>
      </c>
      <c r="CY355">
        <f t="shared" si="174"/>
        <v>234.63</v>
      </c>
      <c r="CZ355">
        <f t="shared" si="175"/>
        <v>85.01</v>
      </c>
      <c r="DA355">
        <f t="shared" si="176"/>
        <v>2.76</v>
      </c>
      <c r="DB355">
        <f t="shared" si="177"/>
        <v>85.01</v>
      </c>
      <c r="DC355">
        <f t="shared" si="178"/>
        <v>0</v>
      </c>
      <c r="DD355" t="s">
        <v>3</v>
      </c>
      <c r="DE355" t="s">
        <v>3</v>
      </c>
      <c r="DF355">
        <f t="shared" si="179"/>
        <v>2820</v>
      </c>
      <c r="DG355">
        <f t="shared" si="170"/>
        <v>0</v>
      </c>
      <c r="DH355">
        <f t="shared" si="171"/>
        <v>0</v>
      </c>
      <c r="DI355">
        <f t="shared" si="172"/>
        <v>0</v>
      </c>
      <c r="DJ355">
        <f t="shared" si="180"/>
        <v>2820</v>
      </c>
      <c r="DK355">
        <v>0</v>
      </c>
      <c r="DL355" t="s">
        <v>3</v>
      </c>
      <c r="DM355">
        <v>0</v>
      </c>
      <c r="DN355" t="s">
        <v>3</v>
      </c>
      <c r="DO355">
        <v>0</v>
      </c>
    </row>
    <row r="356" spans="1:119" x14ac:dyDescent="0.2">
      <c r="A356">
        <f>ROW(Source!A305)</f>
        <v>305</v>
      </c>
      <c r="B356">
        <v>64973731</v>
      </c>
      <c r="C356">
        <v>64974633</v>
      </c>
      <c r="D356">
        <v>29158010</v>
      </c>
      <c r="E356">
        <v>1</v>
      </c>
      <c r="F356">
        <v>1</v>
      </c>
      <c r="G356">
        <v>1</v>
      </c>
      <c r="H356">
        <v>3</v>
      </c>
      <c r="I356" t="s">
        <v>561</v>
      </c>
      <c r="J356" t="s">
        <v>562</v>
      </c>
      <c r="K356" t="s">
        <v>563</v>
      </c>
      <c r="L356">
        <v>1346</v>
      </c>
      <c r="N356">
        <v>1009</v>
      </c>
      <c r="O356" t="s">
        <v>403</v>
      </c>
      <c r="P356" t="s">
        <v>403</v>
      </c>
      <c r="Q356">
        <v>1</v>
      </c>
      <c r="W356">
        <v>0</v>
      </c>
      <c r="X356">
        <v>-191194106</v>
      </c>
      <c r="Y356">
        <f t="shared" si="173"/>
        <v>0.02</v>
      </c>
      <c r="AA356">
        <v>897.97</v>
      </c>
      <c r="AB356">
        <v>0</v>
      </c>
      <c r="AC356">
        <v>0</v>
      </c>
      <c r="AD356">
        <v>0</v>
      </c>
      <c r="AE356">
        <v>65.930000000000007</v>
      </c>
      <c r="AF356">
        <v>0</v>
      </c>
      <c r="AG356">
        <v>0</v>
      </c>
      <c r="AH356">
        <v>0</v>
      </c>
      <c r="AI356">
        <v>13.62</v>
      </c>
      <c r="AJ356">
        <v>1</v>
      </c>
      <c r="AK356">
        <v>1</v>
      </c>
      <c r="AL356">
        <v>1</v>
      </c>
      <c r="AM356">
        <v>2</v>
      </c>
      <c r="AN356">
        <v>0</v>
      </c>
      <c r="AO356">
        <v>1</v>
      </c>
      <c r="AP356">
        <v>1</v>
      </c>
      <c r="AQ356">
        <v>0</v>
      </c>
      <c r="AR356">
        <v>0</v>
      </c>
      <c r="AS356" t="s">
        <v>3</v>
      </c>
      <c r="AT356">
        <v>0.02</v>
      </c>
      <c r="AU356" t="s">
        <v>3</v>
      </c>
      <c r="AV356">
        <v>0</v>
      </c>
      <c r="AW356">
        <v>2</v>
      </c>
      <c r="AX356">
        <v>64974661</v>
      </c>
      <c r="AY356">
        <v>1</v>
      </c>
      <c r="AZ356">
        <v>0</v>
      </c>
      <c r="BA356">
        <v>357</v>
      </c>
      <c r="BB356">
        <v>0</v>
      </c>
      <c r="BC356">
        <v>0</v>
      </c>
      <c r="BD356">
        <v>0</v>
      </c>
      <c r="BE356">
        <v>0</v>
      </c>
      <c r="BF356">
        <v>0</v>
      </c>
      <c r="BG356">
        <v>0</v>
      </c>
      <c r="BH356">
        <v>0</v>
      </c>
      <c r="BI356">
        <v>0</v>
      </c>
      <c r="BJ356">
        <v>0</v>
      </c>
      <c r="BK356">
        <v>0</v>
      </c>
      <c r="BL356">
        <v>0</v>
      </c>
      <c r="BM356">
        <v>0</v>
      </c>
      <c r="BN356">
        <v>0</v>
      </c>
      <c r="BO356">
        <v>0</v>
      </c>
      <c r="BP356">
        <v>0</v>
      </c>
      <c r="BQ356">
        <v>0</v>
      </c>
      <c r="BR356">
        <v>0</v>
      </c>
      <c r="BS356">
        <v>0</v>
      </c>
      <c r="BT356">
        <v>0</v>
      </c>
      <c r="BU356">
        <v>0</v>
      </c>
      <c r="BV356">
        <v>0</v>
      </c>
      <c r="BW356">
        <v>0</v>
      </c>
      <c r="CV356">
        <v>0</v>
      </c>
      <c r="CW356">
        <v>0</v>
      </c>
      <c r="CX356">
        <f>ROUND(Y356*Source!I305,7)</f>
        <v>0.24</v>
      </c>
      <c r="CY356">
        <f t="shared" si="174"/>
        <v>897.97</v>
      </c>
      <c r="CZ356">
        <f t="shared" si="175"/>
        <v>65.930000000000007</v>
      </c>
      <c r="DA356">
        <f t="shared" si="176"/>
        <v>13.62</v>
      </c>
      <c r="DB356">
        <f t="shared" si="177"/>
        <v>1.32</v>
      </c>
      <c r="DC356">
        <f t="shared" si="178"/>
        <v>0</v>
      </c>
      <c r="DD356" t="s">
        <v>3</v>
      </c>
      <c r="DE356" t="s">
        <v>3</v>
      </c>
      <c r="DF356">
        <f t="shared" si="179"/>
        <v>216</v>
      </c>
      <c r="DG356">
        <f t="shared" si="170"/>
        <v>0</v>
      </c>
      <c r="DH356">
        <f t="shared" si="171"/>
        <v>0</v>
      </c>
      <c r="DI356">
        <f t="shared" si="172"/>
        <v>0</v>
      </c>
      <c r="DJ356">
        <f t="shared" si="180"/>
        <v>216</v>
      </c>
      <c r="DK356">
        <v>0</v>
      </c>
      <c r="DL356" t="s">
        <v>3</v>
      </c>
      <c r="DM356">
        <v>0</v>
      </c>
      <c r="DN356" t="s">
        <v>3</v>
      </c>
      <c r="DO356">
        <v>0</v>
      </c>
    </row>
    <row r="357" spans="1:119" x14ac:dyDescent="0.2">
      <c r="A357">
        <f>ROW(Source!A305)</f>
        <v>305</v>
      </c>
      <c r="B357">
        <v>64973731</v>
      </c>
      <c r="C357">
        <v>64974633</v>
      </c>
      <c r="D357">
        <v>29166035</v>
      </c>
      <c r="E357">
        <v>1</v>
      </c>
      <c r="F357">
        <v>1</v>
      </c>
      <c r="G357">
        <v>1</v>
      </c>
      <c r="H357">
        <v>3</v>
      </c>
      <c r="I357" t="s">
        <v>564</v>
      </c>
      <c r="J357" t="s">
        <v>565</v>
      </c>
      <c r="K357" t="s">
        <v>566</v>
      </c>
      <c r="L357">
        <v>1358</v>
      </c>
      <c r="N357">
        <v>1010</v>
      </c>
      <c r="O357" t="s">
        <v>414</v>
      </c>
      <c r="P357" t="s">
        <v>414</v>
      </c>
      <c r="Q357">
        <v>10</v>
      </c>
      <c r="W357">
        <v>0</v>
      </c>
      <c r="X357">
        <v>2086603221</v>
      </c>
      <c r="Y357">
        <f t="shared" si="173"/>
        <v>1</v>
      </c>
      <c r="AA357">
        <v>73.19</v>
      </c>
      <c r="AB357">
        <v>0</v>
      </c>
      <c r="AC357">
        <v>0</v>
      </c>
      <c r="AD357">
        <v>0</v>
      </c>
      <c r="AE357">
        <v>23.61</v>
      </c>
      <c r="AF357">
        <v>0</v>
      </c>
      <c r="AG357">
        <v>0</v>
      </c>
      <c r="AH357">
        <v>0</v>
      </c>
      <c r="AI357">
        <v>3.1</v>
      </c>
      <c r="AJ357">
        <v>1</v>
      </c>
      <c r="AK357">
        <v>1</v>
      </c>
      <c r="AL357">
        <v>1</v>
      </c>
      <c r="AM357">
        <v>2</v>
      </c>
      <c r="AN357">
        <v>0</v>
      </c>
      <c r="AO357">
        <v>1</v>
      </c>
      <c r="AP357">
        <v>1</v>
      </c>
      <c r="AQ357">
        <v>0</v>
      </c>
      <c r="AR357">
        <v>0</v>
      </c>
      <c r="AS357" t="s">
        <v>3</v>
      </c>
      <c r="AT357">
        <v>1</v>
      </c>
      <c r="AU357" t="s">
        <v>3</v>
      </c>
      <c r="AV357">
        <v>0</v>
      </c>
      <c r="AW357">
        <v>2</v>
      </c>
      <c r="AX357">
        <v>64974662</v>
      </c>
      <c r="AY357">
        <v>1</v>
      </c>
      <c r="AZ357">
        <v>0</v>
      </c>
      <c r="BA357">
        <v>358</v>
      </c>
      <c r="BB357">
        <v>0</v>
      </c>
      <c r="BC357">
        <v>0</v>
      </c>
      <c r="BD357">
        <v>0</v>
      </c>
      <c r="BE357">
        <v>0</v>
      </c>
      <c r="BF357">
        <v>0</v>
      </c>
      <c r="BG357">
        <v>0</v>
      </c>
      <c r="BH357">
        <v>0</v>
      </c>
      <c r="BI357">
        <v>0</v>
      </c>
      <c r="BJ357">
        <v>0</v>
      </c>
      <c r="BK357">
        <v>0</v>
      </c>
      <c r="BL357">
        <v>0</v>
      </c>
      <c r="BM357">
        <v>0</v>
      </c>
      <c r="BN357">
        <v>0</v>
      </c>
      <c r="BO357">
        <v>0</v>
      </c>
      <c r="BP357">
        <v>0</v>
      </c>
      <c r="BQ357">
        <v>0</v>
      </c>
      <c r="BR357">
        <v>0</v>
      </c>
      <c r="BS357">
        <v>0</v>
      </c>
      <c r="BT357">
        <v>0</v>
      </c>
      <c r="BU357">
        <v>0</v>
      </c>
      <c r="BV357">
        <v>0</v>
      </c>
      <c r="BW357">
        <v>0</v>
      </c>
      <c r="CV357">
        <v>0</v>
      </c>
      <c r="CW357">
        <v>0</v>
      </c>
      <c r="CX357">
        <f>ROUND(Y357*Source!I305,7)</f>
        <v>12</v>
      </c>
      <c r="CY357">
        <f t="shared" si="174"/>
        <v>73.19</v>
      </c>
      <c r="CZ357">
        <f t="shared" si="175"/>
        <v>23.61</v>
      </c>
      <c r="DA357">
        <f t="shared" si="176"/>
        <v>3.1</v>
      </c>
      <c r="DB357">
        <f t="shared" si="177"/>
        <v>23.61</v>
      </c>
      <c r="DC357">
        <f t="shared" si="178"/>
        <v>0</v>
      </c>
      <c r="DD357" t="s">
        <v>3</v>
      </c>
      <c r="DE357" t="s">
        <v>3</v>
      </c>
      <c r="DF357">
        <f t="shared" si="179"/>
        <v>876</v>
      </c>
      <c r="DG357">
        <f t="shared" si="170"/>
        <v>0</v>
      </c>
      <c r="DH357">
        <f t="shared" si="171"/>
        <v>0</v>
      </c>
      <c r="DI357">
        <f t="shared" si="172"/>
        <v>0</v>
      </c>
      <c r="DJ357">
        <f t="shared" si="180"/>
        <v>876</v>
      </c>
      <c r="DK357">
        <v>0</v>
      </c>
      <c r="DL357" t="s">
        <v>3</v>
      </c>
      <c r="DM357">
        <v>0</v>
      </c>
      <c r="DN357" t="s">
        <v>3</v>
      </c>
      <c r="DO357">
        <v>0</v>
      </c>
    </row>
    <row r="358" spans="1:119" x14ac:dyDescent="0.2">
      <c r="A358">
        <f>ROW(Source!A305)</f>
        <v>305</v>
      </c>
      <c r="B358">
        <v>64973731</v>
      </c>
      <c r="C358">
        <v>64974633</v>
      </c>
      <c r="D358">
        <v>29171808</v>
      </c>
      <c r="E358">
        <v>1</v>
      </c>
      <c r="F358">
        <v>1</v>
      </c>
      <c r="G358">
        <v>1</v>
      </c>
      <c r="H358">
        <v>3</v>
      </c>
      <c r="I358" t="s">
        <v>404</v>
      </c>
      <c r="J358" t="s">
        <v>405</v>
      </c>
      <c r="K358" t="s">
        <v>406</v>
      </c>
      <c r="L358">
        <v>1374</v>
      </c>
      <c r="N358">
        <v>1013</v>
      </c>
      <c r="O358" t="s">
        <v>407</v>
      </c>
      <c r="P358" t="s">
        <v>407</v>
      </c>
      <c r="Q358">
        <v>1</v>
      </c>
      <c r="W358">
        <v>0</v>
      </c>
      <c r="X358">
        <v>-915781824</v>
      </c>
      <c r="Y358">
        <f t="shared" si="173"/>
        <v>0.57999999999999996</v>
      </c>
      <c r="AA358">
        <v>9.66</v>
      </c>
      <c r="AB358">
        <v>0</v>
      </c>
      <c r="AC358">
        <v>0</v>
      </c>
      <c r="AD358">
        <v>0</v>
      </c>
      <c r="AE358">
        <v>1</v>
      </c>
      <c r="AF358">
        <v>0</v>
      </c>
      <c r="AG358">
        <v>0</v>
      </c>
      <c r="AH358">
        <v>0</v>
      </c>
      <c r="AI358">
        <v>9.66</v>
      </c>
      <c r="AJ358">
        <v>1</v>
      </c>
      <c r="AK358">
        <v>1</v>
      </c>
      <c r="AL358">
        <v>1</v>
      </c>
      <c r="AM358">
        <v>5</v>
      </c>
      <c r="AN358">
        <v>0</v>
      </c>
      <c r="AO358">
        <v>1</v>
      </c>
      <c r="AP358">
        <v>1</v>
      </c>
      <c r="AQ358">
        <v>0</v>
      </c>
      <c r="AR358">
        <v>0</v>
      </c>
      <c r="AS358" t="s">
        <v>3</v>
      </c>
      <c r="AT358">
        <v>0.57999999999999996</v>
      </c>
      <c r="AU358" t="s">
        <v>3</v>
      </c>
      <c r="AV358">
        <v>0</v>
      </c>
      <c r="AW358">
        <v>2</v>
      </c>
      <c r="AX358">
        <v>64974664</v>
      </c>
      <c r="AY358">
        <v>1</v>
      </c>
      <c r="AZ358">
        <v>0</v>
      </c>
      <c r="BA358">
        <v>360</v>
      </c>
      <c r="BB358">
        <v>0</v>
      </c>
      <c r="BC358">
        <v>0</v>
      </c>
      <c r="BD358">
        <v>0</v>
      </c>
      <c r="BE358">
        <v>0</v>
      </c>
      <c r="BF358">
        <v>0</v>
      </c>
      <c r="BG358">
        <v>0</v>
      </c>
      <c r="BH358">
        <v>0</v>
      </c>
      <c r="BI358">
        <v>0</v>
      </c>
      <c r="BJ358">
        <v>0</v>
      </c>
      <c r="BK358">
        <v>0</v>
      </c>
      <c r="BL358">
        <v>0</v>
      </c>
      <c r="BM358">
        <v>0</v>
      </c>
      <c r="BN358">
        <v>0</v>
      </c>
      <c r="BO358">
        <v>0</v>
      </c>
      <c r="BP358">
        <v>0</v>
      </c>
      <c r="BQ358">
        <v>0</v>
      </c>
      <c r="BR358">
        <v>0</v>
      </c>
      <c r="BS358">
        <v>0</v>
      </c>
      <c r="BT358">
        <v>0</v>
      </c>
      <c r="BU358">
        <v>0</v>
      </c>
      <c r="BV358">
        <v>0</v>
      </c>
      <c r="BW358">
        <v>0</v>
      </c>
      <c r="CV358">
        <v>0</v>
      </c>
      <c r="CW358">
        <v>0</v>
      </c>
      <c r="CX358">
        <f>ROUND(Y358*Source!I305,7)</f>
        <v>6.96</v>
      </c>
      <c r="CY358">
        <f t="shared" si="174"/>
        <v>9.66</v>
      </c>
      <c r="CZ358">
        <f t="shared" si="175"/>
        <v>1</v>
      </c>
      <c r="DA358">
        <f t="shared" si="176"/>
        <v>9.66</v>
      </c>
      <c r="DB358">
        <f t="shared" si="177"/>
        <v>0.57999999999999996</v>
      </c>
      <c r="DC358">
        <f t="shared" si="178"/>
        <v>0</v>
      </c>
      <c r="DD358" t="s">
        <v>3</v>
      </c>
      <c r="DE358" t="s">
        <v>3</v>
      </c>
      <c r="DF358">
        <f t="shared" si="179"/>
        <v>70</v>
      </c>
      <c r="DG358">
        <f t="shared" si="170"/>
        <v>0</v>
      </c>
      <c r="DH358">
        <f t="shared" si="171"/>
        <v>0</v>
      </c>
      <c r="DI358">
        <f t="shared" si="172"/>
        <v>0</v>
      </c>
      <c r="DJ358">
        <f t="shared" si="180"/>
        <v>70</v>
      </c>
      <c r="DK358">
        <v>0</v>
      </c>
      <c r="DL358" t="s">
        <v>3</v>
      </c>
      <c r="DM358">
        <v>0</v>
      </c>
      <c r="DN358" t="s">
        <v>3</v>
      </c>
      <c r="DO358">
        <v>0</v>
      </c>
    </row>
    <row r="359" spans="1:119" x14ac:dyDescent="0.2">
      <c r="A359">
        <f>ROW(Source!A306)</f>
        <v>306</v>
      </c>
      <c r="B359">
        <v>64973733</v>
      </c>
      <c r="C359">
        <v>64974665</v>
      </c>
      <c r="D359">
        <v>29362762</v>
      </c>
      <c r="E359">
        <v>1</v>
      </c>
      <c r="F359">
        <v>1</v>
      </c>
      <c r="G359">
        <v>1</v>
      </c>
      <c r="H359">
        <v>1</v>
      </c>
      <c r="I359" t="s">
        <v>388</v>
      </c>
      <c r="J359" t="s">
        <v>3</v>
      </c>
      <c r="K359" t="s">
        <v>389</v>
      </c>
      <c r="L359">
        <v>1369</v>
      </c>
      <c r="N359">
        <v>1013</v>
      </c>
      <c r="O359" t="s">
        <v>390</v>
      </c>
      <c r="P359" t="s">
        <v>390</v>
      </c>
      <c r="Q359">
        <v>1</v>
      </c>
      <c r="W359">
        <v>0</v>
      </c>
      <c r="X359">
        <v>604758886</v>
      </c>
      <c r="Y359">
        <f t="shared" si="173"/>
        <v>9.2799999999999994</v>
      </c>
      <c r="AA359">
        <v>0</v>
      </c>
      <c r="AB359">
        <v>0</v>
      </c>
      <c r="AC359">
        <v>0</v>
      </c>
      <c r="AD359">
        <v>9.6199999999999992</v>
      </c>
      <c r="AE359">
        <v>0</v>
      </c>
      <c r="AF359">
        <v>0</v>
      </c>
      <c r="AG359">
        <v>0</v>
      </c>
      <c r="AH359">
        <v>9.6199999999999992</v>
      </c>
      <c r="AI359">
        <v>1</v>
      </c>
      <c r="AJ359">
        <v>1</v>
      </c>
      <c r="AK359">
        <v>1</v>
      </c>
      <c r="AL359">
        <v>1</v>
      </c>
      <c r="AM359">
        <v>-2</v>
      </c>
      <c r="AN359">
        <v>0</v>
      </c>
      <c r="AO359">
        <v>1</v>
      </c>
      <c r="AP359">
        <v>1</v>
      </c>
      <c r="AQ359">
        <v>0</v>
      </c>
      <c r="AR359">
        <v>0</v>
      </c>
      <c r="AS359" t="s">
        <v>3</v>
      </c>
      <c r="AT359">
        <v>9.2799999999999994</v>
      </c>
      <c r="AU359" t="s">
        <v>3</v>
      </c>
      <c r="AV359">
        <v>1</v>
      </c>
      <c r="AW359">
        <v>2</v>
      </c>
      <c r="AX359">
        <v>64974679</v>
      </c>
      <c r="AY359">
        <v>1</v>
      </c>
      <c r="AZ359">
        <v>0</v>
      </c>
      <c r="BA359">
        <v>361</v>
      </c>
      <c r="BB359">
        <v>0</v>
      </c>
      <c r="BC359">
        <v>0</v>
      </c>
      <c r="BD359">
        <v>0</v>
      </c>
      <c r="BE359">
        <v>0</v>
      </c>
      <c r="BF359">
        <v>0</v>
      </c>
      <c r="BG359">
        <v>0</v>
      </c>
      <c r="BH359">
        <v>0</v>
      </c>
      <c r="BI359">
        <v>0</v>
      </c>
      <c r="BJ359">
        <v>0</v>
      </c>
      <c r="BK359">
        <v>0</v>
      </c>
      <c r="BL359">
        <v>0</v>
      </c>
      <c r="BM359">
        <v>0</v>
      </c>
      <c r="BN359">
        <v>0</v>
      </c>
      <c r="BO359">
        <v>0</v>
      </c>
      <c r="BP359">
        <v>0</v>
      </c>
      <c r="BQ359">
        <v>0</v>
      </c>
      <c r="BR359">
        <v>0</v>
      </c>
      <c r="BS359">
        <v>0</v>
      </c>
      <c r="BT359">
        <v>0</v>
      </c>
      <c r="BU359">
        <v>0</v>
      </c>
      <c r="BV359">
        <v>0</v>
      </c>
      <c r="BW359">
        <v>0</v>
      </c>
      <c r="CU359">
        <f>ROUND(AT359*Source!I306*AH359*AL359,0)</f>
        <v>308</v>
      </c>
      <c r="CV359">
        <f>ROUND(Y359*Source!I306,7)</f>
        <v>32.015999999999998</v>
      </c>
      <c r="CW359">
        <v>0</v>
      </c>
      <c r="CX359">
        <f>ROUND(Y359*Source!I306,7)</f>
        <v>32.015999999999998</v>
      </c>
      <c r="CY359">
        <f>AD359</f>
        <v>9.6199999999999992</v>
      </c>
      <c r="CZ359">
        <f>AH359</f>
        <v>9.6199999999999992</v>
      </c>
      <c r="DA359">
        <f>AL359</f>
        <v>1</v>
      </c>
      <c r="DB359">
        <f t="shared" si="177"/>
        <v>89.27</v>
      </c>
      <c r="DC359">
        <f t="shared" si="178"/>
        <v>0</v>
      </c>
      <c r="DD359" t="s">
        <v>3</v>
      </c>
      <c r="DE359" t="s">
        <v>3</v>
      </c>
      <c r="DF359">
        <f t="shared" ref="DF359:DF369" si="181">ROUND(ROUND(AE359,2)*CX359,2)</f>
        <v>0</v>
      </c>
      <c r="DG359">
        <f t="shared" ref="DG359:DG369" si="182">ROUND(ROUND(AF359,2)*CX359,2)</f>
        <v>0</v>
      </c>
      <c r="DH359">
        <f t="shared" ref="DH359:DH369" si="183">ROUND(ROUND(AG359,2)*CX359,2)</f>
        <v>0</v>
      </c>
      <c r="DI359">
        <f t="shared" ref="DI359:DI369" si="184">ROUND(ROUND(AH359,2)*CX359,2)</f>
        <v>307.99</v>
      </c>
      <c r="DJ359">
        <f>DI359</f>
        <v>307.99</v>
      </c>
      <c r="DK359">
        <v>0</v>
      </c>
      <c r="DL359" t="s">
        <v>3</v>
      </c>
      <c r="DM359">
        <v>0</v>
      </c>
      <c r="DN359" t="s">
        <v>3</v>
      </c>
      <c r="DO359">
        <v>0</v>
      </c>
    </row>
    <row r="360" spans="1:119" x14ac:dyDescent="0.2">
      <c r="A360">
        <f>ROW(Source!A306)</f>
        <v>306</v>
      </c>
      <c r="B360">
        <v>64973733</v>
      </c>
      <c r="C360">
        <v>64974665</v>
      </c>
      <c r="D360">
        <v>121548</v>
      </c>
      <c r="E360">
        <v>1</v>
      </c>
      <c r="F360">
        <v>1</v>
      </c>
      <c r="G360">
        <v>1</v>
      </c>
      <c r="H360">
        <v>1</v>
      </c>
      <c r="I360" t="s">
        <v>37</v>
      </c>
      <c r="J360" t="s">
        <v>3</v>
      </c>
      <c r="K360" t="s">
        <v>391</v>
      </c>
      <c r="L360">
        <v>608254</v>
      </c>
      <c r="N360">
        <v>1013</v>
      </c>
      <c r="O360" t="s">
        <v>392</v>
      </c>
      <c r="P360" t="s">
        <v>392</v>
      </c>
      <c r="Q360">
        <v>1</v>
      </c>
      <c r="W360">
        <v>0</v>
      </c>
      <c r="X360">
        <v>-185737400</v>
      </c>
      <c r="Y360">
        <f t="shared" si="173"/>
        <v>0.2</v>
      </c>
      <c r="AA360">
        <v>0</v>
      </c>
      <c r="AB360">
        <v>0</v>
      </c>
      <c r="AC360">
        <v>0</v>
      </c>
      <c r="AD360">
        <v>0</v>
      </c>
      <c r="AE360">
        <v>0</v>
      </c>
      <c r="AF360">
        <v>0</v>
      </c>
      <c r="AG360">
        <v>0</v>
      </c>
      <c r="AH360">
        <v>0</v>
      </c>
      <c r="AI360">
        <v>1</v>
      </c>
      <c r="AJ360">
        <v>1</v>
      </c>
      <c r="AK360">
        <v>1</v>
      </c>
      <c r="AL360">
        <v>1</v>
      </c>
      <c r="AM360">
        <v>-2</v>
      </c>
      <c r="AN360">
        <v>0</v>
      </c>
      <c r="AO360">
        <v>1</v>
      </c>
      <c r="AP360">
        <v>1</v>
      </c>
      <c r="AQ360">
        <v>0</v>
      </c>
      <c r="AR360">
        <v>0</v>
      </c>
      <c r="AS360" t="s">
        <v>3</v>
      </c>
      <c r="AT360">
        <v>0.2</v>
      </c>
      <c r="AU360" t="s">
        <v>3</v>
      </c>
      <c r="AV360">
        <v>2</v>
      </c>
      <c r="AW360">
        <v>2</v>
      </c>
      <c r="AX360">
        <v>64974680</v>
      </c>
      <c r="AY360">
        <v>1</v>
      </c>
      <c r="AZ360">
        <v>0</v>
      </c>
      <c r="BA360">
        <v>362</v>
      </c>
      <c r="BB360">
        <v>0</v>
      </c>
      <c r="BC360">
        <v>0</v>
      </c>
      <c r="BD360">
        <v>0</v>
      </c>
      <c r="BE360">
        <v>0</v>
      </c>
      <c r="BF360">
        <v>0</v>
      </c>
      <c r="BG360">
        <v>0</v>
      </c>
      <c r="BH360">
        <v>0</v>
      </c>
      <c r="BI360">
        <v>0</v>
      </c>
      <c r="BJ360">
        <v>0</v>
      </c>
      <c r="BK360">
        <v>0</v>
      </c>
      <c r="BL360">
        <v>0</v>
      </c>
      <c r="BM360">
        <v>0</v>
      </c>
      <c r="BN360">
        <v>0</v>
      </c>
      <c r="BO360">
        <v>0</v>
      </c>
      <c r="BP360">
        <v>0</v>
      </c>
      <c r="BQ360">
        <v>0</v>
      </c>
      <c r="BR360">
        <v>0</v>
      </c>
      <c r="BS360">
        <v>0</v>
      </c>
      <c r="BT360">
        <v>0</v>
      </c>
      <c r="BU360">
        <v>0</v>
      </c>
      <c r="BV360">
        <v>0</v>
      </c>
      <c r="BW360">
        <v>0</v>
      </c>
      <c r="CV360">
        <v>0</v>
      </c>
      <c r="CW360">
        <v>0</v>
      </c>
      <c r="CX360">
        <f>ROUND(Y360*Source!I306,7)</f>
        <v>0.69</v>
      </c>
      <c r="CY360">
        <f>AD360</f>
        <v>0</v>
      </c>
      <c r="CZ360">
        <f>AH360</f>
        <v>0</v>
      </c>
      <c r="DA360">
        <f>AL360</f>
        <v>1</v>
      </c>
      <c r="DB360">
        <f t="shared" si="177"/>
        <v>0</v>
      </c>
      <c r="DC360">
        <f t="shared" si="178"/>
        <v>0</v>
      </c>
      <c r="DD360" t="s">
        <v>3</v>
      </c>
      <c r="DE360" t="s">
        <v>3</v>
      </c>
      <c r="DF360">
        <f t="shared" si="181"/>
        <v>0</v>
      </c>
      <c r="DG360">
        <f t="shared" si="182"/>
        <v>0</v>
      </c>
      <c r="DH360">
        <f t="shared" si="183"/>
        <v>0</v>
      </c>
      <c r="DI360">
        <f t="shared" si="184"/>
        <v>0</v>
      </c>
      <c r="DJ360">
        <f>DI360</f>
        <v>0</v>
      </c>
      <c r="DK360">
        <v>0</v>
      </c>
      <c r="DL360" t="s">
        <v>3</v>
      </c>
      <c r="DM360">
        <v>0</v>
      </c>
      <c r="DN360" t="s">
        <v>3</v>
      </c>
      <c r="DO360">
        <v>0</v>
      </c>
    </row>
    <row r="361" spans="1:119" x14ac:dyDescent="0.2">
      <c r="A361">
        <f>ROW(Source!A306)</f>
        <v>306</v>
      </c>
      <c r="B361">
        <v>64973733</v>
      </c>
      <c r="C361">
        <v>64974665</v>
      </c>
      <c r="D361">
        <v>29172362</v>
      </c>
      <c r="E361">
        <v>1</v>
      </c>
      <c r="F361">
        <v>1</v>
      </c>
      <c r="G361">
        <v>1</v>
      </c>
      <c r="H361">
        <v>2</v>
      </c>
      <c r="I361" t="s">
        <v>393</v>
      </c>
      <c r="J361" t="s">
        <v>394</v>
      </c>
      <c r="K361" t="s">
        <v>395</v>
      </c>
      <c r="L361">
        <v>1368</v>
      </c>
      <c r="N361">
        <v>1011</v>
      </c>
      <c r="O361" t="s">
        <v>396</v>
      </c>
      <c r="P361" t="s">
        <v>396</v>
      </c>
      <c r="Q361">
        <v>1</v>
      </c>
      <c r="W361">
        <v>0</v>
      </c>
      <c r="X361">
        <v>783836208</v>
      </c>
      <c r="Y361">
        <f t="shared" si="173"/>
        <v>0.2</v>
      </c>
      <c r="AA361">
        <v>0</v>
      </c>
      <c r="AB361">
        <v>134.65</v>
      </c>
      <c r="AC361">
        <v>13.5</v>
      </c>
      <c r="AD361">
        <v>0</v>
      </c>
      <c r="AE361">
        <v>0</v>
      </c>
      <c r="AF361">
        <v>134.65</v>
      </c>
      <c r="AG361">
        <v>13.5</v>
      </c>
      <c r="AH361">
        <v>0</v>
      </c>
      <c r="AI361">
        <v>1</v>
      </c>
      <c r="AJ361">
        <v>1</v>
      </c>
      <c r="AK361">
        <v>1</v>
      </c>
      <c r="AL361">
        <v>1</v>
      </c>
      <c r="AM361">
        <v>-2</v>
      </c>
      <c r="AN361">
        <v>0</v>
      </c>
      <c r="AO361">
        <v>1</v>
      </c>
      <c r="AP361">
        <v>1</v>
      </c>
      <c r="AQ361">
        <v>0</v>
      </c>
      <c r="AR361">
        <v>0</v>
      </c>
      <c r="AS361" t="s">
        <v>3</v>
      </c>
      <c r="AT361">
        <v>0.2</v>
      </c>
      <c r="AU361" t="s">
        <v>3</v>
      </c>
      <c r="AV361">
        <v>0</v>
      </c>
      <c r="AW361">
        <v>2</v>
      </c>
      <c r="AX361">
        <v>64974681</v>
      </c>
      <c r="AY361">
        <v>1</v>
      </c>
      <c r="AZ361">
        <v>0</v>
      </c>
      <c r="BA361">
        <v>363</v>
      </c>
      <c r="BB361">
        <v>0</v>
      </c>
      <c r="BC361">
        <v>0</v>
      </c>
      <c r="BD361">
        <v>0</v>
      </c>
      <c r="BE361">
        <v>0</v>
      </c>
      <c r="BF361">
        <v>0</v>
      </c>
      <c r="BG361">
        <v>0</v>
      </c>
      <c r="BH361">
        <v>0</v>
      </c>
      <c r="BI361">
        <v>0</v>
      </c>
      <c r="BJ361">
        <v>0</v>
      </c>
      <c r="BK361">
        <v>0</v>
      </c>
      <c r="BL361">
        <v>0</v>
      </c>
      <c r="BM361">
        <v>0</v>
      </c>
      <c r="BN361">
        <v>0</v>
      </c>
      <c r="BO361">
        <v>0</v>
      </c>
      <c r="BP361">
        <v>0</v>
      </c>
      <c r="BQ361">
        <v>0</v>
      </c>
      <c r="BR361">
        <v>0</v>
      </c>
      <c r="BS361">
        <v>0</v>
      </c>
      <c r="BT361">
        <v>0</v>
      </c>
      <c r="BU361">
        <v>0</v>
      </c>
      <c r="BV361">
        <v>0</v>
      </c>
      <c r="BW361">
        <v>0</v>
      </c>
      <c r="CV361">
        <v>0</v>
      </c>
      <c r="CW361">
        <f>ROUND(Y361*Source!I306*DO361,7)</f>
        <v>0</v>
      </c>
      <c r="CX361">
        <f>ROUND(Y361*Source!I306,7)</f>
        <v>0.69</v>
      </c>
      <c r="CY361">
        <f>AB361</f>
        <v>134.65</v>
      </c>
      <c r="CZ361">
        <f>AF361</f>
        <v>134.65</v>
      </c>
      <c r="DA361">
        <f>AJ361</f>
        <v>1</v>
      </c>
      <c r="DB361">
        <f t="shared" si="177"/>
        <v>26.93</v>
      </c>
      <c r="DC361">
        <f t="shared" si="178"/>
        <v>2.7</v>
      </c>
      <c r="DD361" t="s">
        <v>3</v>
      </c>
      <c r="DE361" t="s">
        <v>3</v>
      </c>
      <c r="DF361">
        <f t="shared" si="181"/>
        <v>0</v>
      </c>
      <c r="DG361">
        <f t="shared" si="182"/>
        <v>92.91</v>
      </c>
      <c r="DH361">
        <f t="shared" si="183"/>
        <v>9.32</v>
      </c>
      <c r="DI361">
        <f t="shared" si="184"/>
        <v>0</v>
      </c>
      <c r="DJ361">
        <f>DG361</f>
        <v>92.91</v>
      </c>
      <c r="DK361">
        <v>0</v>
      </c>
      <c r="DL361" t="s">
        <v>3</v>
      </c>
      <c r="DM361">
        <v>0</v>
      </c>
      <c r="DN361" t="s">
        <v>3</v>
      </c>
      <c r="DO361">
        <v>0</v>
      </c>
    </row>
    <row r="362" spans="1:119" x14ac:dyDescent="0.2">
      <c r="A362">
        <f>ROW(Source!A306)</f>
        <v>306</v>
      </c>
      <c r="B362">
        <v>64973733</v>
      </c>
      <c r="C362">
        <v>64974665</v>
      </c>
      <c r="D362">
        <v>29172498</v>
      </c>
      <c r="E362">
        <v>1</v>
      </c>
      <c r="F362">
        <v>1</v>
      </c>
      <c r="G362">
        <v>1</v>
      </c>
      <c r="H362">
        <v>2</v>
      </c>
      <c r="I362" t="s">
        <v>436</v>
      </c>
      <c r="J362" t="s">
        <v>437</v>
      </c>
      <c r="K362" t="s">
        <v>438</v>
      </c>
      <c r="L362">
        <v>1368</v>
      </c>
      <c r="N362">
        <v>1011</v>
      </c>
      <c r="O362" t="s">
        <v>396</v>
      </c>
      <c r="P362" t="s">
        <v>396</v>
      </c>
      <c r="Q362">
        <v>1</v>
      </c>
      <c r="W362">
        <v>0</v>
      </c>
      <c r="X362">
        <v>-426164714</v>
      </c>
      <c r="Y362">
        <f t="shared" si="173"/>
        <v>2.2000000000000002</v>
      </c>
      <c r="AA362">
        <v>0</v>
      </c>
      <c r="AB362">
        <v>2.37</v>
      </c>
      <c r="AC362">
        <v>0</v>
      </c>
      <c r="AD362">
        <v>0</v>
      </c>
      <c r="AE362">
        <v>0</v>
      </c>
      <c r="AF362">
        <v>2.37</v>
      </c>
      <c r="AG362">
        <v>0</v>
      </c>
      <c r="AH362">
        <v>0</v>
      </c>
      <c r="AI362">
        <v>1</v>
      </c>
      <c r="AJ362">
        <v>1</v>
      </c>
      <c r="AK362">
        <v>1</v>
      </c>
      <c r="AL362">
        <v>1</v>
      </c>
      <c r="AM362">
        <v>-2</v>
      </c>
      <c r="AN362">
        <v>0</v>
      </c>
      <c r="AO362">
        <v>1</v>
      </c>
      <c r="AP362">
        <v>1</v>
      </c>
      <c r="AQ362">
        <v>0</v>
      </c>
      <c r="AR362">
        <v>0</v>
      </c>
      <c r="AS362" t="s">
        <v>3</v>
      </c>
      <c r="AT362">
        <v>2.2000000000000002</v>
      </c>
      <c r="AU362" t="s">
        <v>3</v>
      </c>
      <c r="AV362">
        <v>0</v>
      </c>
      <c r="AW362">
        <v>2</v>
      </c>
      <c r="AX362">
        <v>64974682</v>
      </c>
      <c r="AY362">
        <v>1</v>
      </c>
      <c r="AZ362">
        <v>0</v>
      </c>
      <c r="BA362">
        <v>364</v>
      </c>
      <c r="BB362">
        <v>0</v>
      </c>
      <c r="BC362">
        <v>0</v>
      </c>
      <c r="BD362">
        <v>0</v>
      </c>
      <c r="BE362">
        <v>0</v>
      </c>
      <c r="BF362">
        <v>0</v>
      </c>
      <c r="BG362">
        <v>0</v>
      </c>
      <c r="BH362">
        <v>0</v>
      </c>
      <c r="BI362">
        <v>0</v>
      </c>
      <c r="BJ362">
        <v>0</v>
      </c>
      <c r="BK362">
        <v>0</v>
      </c>
      <c r="BL362">
        <v>0</v>
      </c>
      <c r="BM362">
        <v>0</v>
      </c>
      <c r="BN362">
        <v>0</v>
      </c>
      <c r="BO362">
        <v>0</v>
      </c>
      <c r="BP362">
        <v>0</v>
      </c>
      <c r="BQ362">
        <v>0</v>
      </c>
      <c r="BR362">
        <v>0</v>
      </c>
      <c r="BS362">
        <v>0</v>
      </c>
      <c r="BT362">
        <v>0</v>
      </c>
      <c r="BU362">
        <v>0</v>
      </c>
      <c r="BV362">
        <v>0</v>
      </c>
      <c r="BW362">
        <v>0</v>
      </c>
      <c r="CV362">
        <v>0</v>
      </c>
      <c r="CW362">
        <f>ROUND(Y362*Source!I306*DO362,7)</f>
        <v>0</v>
      </c>
      <c r="CX362">
        <f>ROUND(Y362*Source!I306,7)</f>
        <v>7.59</v>
      </c>
      <c r="CY362">
        <f>AB362</f>
        <v>2.37</v>
      </c>
      <c r="CZ362">
        <f>AF362</f>
        <v>2.37</v>
      </c>
      <c r="DA362">
        <f>AJ362</f>
        <v>1</v>
      </c>
      <c r="DB362">
        <f t="shared" si="177"/>
        <v>5.21</v>
      </c>
      <c r="DC362">
        <f t="shared" si="178"/>
        <v>0</v>
      </c>
      <c r="DD362" t="s">
        <v>3</v>
      </c>
      <c r="DE362" t="s">
        <v>3</v>
      </c>
      <c r="DF362">
        <f t="shared" si="181"/>
        <v>0</v>
      </c>
      <c r="DG362">
        <f t="shared" si="182"/>
        <v>17.989999999999998</v>
      </c>
      <c r="DH362">
        <f t="shared" si="183"/>
        <v>0</v>
      </c>
      <c r="DI362">
        <f t="shared" si="184"/>
        <v>0</v>
      </c>
      <c r="DJ362">
        <f>DG362</f>
        <v>17.989999999999998</v>
      </c>
      <c r="DK362">
        <v>0</v>
      </c>
      <c r="DL362" t="s">
        <v>3</v>
      </c>
      <c r="DM362">
        <v>0</v>
      </c>
      <c r="DN362" t="s">
        <v>3</v>
      </c>
      <c r="DO362">
        <v>0</v>
      </c>
    </row>
    <row r="363" spans="1:119" x14ac:dyDescent="0.2">
      <c r="A363">
        <f>ROW(Source!A306)</f>
        <v>306</v>
      </c>
      <c r="B363">
        <v>64973733</v>
      </c>
      <c r="C363">
        <v>64974665</v>
      </c>
      <c r="D363">
        <v>29172514</v>
      </c>
      <c r="E363">
        <v>1</v>
      </c>
      <c r="F363">
        <v>1</v>
      </c>
      <c r="G363">
        <v>1</v>
      </c>
      <c r="H363">
        <v>2</v>
      </c>
      <c r="I363" t="s">
        <v>439</v>
      </c>
      <c r="J363" t="s">
        <v>440</v>
      </c>
      <c r="K363" t="s">
        <v>441</v>
      </c>
      <c r="L363">
        <v>1368</v>
      </c>
      <c r="N363">
        <v>1011</v>
      </c>
      <c r="O363" t="s">
        <v>396</v>
      </c>
      <c r="P363" t="s">
        <v>396</v>
      </c>
      <c r="Q363">
        <v>1</v>
      </c>
      <c r="W363">
        <v>0</v>
      </c>
      <c r="X363">
        <v>1983991698</v>
      </c>
      <c r="Y363">
        <f t="shared" si="173"/>
        <v>2.2000000000000002</v>
      </c>
      <c r="AA363">
        <v>0</v>
      </c>
      <c r="AB363">
        <v>3.6</v>
      </c>
      <c r="AC363">
        <v>0</v>
      </c>
      <c r="AD363">
        <v>0</v>
      </c>
      <c r="AE363">
        <v>0</v>
      </c>
      <c r="AF363">
        <v>3.6</v>
      </c>
      <c r="AG363">
        <v>0</v>
      </c>
      <c r="AH363">
        <v>0</v>
      </c>
      <c r="AI363">
        <v>1</v>
      </c>
      <c r="AJ363">
        <v>1</v>
      </c>
      <c r="AK363">
        <v>1</v>
      </c>
      <c r="AL363">
        <v>1</v>
      </c>
      <c r="AM363">
        <v>-2</v>
      </c>
      <c r="AN363">
        <v>0</v>
      </c>
      <c r="AO363">
        <v>1</v>
      </c>
      <c r="AP363">
        <v>1</v>
      </c>
      <c r="AQ363">
        <v>0</v>
      </c>
      <c r="AR363">
        <v>0</v>
      </c>
      <c r="AS363" t="s">
        <v>3</v>
      </c>
      <c r="AT363">
        <v>2.2000000000000002</v>
      </c>
      <c r="AU363" t="s">
        <v>3</v>
      </c>
      <c r="AV363">
        <v>0</v>
      </c>
      <c r="AW363">
        <v>2</v>
      </c>
      <c r="AX363">
        <v>64974683</v>
      </c>
      <c r="AY363">
        <v>1</v>
      </c>
      <c r="AZ363">
        <v>0</v>
      </c>
      <c r="BA363">
        <v>365</v>
      </c>
      <c r="BB363">
        <v>0</v>
      </c>
      <c r="BC363">
        <v>0</v>
      </c>
      <c r="BD363">
        <v>0</v>
      </c>
      <c r="BE363">
        <v>0</v>
      </c>
      <c r="BF363">
        <v>0</v>
      </c>
      <c r="BG363">
        <v>0</v>
      </c>
      <c r="BH363">
        <v>0</v>
      </c>
      <c r="BI363">
        <v>0</v>
      </c>
      <c r="BJ363">
        <v>0</v>
      </c>
      <c r="BK363">
        <v>0</v>
      </c>
      <c r="BL363">
        <v>0</v>
      </c>
      <c r="BM363">
        <v>0</v>
      </c>
      <c r="BN363">
        <v>0</v>
      </c>
      <c r="BO363">
        <v>0</v>
      </c>
      <c r="BP363">
        <v>0</v>
      </c>
      <c r="BQ363">
        <v>0</v>
      </c>
      <c r="BR363">
        <v>0</v>
      </c>
      <c r="BS363">
        <v>0</v>
      </c>
      <c r="BT363">
        <v>0</v>
      </c>
      <c r="BU363">
        <v>0</v>
      </c>
      <c r="BV363">
        <v>0</v>
      </c>
      <c r="BW363">
        <v>0</v>
      </c>
      <c r="CV363">
        <v>0</v>
      </c>
      <c r="CW363">
        <f>ROUND(Y363*Source!I306*DO363,7)</f>
        <v>0</v>
      </c>
      <c r="CX363">
        <f>ROUND(Y363*Source!I306,7)</f>
        <v>7.59</v>
      </c>
      <c r="CY363">
        <f>AB363</f>
        <v>3.6</v>
      </c>
      <c r="CZ363">
        <f>AF363</f>
        <v>3.6</v>
      </c>
      <c r="DA363">
        <f>AJ363</f>
        <v>1</v>
      </c>
      <c r="DB363">
        <f t="shared" si="177"/>
        <v>7.92</v>
      </c>
      <c r="DC363">
        <f t="shared" si="178"/>
        <v>0</v>
      </c>
      <c r="DD363" t="s">
        <v>3</v>
      </c>
      <c r="DE363" t="s">
        <v>3</v>
      </c>
      <c r="DF363">
        <f t="shared" si="181"/>
        <v>0</v>
      </c>
      <c r="DG363">
        <f t="shared" si="182"/>
        <v>27.32</v>
      </c>
      <c r="DH363">
        <f t="shared" si="183"/>
        <v>0</v>
      </c>
      <c r="DI363">
        <f t="shared" si="184"/>
        <v>0</v>
      </c>
      <c r="DJ363">
        <f>DG363</f>
        <v>27.32</v>
      </c>
      <c r="DK363">
        <v>0</v>
      </c>
      <c r="DL363" t="s">
        <v>3</v>
      </c>
      <c r="DM363">
        <v>0</v>
      </c>
      <c r="DN363" t="s">
        <v>3</v>
      </c>
      <c r="DO363">
        <v>0</v>
      </c>
    </row>
    <row r="364" spans="1:119" x14ac:dyDescent="0.2">
      <c r="A364">
        <f>ROW(Source!A306)</f>
        <v>306</v>
      </c>
      <c r="B364">
        <v>64973733</v>
      </c>
      <c r="C364">
        <v>64974665</v>
      </c>
      <c r="D364">
        <v>29174913</v>
      </c>
      <c r="E364">
        <v>1</v>
      </c>
      <c r="F364">
        <v>1</v>
      </c>
      <c r="G364">
        <v>1</v>
      </c>
      <c r="H364">
        <v>2</v>
      </c>
      <c r="I364" t="s">
        <v>397</v>
      </c>
      <c r="J364" t="s">
        <v>398</v>
      </c>
      <c r="K364" t="s">
        <v>399</v>
      </c>
      <c r="L364">
        <v>1368</v>
      </c>
      <c r="N364">
        <v>1011</v>
      </c>
      <c r="O364" t="s">
        <v>396</v>
      </c>
      <c r="P364" t="s">
        <v>396</v>
      </c>
      <c r="Q364">
        <v>1</v>
      </c>
      <c r="W364">
        <v>0</v>
      </c>
      <c r="X364">
        <v>1230759911</v>
      </c>
      <c r="Y364">
        <f t="shared" si="173"/>
        <v>0.2</v>
      </c>
      <c r="AA364">
        <v>0</v>
      </c>
      <c r="AB364">
        <v>87.17</v>
      </c>
      <c r="AC364">
        <v>11.6</v>
      </c>
      <c r="AD364">
        <v>0</v>
      </c>
      <c r="AE364">
        <v>0</v>
      </c>
      <c r="AF364">
        <v>87.17</v>
      </c>
      <c r="AG364">
        <v>11.6</v>
      </c>
      <c r="AH364">
        <v>0</v>
      </c>
      <c r="AI364">
        <v>1</v>
      </c>
      <c r="AJ364">
        <v>1</v>
      </c>
      <c r="AK364">
        <v>1</v>
      </c>
      <c r="AL364">
        <v>1</v>
      </c>
      <c r="AM364">
        <v>-2</v>
      </c>
      <c r="AN364">
        <v>0</v>
      </c>
      <c r="AO364">
        <v>1</v>
      </c>
      <c r="AP364">
        <v>1</v>
      </c>
      <c r="AQ364">
        <v>0</v>
      </c>
      <c r="AR364">
        <v>0</v>
      </c>
      <c r="AS364" t="s">
        <v>3</v>
      </c>
      <c r="AT364">
        <v>0.2</v>
      </c>
      <c r="AU364" t="s">
        <v>3</v>
      </c>
      <c r="AV364">
        <v>0</v>
      </c>
      <c r="AW364">
        <v>2</v>
      </c>
      <c r="AX364">
        <v>64974684</v>
      </c>
      <c r="AY364">
        <v>1</v>
      </c>
      <c r="AZ364">
        <v>0</v>
      </c>
      <c r="BA364">
        <v>366</v>
      </c>
      <c r="BB364">
        <v>0</v>
      </c>
      <c r="BC364">
        <v>0</v>
      </c>
      <c r="BD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CV364">
        <v>0</v>
      </c>
      <c r="CW364">
        <f>ROUND(Y364*Source!I306*DO364,7)</f>
        <v>0</v>
      </c>
      <c r="CX364">
        <f>ROUND(Y364*Source!I306,7)</f>
        <v>0.69</v>
      </c>
      <c r="CY364">
        <f>AB364</f>
        <v>87.17</v>
      </c>
      <c r="CZ364">
        <f>AF364</f>
        <v>87.17</v>
      </c>
      <c r="DA364">
        <f>AJ364</f>
        <v>1</v>
      </c>
      <c r="DB364">
        <f t="shared" si="177"/>
        <v>17.43</v>
      </c>
      <c r="DC364">
        <f t="shared" si="178"/>
        <v>2.3199999999999998</v>
      </c>
      <c r="DD364" t="s">
        <v>3</v>
      </c>
      <c r="DE364" t="s">
        <v>3</v>
      </c>
      <c r="DF364">
        <f t="shared" si="181"/>
        <v>0</v>
      </c>
      <c r="DG364">
        <f t="shared" si="182"/>
        <v>60.15</v>
      </c>
      <c r="DH364">
        <f t="shared" si="183"/>
        <v>8</v>
      </c>
      <c r="DI364">
        <f t="shared" si="184"/>
        <v>0</v>
      </c>
      <c r="DJ364">
        <f>DG364</f>
        <v>60.15</v>
      </c>
      <c r="DK364">
        <v>0</v>
      </c>
      <c r="DL364" t="s">
        <v>3</v>
      </c>
      <c r="DM364">
        <v>0</v>
      </c>
      <c r="DN364" t="s">
        <v>3</v>
      </c>
      <c r="DO364">
        <v>0</v>
      </c>
    </row>
    <row r="365" spans="1:119" x14ac:dyDescent="0.2">
      <c r="A365">
        <f>ROW(Source!A306)</f>
        <v>306</v>
      </c>
      <c r="B365">
        <v>64973733</v>
      </c>
      <c r="C365">
        <v>64974665</v>
      </c>
      <c r="D365">
        <v>29114688</v>
      </c>
      <c r="E365">
        <v>1</v>
      </c>
      <c r="F365">
        <v>1</v>
      </c>
      <c r="G365">
        <v>1</v>
      </c>
      <c r="H365">
        <v>3</v>
      </c>
      <c r="I365" t="s">
        <v>451</v>
      </c>
      <c r="J365" t="s">
        <v>452</v>
      </c>
      <c r="K365" t="s">
        <v>453</v>
      </c>
      <c r="L365">
        <v>1348</v>
      </c>
      <c r="N365">
        <v>1009</v>
      </c>
      <c r="O365" t="s">
        <v>429</v>
      </c>
      <c r="P365" t="s">
        <v>429</v>
      </c>
      <c r="Q365">
        <v>1000</v>
      </c>
      <c r="W365">
        <v>0</v>
      </c>
      <c r="X365">
        <v>546198954</v>
      </c>
      <c r="Y365">
        <f t="shared" si="173"/>
        <v>1.1E-4</v>
      </c>
      <c r="AA365">
        <v>12430</v>
      </c>
      <c r="AB365">
        <v>0</v>
      </c>
      <c r="AC365">
        <v>0</v>
      </c>
      <c r="AD365">
        <v>0</v>
      </c>
      <c r="AE365">
        <v>12430</v>
      </c>
      <c r="AF365">
        <v>0</v>
      </c>
      <c r="AG365">
        <v>0</v>
      </c>
      <c r="AH365">
        <v>0</v>
      </c>
      <c r="AI365">
        <v>1</v>
      </c>
      <c r="AJ365">
        <v>1</v>
      </c>
      <c r="AK365">
        <v>1</v>
      </c>
      <c r="AL365">
        <v>1</v>
      </c>
      <c r="AM365">
        <v>-2</v>
      </c>
      <c r="AN365">
        <v>0</v>
      </c>
      <c r="AO365">
        <v>1</v>
      </c>
      <c r="AP365">
        <v>1</v>
      </c>
      <c r="AQ365">
        <v>0</v>
      </c>
      <c r="AR365">
        <v>0</v>
      </c>
      <c r="AS365" t="s">
        <v>3</v>
      </c>
      <c r="AT365">
        <v>1.1E-4</v>
      </c>
      <c r="AU365" t="s">
        <v>3</v>
      </c>
      <c r="AV365">
        <v>0</v>
      </c>
      <c r="AW365">
        <v>2</v>
      </c>
      <c r="AX365">
        <v>64974685</v>
      </c>
      <c r="AY365">
        <v>1</v>
      </c>
      <c r="AZ365">
        <v>0</v>
      </c>
      <c r="BA365">
        <v>367</v>
      </c>
      <c r="BB365">
        <v>0</v>
      </c>
      <c r="BC365">
        <v>0</v>
      </c>
      <c r="BD365">
        <v>0</v>
      </c>
      <c r="BE365">
        <v>0</v>
      </c>
      <c r="BF365">
        <v>0</v>
      </c>
      <c r="BG365">
        <v>0</v>
      </c>
      <c r="BH365">
        <v>0</v>
      </c>
      <c r="BI365">
        <v>0</v>
      </c>
      <c r="BJ365">
        <v>0</v>
      </c>
      <c r="BK365">
        <v>0</v>
      </c>
      <c r="BL365">
        <v>0</v>
      </c>
      <c r="BM365">
        <v>0</v>
      </c>
      <c r="BN365">
        <v>0</v>
      </c>
      <c r="BO365">
        <v>0</v>
      </c>
      <c r="BP365">
        <v>0</v>
      </c>
      <c r="BQ365">
        <v>0</v>
      </c>
      <c r="BR365">
        <v>0</v>
      </c>
      <c r="BS365">
        <v>0</v>
      </c>
      <c r="BT365">
        <v>0</v>
      </c>
      <c r="BU365">
        <v>0</v>
      </c>
      <c r="BV365">
        <v>0</v>
      </c>
      <c r="BW365">
        <v>0</v>
      </c>
      <c r="CV365">
        <v>0</v>
      </c>
      <c r="CW365">
        <v>0</v>
      </c>
      <c r="CX365">
        <f>ROUND(Y365*Source!I306,7)</f>
        <v>3.7950000000000001E-4</v>
      </c>
      <c r="CY365">
        <f>AA365</f>
        <v>12430</v>
      </c>
      <c r="CZ365">
        <f>AE365</f>
        <v>12430</v>
      </c>
      <c r="DA365">
        <f>AI365</f>
        <v>1</v>
      </c>
      <c r="DB365">
        <f t="shared" si="177"/>
        <v>1.37</v>
      </c>
      <c r="DC365">
        <f t="shared" si="178"/>
        <v>0</v>
      </c>
      <c r="DD365" t="s">
        <v>3</v>
      </c>
      <c r="DE365" t="s">
        <v>3</v>
      </c>
      <c r="DF365">
        <f t="shared" si="181"/>
        <v>4.72</v>
      </c>
      <c r="DG365">
        <f t="shared" si="182"/>
        <v>0</v>
      </c>
      <c r="DH365">
        <f t="shared" si="183"/>
        <v>0</v>
      </c>
      <c r="DI365">
        <f t="shared" si="184"/>
        <v>0</v>
      </c>
      <c r="DJ365">
        <f>DF365</f>
        <v>4.72</v>
      </c>
      <c r="DK365">
        <v>0</v>
      </c>
      <c r="DL365" t="s">
        <v>3</v>
      </c>
      <c r="DM365">
        <v>0</v>
      </c>
      <c r="DN365" t="s">
        <v>3</v>
      </c>
      <c r="DO365">
        <v>0</v>
      </c>
    </row>
    <row r="366" spans="1:119" x14ac:dyDescent="0.2">
      <c r="A366">
        <f>ROW(Source!A306)</f>
        <v>306</v>
      </c>
      <c r="B366">
        <v>64973733</v>
      </c>
      <c r="C366">
        <v>64974665</v>
      </c>
      <c r="D366">
        <v>29110793</v>
      </c>
      <c r="E366">
        <v>1</v>
      </c>
      <c r="F366">
        <v>1</v>
      </c>
      <c r="G366">
        <v>1</v>
      </c>
      <c r="H366">
        <v>3</v>
      </c>
      <c r="I366" t="s">
        <v>442</v>
      </c>
      <c r="J366" t="s">
        <v>443</v>
      </c>
      <c r="K366" t="s">
        <v>444</v>
      </c>
      <c r="L366">
        <v>1308</v>
      </c>
      <c r="N366">
        <v>1003</v>
      </c>
      <c r="O366" t="s">
        <v>206</v>
      </c>
      <c r="P366" t="s">
        <v>206</v>
      </c>
      <c r="Q366">
        <v>100</v>
      </c>
      <c r="W366">
        <v>0</v>
      </c>
      <c r="X366">
        <v>611857035</v>
      </c>
      <c r="Y366">
        <f t="shared" si="173"/>
        <v>2.4500000000000001E-2</v>
      </c>
      <c r="AA366">
        <v>120.36</v>
      </c>
      <c r="AB366">
        <v>0</v>
      </c>
      <c r="AC366">
        <v>0</v>
      </c>
      <c r="AD366">
        <v>0</v>
      </c>
      <c r="AE366">
        <v>120.36</v>
      </c>
      <c r="AF366">
        <v>0</v>
      </c>
      <c r="AG366">
        <v>0</v>
      </c>
      <c r="AH366">
        <v>0</v>
      </c>
      <c r="AI366">
        <v>1</v>
      </c>
      <c r="AJ366">
        <v>1</v>
      </c>
      <c r="AK366">
        <v>1</v>
      </c>
      <c r="AL366">
        <v>1</v>
      </c>
      <c r="AM366">
        <v>-2</v>
      </c>
      <c r="AN366">
        <v>0</v>
      </c>
      <c r="AO366">
        <v>1</v>
      </c>
      <c r="AP366">
        <v>1</v>
      </c>
      <c r="AQ366">
        <v>0</v>
      </c>
      <c r="AR366">
        <v>0</v>
      </c>
      <c r="AS366" t="s">
        <v>3</v>
      </c>
      <c r="AT366">
        <v>2.4500000000000001E-2</v>
      </c>
      <c r="AU366" t="s">
        <v>3</v>
      </c>
      <c r="AV366">
        <v>0</v>
      </c>
      <c r="AW366">
        <v>2</v>
      </c>
      <c r="AX366">
        <v>64974686</v>
      </c>
      <c r="AY366">
        <v>1</v>
      </c>
      <c r="AZ366">
        <v>0</v>
      </c>
      <c r="BA366">
        <v>368</v>
      </c>
      <c r="BB366">
        <v>0</v>
      </c>
      <c r="BC366">
        <v>0</v>
      </c>
      <c r="BD366">
        <v>0</v>
      </c>
      <c r="BE366">
        <v>0</v>
      </c>
      <c r="BF366">
        <v>0</v>
      </c>
      <c r="BG366">
        <v>0</v>
      </c>
      <c r="BH366">
        <v>0</v>
      </c>
      <c r="BI366">
        <v>0</v>
      </c>
      <c r="BJ366">
        <v>0</v>
      </c>
      <c r="BK366">
        <v>0</v>
      </c>
      <c r="BL366">
        <v>0</v>
      </c>
      <c r="BM366">
        <v>0</v>
      </c>
      <c r="BN366">
        <v>0</v>
      </c>
      <c r="BO366">
        <v>0</v>
      </c>
      <c r="BP366">
        <v>0</v>
      </c>
      <c r="BQ366">
        <v>0</v>
      </c>
      <c r="BR366">
        <v>0</v>
      </c>
      <c r="BS366">
        <v>0</v>
      </c>
      <c r="BT366">
        <v>0</v>
      </c>
      <c r="BU366">
        <v>0</v>
      </c>
      <c r="BV366">
        <v>0</v>
      </c>
      <c r="BW366">
        <v>0</v>
      </c>
      <c r="CV366">
        <v>0</v>
      </c>
      <c r="CW366">
        <v>0</v>
      </c>
      <c r="CX366">
        <f>ROUND(Y366*Source!I306,7)</f>
        <v>8.4525000000000003E-2</v>
      </c>
      <c r="CY366">
        <f>AA366</f>
        <v>120.36</v>
      </c>
      <c r="CZ366">
        <f>AE366</f>
        <v>120.36</v>
      </c>
      <c r="DA366">
        <f>AI366</f>
        <v>1</v>
      </c>
      <c r="DB366">
        <f t="shared" si="177"/>
        <v>2.95</v>
      </c>
      <c r="DC366">
        <f t="shared" si="178"/>
        <v>0</v>
      </c>
      <c r="DD366" t="s">
        <v>3</v>
      </c>
      <c r="DE366" t="s">
        <v>3</v>
      </c>
      <c r="DF366">
        <f t="shared" si="181"/>
        <v>10.17</v>
      </c>
      <c r="DG366">
        <f t="shared" si="182"/>
        <v>0</v>
      </c>
      <c r="DH366">
        <f t="shared" si="183"/>
        <v>0</v>
      </c>
      <c r="DI366">
        <f t="shared" si="184"/>
        <v>0</v>
      </c>
      <c r="DJ366">
        <f>DF366</f>
        <v>10.17</v>
      </c>
      <c r="DK366">
        <v>0</v>
      </c>
      <c r="DL366" t="s">
        <v>3</v>
      </c>
      <c r="DM366">
        <v>0</v>
      </c>
      <c r="DN366" t="s">
        <v>3</v>
      </c>
      <c r="DO366">
        <v>0</v>
      </c>
    </row>
    <row r="367" spans="1:119" x14ac:dyDescent="0.2">
      <c r="A367">
        <f>ROW(Source!A306)</f>
        <v>306</v>
      </c>
      <c r="B367">
        <v>64973733</v>
      </c>
      <c r="C367">
        <v>64974665</v>
      </c>
      <c r="D367">
        <v>29122430</v>
      </c>
      <c r="E367">
        <v>1</v>
      </c>
      <c r="F367">
        <v>1</v>
      </c>
      <c r="G367">
        <v>1</v>
      </c>
      <c r="H367">
        <v>3</v>
      </c>
      <c r="I367" t="s">
        <v>445</v>
      </c>
      <c r="J367" t="s">
        <v>446</v>
      </c>
      <c r="K367" t="s">
        <v>447</v>
      </c>
      <c r="L367">
        <v>1348</v>
      </c>
      <c r="N367">
        <v>1009</v>
      </c>
      <c r="O367" t="s">
        <v>429</v>
      </c>
      <c r="P367" t="s">
        <v>429</v>
      </c>
      <c r="Q367">
        <v>1000</v>
      </c>
      <c r="W367">
        <v>0</v>
      </c>
      <c r="X367">
        <v>-2033855571</v>
      </c>
      <c r="Y367">
        <f t="shared" si="173"/>
        <v>7.2000000000000005E-4</v>
      </c>
      <c r="AA367">
        <v>9073.89</v>
      </c>
      <c r="AB367">
        <v>0</v>
      </c>
      <c r="AC367">
        <v>0</v>
      </c>
      <c r="AD367">
        <v>0</v>
      </c>
      <c r="AE367">
        <v>9073.89</v>
      </c>
      <c r="AF367">
        <v>0</v>
      </c>
      <c r="AG367">
        <v>0</v>
      </c>
      <c r="AH367">
        <v>0</v>
      </c>
      <c r="AI367">
        <v>1</v>
      </c>
      <c r="AJ367">
        <v>1</v>
      </c>
      <c r="AK367">
        <v>1</v>
      </c>
      <c r="AL367">
        <v>1</v>
      </c>
      <c r="AM367">
        <v>-2</v>
      </c>
      <c r="AN367">
        <v>0</v>
      </c>
      <c r="AO367">
        <v>1</v>
      </c>
      <c r="AP367">
        <v>1</v>
      </c>
      <c r="AQ367">
        <v>0</v>
      </c>
      <c r="AR367">
        <v>0</v>
      </c>
      <c r="AS367" t="s">
        <v>3</v>
      </c>
      <c r="AT367">
        <v>7.2000000000000005E-4</v>
      </c>
      <c r="AU367" t="s">
        <v>3</v>
      </c>
      <c r="AV367">
        <v>0</v>
      </c>
      <c r="AW367">
        <v>2</v>
      </c>
      <c r="AX367">
        <v>64974687</v>
      </c>
      <c r="AY367">
        <v>1</v>
      </c>
      <c r="AZ367">
        <v>0</v>
      </c>
      <c r="BA367">
        <v>369</v>
      </c>
      <c r="BB367">
        <v>0</v>
      </c>
      <c r="BC367">
        <v>0</v>
      </c>
      <c r="BD367">
        <v>0</v>
      </c>
      <c r="BE367">
        <v>0</v>
      </c>
      <c r="BF367">
        <v>0</v>
      </c>
      <c r="BG367">
        <v>0</v>
      </c>
      <c r="BH367">
        <v>0</v>
      </c>
      <c r="BI367">
        <v>0</v>
      </c>
      <c r="BJ367">
        <v>0</v>
      </c>
      <c r="BK367">
        <v>0</v>
      </c>
      <c r="BL367">
        <v>0</v>
      </c>
      <c r="BM367">
        <v>0</v>
      </c>
      <c r="BN367">
        <v>0</v>
      </c>
      <c r="BO367">
        <v>0</v>
      </c>
      <c r="BP367">
        <v>0</v>
      </c>
      <c r="BQ367">
        <v>0</v>
      </c>
      <c r="BR367">
        <v>0</v>
      </c>
      <c r="BS367">
        <v>0</v>
      </c>
      <c r="BT367">
        <v>0</v>
      </c>
      <c r="BU367">
        <v>0</v>
      </c>
      <c r="BV367">
        <v>0</v>
      </c>
      <c r="BW367">
        <v>0</v>
      </c>
      <c r="CV367">
        <v>0</v>
      </c>
      <c r="CW367">
        <v>0</v>
      </c>
      <c r="CX367">
        <f>ROUND(Y367*Source!I306,7)</f>
        <v>2.4840000000000001E-3</v>
      </c>
      <c r="CY367">
        <f>AA367</f>
        <v>9073.89</v>
      </c>
      <c r="CZ367">
        <f>AE367</f>
        <v>9073.89</v>
      </c>
      <c r="DA367">
        <f>AI367</f>
        <v>1</v>
      </c>
      <c r="DB367">
        <f t="shared" si="177"/>
        <v>6.53</v>
      </c>
      <c r="DC367">
        <f t="shared" si="178"/>
        <v>0</v>
      </c>
      <c r="DD367" t="s">
        <v>3</v>
      </c>
      <c r="DE367" t="s">
        <v>3</v>
      </c>
      <c r="DF367">
        <f t="shared" si="181"/>
        <v>22.54</v>
      </c>
      <c r="DG367">
        <f t="shared" si="182"/>
        <v>0</v>
      </c>
      <c r="DH367">
        <f t="shared" si="183"/>
        <v>0</v>
      </c>
      <c r="DI367">
        <f t="shared" si="184"/>
        <v>0</v>
      </c>
      <c r="DJ367">
        <f>DF367</f>
        <v>22.54</v>
      </c>
      <c r="DK367">
        <v>0</v>
      </c>
      <c r="DL367" t="s">
        <v>3</v>
      </c>
      <c r="DM367">
        <v>0</v>
      </c>
      <c r="DN367" t="s">
        <v>3</v>
      </c>
      <c r="DO367">
        <v>0</v>
      </c>
    </row>
    <row r="368" spans="1:119" x14ac:dyDescent="0.2">
      <c r="A368">
        <f>ROW(Source!A306)</f>
        <v>306</v>
      </c>
      <c r="B368">
        <v>64973733</v>
      </c>
      <c r="C368">
        <v>64974665</v>
      </c>
      <c r="D368">
        <v>29158011</v>
      </c>
      <c r="E368">
        <v>1</v>
      </c>
      <c r="F368">
        <v>1</v>
      </c>
      <c r="G368">
        <v>1</v>
      </c>
      <c r="H368">
        <v>3</v>
      </c>
      <c r="I368" t="s">
        <v>448</v>
      </c>
      <c r="J368" t="s">
        <v>449</v>
      </c>
      <c r="K368" t="s">
        <v>450</v>
      </c>
      <c r="L368">
        <v>1346</v>
      </c>
      <c r="N368">
        <v>1009</v>
      </c>
      <c r="O368" t="s">
        <v>403</v>
      </c>
      <c r="P368" t="s">
        <v>403</v>
      </c>
      <c r="Q368">
        <v>1</v>
      </c>
      <c r="W368">
        <v>0</v>
      </c>
      <c r="X368">
        <v>-993947972</v>
      </c>
      <c r="Y368">
        <f t="shared" si="173"/>
        <v>0.26</v>
      </c>
      <c r="AA368">
        <v>68.27</v>
      </c>
      <c r="AB368">
        <v>0</v>
      </c>
      <c r="AC368">
        <v>0</v>
      </c>
      <c r="AD368">
        <v>0</v>
      </c>
      <c r="AE368">
        <v>68.27</v>
      </c>
      <c r="AF368">
        <v>0</v>
      </c>
      <c r="AG368">
        <v>0</v>
      </c>
      <c r="AH368">
        <v>0</v>
      </c>
      <c r="AI368">
        <v>1</v>
      </c>
      <c r="AJ368">
        <v>1</v>
      </c>
      <c r="AK368">
        <v>1</v>
      </c>
      <c r="AL368">
        <v>1</v>
      </c>
      <c r="AM368">
        <v>-2</v>
      </c>
      <c r="AN368">
        <v>0</v>
      </c>
      <c r="AO368">
        <v>1</v>
      </c>
      <c r="AP368">
        <v>1</v>
      </c>
      <c r="AQ368">
        <v>0</v>
      </c>
      <c r="AR368">
        <v>0</v>
      </c>
      <c r="AS368" t="s">
        <v>3</v>
      </c>
      <c r="AT368">
        <v>0.26</v>
      </c>
      <c r="AU368" t="s">
        <v>3</v>
      </c>
      <c r="AV368">
        <v>0</v>
      </c>
      <c r="AW368">
        <v>2</v>
      </c>
      <c r="AX368">
        <v>64974688</v>
      </c>
      <c r="AY368">
        <v>1</v>
      </c>
      <c r="AZ368">
        <v>0</v>
      </c>
      <c r="BA368">
        <v>370</v>
      </c>
      <c r="BB368">
        <v>0</v>
      </c>
      <c r="BC368">
        <v>0</v>
      </c>
      <c r="BD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CV368">
        <v>0</v>
      </c>
      <c r="CW368">
        <v>0</v>
      </c>
      <c r="CX368">
        <f>ROUND(Y368*Source!I306,7)</f>
        <v>0.89700000000000002</v>
      </c>
      <c r="CY368">
        <f>AA368</f>
        <v>68.27</v>
      </c>
      <c r="CZ368">
        <f>AE368</f>
        <v>68.27</v>
      </c>
      <c r="DA368">
        <f>AI368</f>
        <v>1</v>
      </c>
      <c r="DB368">
        <f t="shared" si="177"/>
        <v>17.75</v>
      </c>
      <c r="DC368">
        <f t="shared" si="178"/>
        <v>0</v>
      </c>
      <c r="DD368" t="s">
        <v>3</v>
      </c>
      <c r="DE368" t="s">
        <v>3</v>
      </c>
      <c r="DF368">
        <f t="shared" si="181"/>
        <v>61.24</v>
      </c>
      <c r="DG368">
        <f t="shared" si="182"/>
        <v>0</v>
      </c>
      <c r="DH368">
        <f t="shared" si="183"/>
        <v>0</v>
      </c>
      <c r="DI368">
        <f t="shared" si="184"/>
        <v>0</v>
      </c>
      <c r="DJ368">
        <f>DF368</f>
        <v>61.24</v>
      </c>
      <c r="DK368">
        <v>0</v>
      </c>
      <c r="DL368" t="s">
        <v>3</v>
      </c>
      <c r="DM368">
        <v>0</v>
      </c>
      <c r="DN368" t="s">
        <v>3</v>
      </c>
      <c r="DO368">
        <v>0</v>
      </c>
    </row>
    <row r="369" spans="1:119" x14ac:dyDescent="0.2">
      <c r="A369">
        <f>ROW(Source!A306)</f>
        <v>306</v>
      </c>
      <c r="B369">
        <v>64973733</v>
      </c>
      <c r="C369">
        <v>64974665</v>
      </c>
      <c r="D369">
        <v>29171808</v>
      </c>
      <c r="E369">
        <v>1</v>
      </c>
      <c r="F369">
        <v>1</v>
      </c>
      <c r="G369">
        <v>1</v>
      </c>
      <c r="H369">
        <v>3</v>
      </c>
      <c r="I369" t="s">
        <v>404</v>
      </c>
      <c r="J369" t="s">
        <v>405</v>
      </c>
      <c r="K369" t="s">
        <v>406</v>
      </c>
      <c r="L369">
        <v>1374</v>
      </c>
      <c r="N369">
        <v>1013</v>
      </c>
      <c r="O369" t="s">
        <v>407</v>
      </c>
      <c r="P369" t="s">
        <v>407</v>
      </c>
      <c r="Q369">
        <v>1</v>
      </c>
      <c r="W369">
        <v>0</v>
      </c>
      <c r="X369">
        <v>-915781824</v>
      </c>
      <c r="Y369">
        <f t="shared" si="173"/>
        <v>1.79</v>
      </c>
      <c r="AA369">
        <v>1</v>
      </c>
      <c r="AB369">
        <v>0</v>
      </c>
      <c r="AC369">
        <v>0</v>
      </c>
      <c r="AD369">
        <v>0</v>
      </c>
      <c r="AE369">
        <v>1</v>
      </c>
      <c r="AF369">
        <v>0</v>
      </c>
      <c r="AG369">
        <v>0</v>
      </c>
      <c r="AH369">
        <v>0</v>
      </c>
      <c r="AI369">
        <v>1</v>
      </c>
      <c r="AJ369">
        <v>1</v>
      </c>
      <c r="AK369">
        <v>1</v>
      </c>
      <c r="AL369">
        <v>1</v>
      </c>
      <c r="AM369">
        <v>-2</v>
      </c>
      <c r="AN369">
        <v>0</v>
      </c>
      <c r="AO369">
        <v>1</v>
      </c>
      <c r="AP369">
        <v>1</v>
      </c>
      <c r="AQ369">
        <v>0</v>
      </c>
      <c r="AR369">
        <v>0</v>
      </c>
      <c r="AS369" t="s">
        <v>3</v>
      </c>
      <c r="AT369">
        <v>1.79</v>
      </c>
      <c r="AU369" t="s">
        <v>3</v>
      </c>
      <c r="AV369">
        <v>0</v>
      </c>
      <c r="AW369">
        <v>2</v>
      </c>
      <c r="AX369">
        <v>64974689</v>
      </c>
      <c r="AY369">
        <v>1</v>
      </c>
      <c r="AZ369">
        <v>0</v>
      </c>
      <c r="BA369">
        <v>371</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CV369">
        <v>0</v>
      </c>
      <c r="CW369">
        <v>0</v>
      </c>
      <c r="CX369">
        <f>ROUND(Y369*Source!I306,7)</f>
        <v>6.1755000000000004</v>
      </c>
      <c r="CY369">
        <f>AA369</f>
        <v>1</v>
      </c>
      <c r="CZ369">
        <f>AE369</f>
        <v>1</v>
      </c>
      <c r="DA369">
        <f>AI369</f>
        <v>1</v>
      </c>
      <c r="DB369">
        <f t="shared" si="177"/>
        <v>1.79</v>
      </c>
      <c r="DC369">
        <f t="shared" si="178"/>
        <v>0</v>
      </c>
      <c r="DD369" t="s">
        <v>3</v>
      </c>
      <c r="DE369" t="s">
        <v>3</v>
      </c>
      <c r="DF369">
        <f t="shared" si="181"/>
        <v>6.18</v>
      </c>
      <c r="DG369">
        <f t="shared" si="182"/>
        <v>0</v>
      </c>
      <c r="DH369">
        <f t="shared" si="183"/>
        <v>0</v>
      </c>
      <c r="DI369">
        <f t="shared" si="184"/>
        <v>0</v>
      </c>
      <c r="DJ369">
        <f>DF369</f>
        <v>6.18</v>
      </c>
      <c r="DK369">
        <v>0</v>
      </c>
      <c r="DL369" t="s">
        <v>3</v>
      </c>
      <c r="DM369">
        <v>0</v>
      </c>
      <c r="DN369" t="s">
        <v>3</v>
      </c>
      <c r="DO369">
        <v>0</v>
      </c>
    </row>
    <row r="370" spans="1:119" x14ac:dyDescent="0.2">
      <c r="A370">
        <f>ROW(Source!A307)</f>
        <v>307</v>
      </c>
      <c r="B370">
        <v>64973731</v>
      </c>
      <c r="C370">
        <v>64974665</v>
      </c>
      <c r="D370">
        <v>29362762</v>
      </c>
      <c r="E370">
        <v>1</v>
      </c>
      <c r="F370">
        <v>1</v>
      </c>
      <c r="G370">
        <v>1</v>
      </c>
      <c r="H370">
        <v>1</v>
      </c>
      <c r="I370" t="s">
        <v>388</v>
      </c>
      <c r="J370" t="s">
        <v>3</v>
      </c>
      <c r="K370" t="s">
        <v>389</v>
      </c>
      <c r="L370">
        <v>1369</v>
      </c>
      <c r="N370">
        <v>1013</v>
      </c>
      <c r="O370" t="s">
        <v>390</v>
      </c>
      <c r="P370" t="s">
        <v>390</v>
      </c>
      <c r="Q370">
        <v>1</v>
      </c>
      <c r="W370">
        <v>0</v>
      </c>
      <c r="X370">
        <v>604758886</v>
      </c>
      <c r="Y370">
        <f t="shared" si="173"/>
        <v>9.2799999999999994</v>
      </c>
      <c r="AA370">
        <v>0</v>
      </c>
      <c r="AB370">
        <v>0</v>
      </c>
      <c r="AC370">
        <v>0</v>
      </c>
      <c r="AD370">
        <v>9.6199999999999992</v>
      </c>
      <c r="AE370">
        <v>0</v>
      </c>
      <c r="AF370">
        <v>0</v>
      </c>
      <c r="AG370">
        <v>0</v>
      </c>
      <c r="AH370">
        <v>9.6199999999999992</v>
      </c>
      <c r="AI370">
        <v>1</v>
      </c>
      <c r="AJ370">
        <v>1</v>
      </c>
      <c r="AK370">
        <v>1</v>
      </c>
      <c r="AL370">
        <v>1</v>
      </c>
      <c r="AM370">
        <v>5</v>
      </c>
      <c r="AN370">
        <v>0</v>
      </c>
      <c r="AO370">
        <v>1</v>
      </c>
      <c r="AP370">
        <v>1</v>
      </c>
      <c r="AQ370">
        <v>0</v>
      </c>
      <c r="AR370">
        <v>0</v>
      </c>
      <c r="AS370" t="s">
        <v>3</v>
      </c>
      <c r="AT370">
        <v>9.2799999999999994</v>
      </c>
      <c r="AU370" t="s">
        <v>3</v>
      </c>
      <c r="AV370">
        <v>1</v>
      </c>
      <c r="AW370">
        <v>2</v>
      </c>
      <c r="AX370">
        <v>64974679</v>
      </c>
      <c r="AY370">
        <v>1</v>
      </c>
      <c r="AZ370">
        <v>0</v>
      </c>
      <c r="BA370">
        <v>372</v>
      </c>
      <c r="BB370">
        <v>0</v>
      </c>
      <c r="BC370">
        <v>0</v>
      </c>
      <c r="BD370">
        <v>0</v>
      </c>
      <c r="BE370">
        <v>0</v>
      </c>
      <c r="BF370">
        <v>0</v>
      </c>
      <c r="BG370">
        <v>0</v>
      </c>
      <c r="BH370">
        <v>0</v>
      </c>
      <c r="BI370">
        <v>0</v>
      </c>
      <c r="BJ370">
        <v>0</v>
      </c>
      <c r="BK370">
        <v>0</v>
      </c>
      <c r="BL370">
        <v>0</v>
      </c>
      <c r="BM370">
        <v>0</v>
      </c>
      <c r="BN370">
        <v>0</v>
      </c>
      <c r="BO370">
        <v>0</v>
      </c>
      <c r="BP370">
        <v>0</v>
      </c>
      <c r="BQ370">
        <v>0</v>
      </c>
      <c r="BR370">
        <v>0</v>
      </c>
      <c r="BS370">
        <v>0</v>
      </c>
      <c r="BT370">
        <v>0</v>
      </c>
      <c r="BU370">
        <v>0</v>
      </c>
      <c r="BV370">
        <v>0</v>
      </c>
      <c r="BW370">
        <v>0</v>
      </c>
      <c r="CU370">
        <f>ROUND(AT370*Source!I307*AH370*AL370,0)</f>
        <v>308</v>
      </c>
      <c r="CV370">
        <f>ROUND(Y370*Source!I307,7)</f>
        <v>32.015999999999998</v>
      </c>
      <c r="CW370">
        <v>0</v>
      </c>
      <c r="CX370">
        <f>ROUND(Y370*Source!I307,7)</f>
        <v>32.015999999999998</v>
      </c>
      <c r="CY370">
        <f>AD370</f>
        <v>9.6199999999999992</v>
      </c>
      <c r="CZ370">
        <f>AH370</f>
        <v>9.6199999999999992</v>
      </c>
      <c r="DA370">
        <f>AL370</f>
        <v>1</v>
      </c>
      <c r="DB370">
        <f t="shared" si="177"/>
        <v>89.27</v>
      </c>
      <c r="DC370">
        <f t="shared" si="178"/>
        <v>0</v>
      </c>
      <c r="DD370" t="s">
        <v>3</v>
      </c>
      <c r="DE370" t="s">
        <v>3</v>
      </c>
      <c r="DF370">
        <f t="shared" ref="DF370:DF375" si="185">ROUND(ROUND(AE370,0)*CX370,0)</f>
        <v>0</v>
      </c>
      <c r="DG370">
        <f>ROUND(ROUND(AF370,0)*CX370,0)</f>
        <v>0</v>
      </c>
      <c r="DH370">
        <f>ROUND(ROUND(AG370,0)*CX370,0)</f>
        <v>0</v>
      </c>
      <c r="DI370">
        <f t="shared" ref="DI370:DI380" si="186">ROUND(ROUND(AH370,0)*CX370,0)</f>
        <v>320</v>
      </c>
      <c r="DJ370">
        <f>DI370</f>
        <v>320</v>
      </c>
      <c r="DK370">
        <v>0</v>
      </c>
      <c r="DL370" t="s">
        <v>3</v>
      </c>
      <c r="DM370">
        <v>0</v>
      </c>
      <c r="DN370" t="s">
        <v>3</v>
      </c>
      <c r="DO370">
        <v>0</v>
      </c>
    </row>
    <row r="371" spans="1:119" x14ac:dyDescent="0.2">
      <c r="A371">
        <f>ROW(Source!A307)</f>
        <v>307</v>
      </c>
      <c r="B371">
        <v>64973731</v>
      </c>
      <c r="C371">
        <v>64974665</v>
      </c>
      <c r="D371">
        <v>121548</v>
      </c>
      <c r="E371">
        <v>1</v>
      </c>
      <c r="F371">
        <v>1</v>
      </c>
      <c r="G371">
        <v>1</v>
      </c>
      <c r="H371">
        <v>1</v>
      </c>
      <c r="I371" t="s">
        <v>37</v>
      </c>
      <c r="J371" t="s">
        <v>3</v>
      </c>
      <c r="K371" t="s">
        <v>391</v>
      </c>
      <c r="L371">
        <v>608254</v>
      </c>
      <c r="N371">
        <v>1013</v>
      </c>
      <c r="O371" t="s">
        <v>392</v>
      </c>
      <c r="P371" t="s">
        <v>392</v>
      </c>
      <c r="Q371">
        <v>1</v>
      </c>
      <c r="W371">
        <v>0</v>
      </c>
      <c r="X371">
        <v>-185737400</v>
      </c>
      <c r="Y371">
        <f t="shared" si="173"/>
        <v>0.2</v>
      </c>
      <c r="AA371">
        <v>0</v>
      </c>
      <c r="AB371">
        <v>0</v>
      </c>
      <c r="AC371">
        <v>0</v>
      </c>
      <c r="AD371">
        <v>0</v>
      </c>
      <c r="AE371">
        <v>0</v>
      </c>
      <c r="AF371">
        <v>0</v>
      </c>
      <c r="AG371">
        <v>0</v>
      </c>
      <c r="AH371">
        <v>0</v>
      </c>
      <c r="AI371">
        <v>1</v>
      </c>
      <c r="AJ371">
        <v>1</v>
      </c>
      <c r="AK371">
        <v>1</v>
      </c>
      <c r="AL371">
        <v>1</v>
      </c>
      <c r="AM371">
        <v>5</v>
      </c>
      <c r="AN371">
        <v>0</v>
      </c>
      <c r="AO371">
        <v>1</v>
      </c>
      <c r="AP371">
        <v>1</v>
      </c>
      <c r="AQ371">
        <v>0</v>
      </c>
      <c r="AR371">
        <v>0</v>
      </c>
      <c r="AS371" t="s">
        <v>3</v>
      </c>
      <c r="AT371">
        <v>0.2</v>
      </c>
      <c r="AU371" t="s">
        <v>3</v>
      </c>
      <c r="AV371">
        <v>2</v>
      </c>
      <c r="AW371">
        <v>2</v>
      </c>
      <c r="AX371">
        <v>64974680</v>
      </c>
      <c r="AY371">
        <v>1</v>
      </c>
      <c r="AZ371">
        <v>0</v>
      </c>
      <c r="BA371">
        <v>373</v>
      </c>
      <c r="BB371">
        <v>0</v>
      </c>
      <c r="BC371">
        <v>0</v>
      </c>
      <c r="BD371">
        <v>0</v>
      </c>
      <c r="BE371">
        <v>0</v>
      </c>
      <c r="BF371">
        <v>0</v>
      </c>
      <c r="BG371">
        <v>0</v>
      </c>
      <c r="BH371">
        <v>0</v>
      </c>
      <c r="BI371">
        <v>0</v>
      </c>
      <c r="BJ371">
        <v>0</v>
      </c>
      <c r="BK371">
        <v>0</v>
      </c>
      <c r="BL371">
        <v>0</v>
      </c>
      <c r="BM371">
        <v>0</v>
      </c>
      <c r="BN371">
        <v>0</v>
      </c>
      <c r="BO371">
        <v>0</v>
      </c>
      <c r="BP371">
        <v>0</v>
      </c>
      <c r="BQ371">
        <v>0</v>
      </c>
      <c r="BR371">
        <v>0</v>
      </c>
      <c r="BS371">
        <v>0</v>
      </c>
      <c r="BT371">
        <v>0</v>
      </c>
      <c r="BU371">
        <v>0</v>
      </c>
      <c r="BV371">
        <v>0</v>
      </c>
      <c r="BW371">
        <v>0</v>
      </c>
      <c r="CV371">
        <v>0</v>
      </c>
      <c r="CW371">
        <v>0</v>
      </c>
      <c r="CX371">
        <f>ROUND(Y371*Source!I307,7)</f>
        <v>0.69</v>
      </c>
      <c r="CY371">
        <f>AD371</f>
        <v>0</v>
      </c>
      <c r="CZ371">
        <f>AH371</f>
        <v>0</v>
      </c>
      <c r="DA371">
        <f>AL371</f>
        <v>1</v>
      </c>
      <c r="DB371">
        <f t="shared" si="177"/>
        <v>0</v>
      </c>
      <c r="DC371">
        <f t="shared" si="178"/>
        <v>0</v>
      </c>
      <c r="DD371" t="s">
        <v>3</v>
      </c>
      <c r="DE371" t="s">
        <v>3</v>
      </c>
      <c r="DF371">
        <f t="shared" si="185"/>
        <v>0</v>
      </c>
      <c r="DG371">
        <f>ROUND(ROUND(AF371,0)*CX371,0)</f>
        <v>0</v>
      </c>
      <c r="DH371">
        <f>ROUND(ROUND(AG371,0)*CX371,0)</f>
        <v>0</v>
      </c>
      <c r="DI371">
        <f t="shared" si="186"/>
        <v>0</v>
      </c>
      <c r="DJ371">
        <f>DI371</f>
        <v>0</v>
      </c>
      <c r="DK371">
        <v>0</v>
      </c>
      <c r="DL371" t="s">
        <v>3</v>
      </c>
      <c r="DM371">
        <v>0</v>
      </c>
      <c r="DN371" t="s">
        <v>3</v>
      </c>
      <c r="DO371">
        <v>0</v>
      </c>
    </row>
    <row r="372" spans="1:119" x14ac:dyDescent="0.2">
      <c r="A372">
        <f>ROW(Source!A307)</f>
        <v>307</v>
      </c>
      <c r="B372">
        <v>64973731</v>
      </c>
      <c r="C372">
        <v>64974665</v>
      </c>
      <c r="D372">
        <v>29172362</v>
      </c>
      <c r="E372">
        <v>1</v>
      </c>
      <c r="F372">
        <v>1</v>
      </c>
      <c r="G372">
        <v>1</v>
      </c>
      <c r="H372">
        <v>2</v>
      </c>
      <c r="I372" t="s">
        <v>393</v>
      </c>
      <c r="J372" t="s">
        <v>394</v>
      </c>
      <c r="K372" t="s">
        <v>395</v>
      </c>
      <c r="L372">
        <v>1368</v>
      </c>
      <c r="N372">
        <v>1011</v>
      </c>
      <c r="O372" t="s">
        <v>396</v>
      </c>
      <c r="P372" t="s">
        <v>396</v>
      </c>
      <c r="Q372">
        <v>1</v>
      </c>
      <c r="W372">
        <v>0</v>
      </c>
      <c r="X372">
        <v>783836208</v>
      </c>
      <c r="Y372">
        <f t="shared" si="173"/>
        <v>0.2</v>
      </c>
      <c r="AA372">
        <v>0</v>
      </c>
      <c r="AB372">
        <v>1485.19</v>
      </c>
      <c r="AC372">
        <v>687.56</v>
      </c>
      <c r="AD372">
        <v>0</v>
      </c>
      <c r="AE372">
        <v>0</v>
      </c>
      <c r="AF372">
        <v>134.65</v>
      </c>
      <c r="AG372">
        <v>13.5</v>
      </c>
      <c r="AH372">
        <v>0</v>
      </c>
      <c r="AI372">
        <v>1</v>
      </c>
      <c r="AJ372">
        <v>11.03</v>
      </c>
      <c r="AK372">
        <v>50.93</v>
      </c>
      <c r="AL372">
        <v>1</v>
      </c>
      <c r="AM372">
        <v>2</v>
      </c>
      <c r="AN372">
        <v>0</v>
      </c>
      <c r="AO372">
        <v>1</v>
      </c>
      <c r="AP372">
        <v>1</v>
      </c>
      <c r="AQ372">
        <v>0</v>
      </c>
      <c r="AR372">
        <v>0</v>
      </c>
      <c r="AS372" t="s">
        <v>3</v>
      </c>
      <c r="AT372">
        <v>0.2</v>
      </c>
      <c r="AU372" t="s">
        <v>3</v>
      </c>
      <c r="AV372">
        <v>0</v>
      </c>
      <c r="AW372">
        <v>2</v>
      </c>
      <c r="AX372">
        <v>64974681</v>
      </c>
      <c r="AY372">
        <v>1</v>
      </c>
      <c r="AZ372">
        <v>0</v>
      </c>
      <c r="BA372">
        <v>374</v>
      </c>
      <c r="BB372">
        <v>0</v>
      </c>
      <c r="BC372">
        <v>0</v>
      </c>
      <c r="BD372">
        <v>0</v>
      </c>
      <c r="BE372">
        <v>0</v>
      </c>
      <c r="BF372">
        <v>0</v>
      </c>
      <c r="BG372">
        <v>0</v>
      </c>
      <c r="BH372">
        <v>0</v>
      </c>
      <c r="BI372">
        <v>0</v>
      </c>
      <c r="BJ372">
        <v>0</v>
      </c>
      <c r="BK372">
        <v>0</v>
      </c>
      <c r="BL372">
        <v>0</v>
      </c>
      <c r="BM372">
        <v>0</v>
      </c>
      <c r="BN372">
        <v>0</v>
      </c>
      <c r="BO372">
        <v>0</v>
      </c>
      <c r="BP372">
        <v>0</v>
      </c>
      <c r="BQ372">
        <v>0</v>
      </c>
      <c r="BR372">
        <v>0</v>
      </c>
      <c r="BS372">
        <v>0</v>
      </c>
      <c r="BT372">
        <v>0</v>
      </c>
      <c r="BU372">
        <v>0</v>
      </c>
      <c r="BV372">
        <v>0</v>
      </c>
      <c r="BW372">
        <v>0</v>
      </c>
      <c r="CV372">
        <v>0</v>
      </c>
      <c r="CW372">
        <f>ROUND(Y372*Source!I307*DO372,7)</f>
        <v>0</v>
      </c>
      <c r="CX372">
        <f>ROUND(Y372*Source!I307,7)</f>
        <v>0.69</v>
      </c>
      <c r="CY372">
        <f>AB372</f>
        <v>1485.19</v>
      </c>
      <c r="CZ372">
        <f>AF372</f>
        <v>134.65</v>
      </c>
      <c r="DA372">
        <f>AJ372</f>
        <v>11.03</v>
      </c>
      <c r="DB372">
        <f t="shared" si="177"/>
        <v>26.93</v>
      </c>
      <c r="DC372">
        <f t="shared" si="178"/>
        <v>2.7</v>
      </c>
      <c r="DD372" t="s">
        <v>3</v>
      </c>
      <c r="DE372" t="s">
        <v>3</v>
      </c>
      <c r="DF372">
        <f t="shared" si="185"/>
        <v>0</v>
      </c>
      <c r="DG372">
        <f>ROUND(ROUND(AF372*AJ372,0)*CX372,0)</f>
        <v>1025</v>
      </c>
      <c r="DH372">
        <f>ROUND(ROUND(AG372*AK372,0)*CX372,0)</f>
        <v>475</v>
      </c>
      <c r="DI372">
        <f t="shared" si="186"/>
        <v>0</v>
      </c>
      <c r="DJ372">
        <f>DG372</f>
        <v>1025</v>
      </c>
      <c r="DK372">
        <v>0</v>
      </c>
      <c r="DL372" t="s">
        <v>3</v>
      </c>
      <c r="DM372">
        <v>0</v>
      </c>
      <c r="DN372" t="s">
        <v>3</v>
      </c>
      <c r="DO372">
        <v>0</v>
      </c>
    </row>
    <row r="373" spans="1:119" x14ac:dyDescent="0.2">
      <c r="A373">
        <f>ROW(Source!A307)</f>
        <v>307</v>
      </c>
      <c r="B373">
        <v>64973731</v>
      </c>
      <c r="C373">
        <v>64974665</v>
      </c>
      <c r="D373">
        <v>29172498</v>
      </c>
      <c r="E373">
        <v>1</v>
      </c>
      <c r="F373">
        <v>1</v>
      </c>
      <c r="G373">
        <v>1</v>
      </c>
      <c r="H373">
        <v>2</v>
      </c>
      <c r="I373" t="s">
        <v>436</v>
      </c>
      <c r="J373" t="s">
        <v>437</v>
      </c>
      <c r="K373" t="s">
        <v>438</v>
      </c>
      <c r="L373">
        <v>1368</v>
      </c>
      <c r="N373">
        <v>1011</v>
      </c>
      <c r="O373" t="s">
        <v>396</v>
      </c>
      <c r="P373" t="s">
        <v>396</v>
      </c>
      <c r="Q373">
        <v>1</v>
      </c>
      <c r="W373">
        <v>0</v>
      </c>
      <c r="X373">
        <v>-426164714</v>
      </c>
      <c r="Y373">
        <f t="shared" si="173"/>
        <v>2.2000000000000002</v>
      </c>
      <c r="AA373">
        <v>0</v>
      </c>
      <c r="AB373">
        <v>12.25</v>
      </c>
      <c r="AC373">
        <v>0</v>
      </c>
      <c r="AD373">
        <v>0</v>
      </c>
      <c r="AE373">
        <v>0</v>
      </c>
      <c r="AF373">
        <v>2.37</v>
      </c>
      <c r="AG373">
        <v>0</v>
      </c>
      <c r="AH373">
        <v>0</v>
      </c>
      <c r="AI373">
        <v>1</v>
      </c>
      <c r="AJ373">
        <v>5.17</v>
      </c>
      <c r="AK373">
        <v>50.93</v>
      </c>
      <c r="AL373">
        <v>1</v>
      </c>
      <c r="AM373">
        <v>2</v>
      </c>
      <c r="AN373">
        <v>0</v>
      </c>
      <c r="AO373">
        <v>1</v>
      </c>
      <c r="AP373">
        <v>1</v>
      </c>
      <c r="AQ373">
        <v>0</v>
      </c>
      <c r="AR373">
        <v>0</v>
      </c>
      <c r="AS373" t="s">
        <v>3</v>
      </c>
      <c r="AT373">
        <v>2.2000000000000002</v>
      </c>
      <c r="AU373" t="s">
        <v>3</v>
      </c>
      <c r="AV373">
        <v>0</v>
      </c>
      <c r="AW373">
        <v>2</v>
      </c>
      <c r="AX373">
        <v>64974682</v>
      </c>
      <c r="AY373">
        <v>1</v>
      </c>
      <c r="AZ373">
        <v>0</v>
      </c>
      <c r="BA373">
        <v>375</v>
      </c>
      <c r="BB373">
        <v>0</v>
      </c>
      <c r="BC373">
        <v>0</v>
      </c>
      <c r="BD373">
        <v>0</v>
      </c>
      <c r="BE373">
        <v>0</v>
      </c>
      <c r="BF373">
        <v>0</v>
      </c>
      <c r="BG373">
        <v>0</v>
      </c>
      <c r="BH373">
        <v>0</v>
      </c>
      <c r="BI373">
        <v>0</v>
      </c>
      <c r="BJ373">
        <v>0</v>
      </c>
      <c r="BK373">
        <v>0</v>
      </c>
      <c r="BL373">
        <v>0</v>
      </c>
      <c r="BM373">
        <v>0</v>
      </c>
      <c r="BN373">
        <v>0</v>
      </c>
      <c r="BO373">
        <v>0</v>
      </c>
      <c r="BP373">
        <v>0</v>
      </c>
      <c r="BQ373">
        <v>0</v>
      </c>
      <c r="BR373">
        <v>0</v>
      </c>
      <c r="BS373">
        <v>0</v>
      </c>
      <c r="BT373">
        <v>0</v>
      </c>
      <c r="BU373">
        <v>0</v>
      </c>
      <c r="BV373">
        <v>0</v>
      </c>
      <c r="BW373">
        <v>0</v>
      </c>
      <c r="CV373">
        <v>0</v>
      </c>
      <c r="CW373">
        <f>ROUND(Y373*Source!I307*DO373,7)</f>
        <v>0</v>
      </c>
      <c r="CX373">
        <f>ROUND(Y373*Source!I307,7)</f>
        <v>7.59</v>
      </c>
      <c r="CY373">
        <f>AB373</f>
        <v>12.25</v>
      </c>
      <c r="CZ373">
        <f>AF373</f>
        <v>2.37</v>
      </c>
      <c r="DA373">
        <f>AJ373</f>
        <v>5.17</v>
      </c>
      <c r="DB373">
        <f t="shared" si="177"/>
        <v>5.21</v>
      </c>
      <c r="DC373">
        <f t="shared" si="178"/>
        <v>0</v>
      </c>
      <c r="DD373" t="s">
        <v>3</v>
      </c>
      <c r="DE373" t="s">
        <v>3</v>
      </c>
      <c r="DF373">
        <f t="shared" si="185"/>
        <v>0</v>
      </c>
      <c r="DG373">
        <f>ROUND(ROUND(AF373*AJ373,0)*CX373,0)</f>
        <v>91</v>
      </c>
      <c r="DH373">
        <f>ROUND(ROUND(AG373*AK373,0)*CX373,0)</f>
        <v>0</v>
      </c>
      <c r="DI373">
        <f t="shared" si="186"/>
        <v>0</v>
      </c>
      <c r="DJ373">
        <f>DG373</f>
        <v>91</v>
      </c>
      <c r="DK373">
        <v>0</v>
      </c>
      <c r="DL373" t="s">
        <v>3</v>
      </c>
      <c r="DM373">
        <v>0</v>
      </c>
      <c r="DN373" t="s">
        <v>3</v>
      </c>
      <c r="DO373">
        <v>0</v>
      </c>
    </row>
    <row r="374" spans="1:119" x14ac:dyDescent="0.2">
      <c r="A374">
        <f>ROW(Source!A307)</f>
        <v>307</v>
      </c>
      <c r="B374">
        <v>64973731</v>
      </c>
      <c r="C374">
        <v>64974665</v>
      </c>
      <c r="D374">
        <v>29172514</v>
      </c>
      <c r="E374">
        <v>1</v>
      </c>
      <c r="F374">
        <v>1</v>
      </c>
      <c r="G374">
        <v>1</v>
      </c>
      <c r="H374">
        <v>2</v>
      </c>
      <c r="I374" t="s">
        <v>439</v>
      </c>
      <c r="J374" t="s">
        <v>440</v>
      </c>
      <c r="K374" t="s">
        <v>441</v>
      </c>
      <c r="L374">
        <v>1368</v>
      </c>
      <c r="N374">
        <v>1011</v>
      </c>
      <c r="O374" t="s">
        <v>396</v>
      </c>
      <c r="P374" t="s">
        <v>396</v>
      </c>
      <c r="Q374">
        <v>1</v>
      </c>
      <c r="W374">
        <v>0</v>
      </c>
      <c r="X374">
        <v>1983991698</v>
      </c>
      <c r="Y374">
        <f t="shared" si="173"/>
        <v>2.2000000000000002</v>
      </c>
      <c r="AA374">
        <v>0</v>
      </c>
      <c r="AB374">
        <v>35.46</v>
      </c>
      <c r="AC374">
        <v>0</v>
      </c>
      <c r="AD374">
        <v>0</v>
      </c>
      <c r="AE374">
        <v>0</v>
      </c>
      <c r="AF374">
        <v>3.6</v>
      </c>
      <c r="AG374">
        <v>0</v>
      </c>
      <c r="AH374">
        <v>0</v>
      </c>
      <c r="AI374">
        <v>1</v>
      </c>
      <c r="AJ374">
        <v>9.85</v>
      </c>
      <c r="AK374">
        <v>50.93</v>
      </c>
      <c r="AL374">
        <v>1</v>
      </c>
      <c r="AM374">
        <v>2</v>
      </c>
      <c r="AN374">
        <v>0</v>
      </c>
      <c r="AO374">
        <v>1</v>
      </c>
      <c r="AP374">
        <v>1</v>
      </c>
      <c r="AQ374">
        <v>0</v>
      </c>
      <c r="AR374">
        <v>0</v>
      </c>
      <c r="AS374" t="s">
        <v>3</v>
      </c>
      <c r="AT374">
        <v>2.2000000000000002</v>
      </c>
      <c r="AU374" t="s">
        <v>3</v>
      </c>
      <c r="AV374">
        <v>0</v>
      </c>
      <c r="AW374">
        <v>2</v>
      </c>
      <c r="AX374">
        <v>64974683</v>
      </c>
      <c r="AY374">
        <v>1</v>
      </c>
      <c r="AZ374">
        <v>0</v>
      </c>
      <c r="BA374">
        <v>376</v>
      </c>
      <c r="BB374">
        <v>0</v>
      </c>
      <c r="BC374">
        <v>0</v>
      </c>
      <c r="BD374">
        <v>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CV374">
        <v>0</v>
      </c>
      <c r="CW374">
        <f>ROUND(Y374*Source!I307*DO374,7)</f>
        <v>0</v>
      </c>
      <c r="CX374">
        <f>ROUND(Y374*Source!I307,7)</f>
        <v>7.59</v>
      </c>
      <c r="CY374">
        <f>AB374</f>
        <v>35.46</v>
      </c>
      <c r="CZ374">
        <f>AF374</f>
        <v>3.6</v>
      </c>
      <c r="DA374">
        <f>AJ374</f>
        <v>9.85</v>
      </c>
      <c r="DB374">
        <f t="shared" si="177"/>
        <v>7.92</v>
      </c>
      <c r="DC374">
        <f t="shared" si="178"/>
        <v>0</v>
      </c>
      <c r="DD374" t="s">
        <v>3</v>
      </c>
      <c r="DE374" t="s">
        <v>3</v>
      </c>
      <c r="DF374">
        <f t="shared" si="185"/>
        <v>0</v>
      </c>
      <c r="DG374">
        <f>ROUND(ROUND(AF374*AJ374,0)*CX374,0)</f>
        <v>266</v>
      </c>
      <c r="DH374">
        <f>ROUND(ROUND(AG374*AK374,0)*CX374,0)</f>
        <v>0</v>
      </c>
      <c r="DI374">
        <f t="shared" si="186"/>
        <v>0</v>
      </c>
      <c r="DJ374">
        <f>DG374</f>
        <v>266</v>
      </c>
      <c r="DK374">
        <v>0</v>
      </c>
      <c r="DL374" t="s">
        <v>3</v>
      </c>
      <c r="DM374">
        <v>0</v>
      </c>
      <c r="DN374" t="s">
        <v>3</v>
      </c>
      <c r="DO374">
        <v>0</v>
      </c>
    </row>
    <row r="375" spans="1:119" x14ac:dyDescent="0.2">
      <c r="A375">
        <f>ROW(Source!A307)</f>
        <v>307</v>
      </c>
      <c r="B375">
        <v>64973731</v>
      </c>
      <c r="C375">
        <v>64974665</v>
      </c>
      <c r="D375">
        <v>29174913</v>
      </c>
      <c r="E375">
        <v>1</v>
      </c>
      <c r="F375">
        <v>1</v>
      </c>
      <c r="G375">
        <v>1</v>
      </c>
      <c r="H375">
        <v>2</v>
      </c>
      <c r="I375" t="s">
        <v>397</v>
      </c>
      <c r="J375" t="s">
        <v>398</v>
      </c>
      <c r="K375" t="s">
        <v>399</v>
      </c>
      <c r="L375">
        <v>1368</v>
      </c>
      <c r="N375">
        <v>1011</v>
      </c>
      <c r="O375" t="s">
        <v>396</v>
      </c>
      <c r="P375" t="s">
        <v>396</v>
      </c>
      <c r="Q375">
        <v>1</v>
      </c>
      <c r="W375">
        <v>0</v>
      </c>
      <c r="X375">
        <v>1230759911</v>
      </c>
      <c r="Y375">
        <f t="shared" si="173"/>
        <v>0.2</v>
      </c>
      <c r="AA375">
        <v>0</v>
      </c>
      <c r="AB375">
        <v>2113</v>
      </c>
      <c r="AC375">
        <v>590.79</v>
      </c>
      <c r="AD375">
        <v>0</v>
      </c>
      <c r="AE375">
        <v>0</v>
      </c>
      <c r="AF375">
        <v>87.17</v>
      </c>
      <c r="AG375">
        <v>11.6</v>
      </c>
      <c r="AH375">
        <v>0</v>
      </c>
      <c r="AI375">
        <v>1</v>
      </c>
      <c r="AJ375">
        <v>24.24</v>
      </c>
      <c r="AK375">
        <v>50.93</v>
      </c>
      <c r="AL375">
        <v>1</v>
      </c>
      <c r="AM375">
        <v>2</v>
      </c>
      <c r="AN375">
        <v>0</v>
      </c>
      <c r="AO375">
        <v>1</v>
      </c>
      <c r="AP375">
        <v>1</v>
      </c>
      <c r="AQ375">
        <v>0</v>
      </c>
      <c r="AR375">
        <v>0</v>
      </c>
      <c r="AS375" t="s">
        <v>3</v>
      </c>
      <c r="AT375">
        <v>0.2</v>
      </c>
      <c r="AU375" t="s">
        <v>3</v>
      </c>
      <c r="AV375">
        <v>0</v>
      </c>
      <c r="AW375">
        <v>2</v>
      </c>
      <c r="AX375">
        <v>64974684</v>
      </c>
      <c r="AY375">
        <v>1</v>
      </c>
      <c r="AZ375">
        <v>0</v>
      </c>
      <c r="BA375">
        <v>377</v>
      </c>
      <c r="BB375">
        <v>0</v>
      </c>
      <c r="BC375">
        <v>0</v>
      </c>
      <c r="BD375">
        <v>0</v>
      </c>
      <c r="BE375">
        <v>0</v>
      </c>
      <c r="BF375">
        <v>0</v>
      </c>
      <c r="BG375">
        <v>0</v>
      </c>
      <c r="BH375">
        <v>0</v>
      </c>
      <c r="BI375">
        <v>0</v>
      </c>
      <c r="BJ375">
        <v>0</v>
      </c>
      <c r="BK375">
        <v>0</v>
      </c>
      <c r="BL375">
        <v>0</v>
      </c>
      <c r="BM375">
        <v>0</v>
      </c>
      <c r="BN375">
        <v>0</v>
      </c>
      <c r="BO375">
        <v>0</v>
      </c>
      <c r="BP375">
        <v>0</v>
      </c>
      <c r="BQ375">
        <v>0</v>
      </c>
      <c r="BR375">
        <v>0</v>
      </c>
      <c r="BS375">
        <v>0</v>
      </c>
      <c r="BT375">
        <v>0</v>
      </c>
      <c r="BU375">
        <v>0</v>
      </c>
      <c r="BV375">
        <v>0</v>
      </c>
      <c r="BW375">
        <v>0</v>
      </c>
      <c r="CV375">
        <v>0</v>
      </c>
      <c r="CW375">
        <f>ROUND(Y375*Source!I307*DO375,7)</f>
        <v>0</v>
      </c>
      <c r="CX375">
        <f>ROUND(Y375*Source!I307,7)</f>
        <v>0.69</v>
      </c>
      <c r="CY375">
        <f>AB375</f>
        <v>2113</v>
      </c>
      <c r="CZ375">
        <f>AF375</f>
        <v>87.17</v>
      </c>
      <c r="DA375">
        <f>AJ375</f>
        <v>24.24</v>
      </c>
      <c r="DB375">
        <f t="shared" si="177"/>
        <v>17.43</v>
      </c>
      <c r="DC375">
        <f t="shared" si="178"/>
        <v>2.3199999999999998</v>
      </c>
      <c r="DD375" t="s">
        <v>3</v>
      </c>
      <c r="DE375" t="s">
        <v>3</v>
      </c>
      <c r="DF375">
        <f t="shared" si="185"/>
        <v>0</v>
      </c>
      <c r="DG375">
        <f>ROUND(ROUND(AF375*AJ375,0)*CX375,0)</f>
        <v>1458</v>
      </c>
      <c r="DH375">
        <f>ROUND(ROUND(AG375*AK375,0)*CX375,0)</f>
        <v>408</v>
      </c>
      <c r="DI375">
        <f t="shared" si="186"/>
        <v>0</v>
      </c>
      <c r="DJ375">
        <f>DG375</f>
        <v>1458</v>
      </c>
      <c r="DK375">
        <v>0</v>
      </c>
      <c r="DL375" t="s">
        <v>3</v>
      </c>
      <c r="DM375">
        <v>0</v>
      </c>
      <c r="DN375" t="s">
        <v>3</v>
      </c>
      <c r="DO375">
        <v>0</v>
      </c>
    </row>
    <row r="376" spans="1:119" x14ac:dyDescent="0.2">
      <c r="A376">
        <f>ROW(Source!A307)</f>
        <v>307</v>
      </c>
      <c r="B376">
        <v>64973731</v>
      </c>
      <c r="C376">
        <v>64974665</v>
      </c>
      <c r="D376">
        <v>29114688</v>
      </c>
      <c r="E376">
        <v>1</v>
      </c>
      <c r="F376">
        <v>1</v>
      </c>
      <c r="G376">
        <v>1</v>
      </c>
      <c r="H376">
        <v>3</v>
      </c>
      <c r="I376" t="s">
        <v>451</v>
      </c>
      <c r="J376" t="s">
        <v>452</v>
      </c>
      <c r="K376" t="s">
        <v>453</v>
      </c>
      <c r="L376">
        <v>1348</v>
      </c>
      <c r="N376">
        <v>1009</v>
      </c>
      <c r="O376" t="s">
        <v>429</v>
      </c>
      <c r="P376" t="s">
        <v>429</v>
      </c>
      <c r="Q376">
        <v>1000</v>
      </c>
      <c r="W376">
        <v>0</v>
      </c>
      <c r="X376">
        <v>546198954</v>
      </c>
      <c r="Y376">
        <f t="shared" si="173"/>
        <v>1.1E-4</v>
      </c>
      <c r="AA376">
        <v>155747.9</v>
      </c>
      <c r="AB376">
        <v>0</v>
      </c>
      <c r="AC376">
        <v>0</v>
      </c>
      <c r="AD376">
        <v>0</v>
      </c>
      <c r="AE376">
        <v>12430</v>
      </c>
      <c r="AF376">
        <v>0</v>
      </c>
      <c r="AG376">
        <v>0</v>
      </c>
      <c r="AH376">
        <v>0</v>
      </c>
      <c r="AI376">
        <v>12.53</v>
      </c>
      <c r="AJ376">
        <v>1</v>
      </c>
      <c r="AK376">
        <v>1</v>
      </c>
      <c r="AL376">
        <v>1</v>
      </c>
      <c r="AM376">
        <v>2</v>
      </c>
      <c r="AN376">
        <v>0</v>
      </c>
      <c r="AO376">
        <v>1</v>
      </c>
      <c r="AP376">
        <v>1</v>
      </c>
      <c r="AQ376">
        <v>0</v>
      </c>
      <c r="AR376">
        <v>0</v>
      </c>
      <c r="AS376" t="s">
        <v>3</v>
      </c>
      <c r="AT376">
        <v>1.1E-4</v>
      </c>
      <c r="AU376" t="s">
        <v>3</v>
      </c>
      <c r="AV376">
        <v>0</v>
      </c>
      <c r="AW376">
        <v>2</v>
      </c>
      <c r="AX376">
        <v>64974685</v>
      </c>
      <c r="AY376">
        <v>1</v>
      </c>
      <c r="AZ376">
        <v>0</v>
      </c>
      <c r="BA376">
        <v>378</v>
      </c>
      <c r="BB376">
        <v>0</v>
      </c>
      <c r="BC376">
        <v>0</v>
      </c>
      <c r="BD376">
        <v>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CV376">
        <v>0</v>
      </c>
      <c r="CW376">
        <v>0</v>
      </c>
      <c r="CX376">
        <f>ROUND(Y376*Source!I307,7)</f>
        <v>3.7950000000000001E-4</v>
      </c>
      <c r="CY376">
        <f>AA376</f>
        <v>155747.9</v>
      </c>
      <c r="CZ376">
        <f>AE376</f>
        <v>12430</v>
      </c>
      <c r="DA376">
        <f>AI376</f>
        <v>12.53</v>
      </c>
      <c r="DB376">
        <f t="shared" si="177"/>
        <v>1.37</v>
      </c>
      <c r="DC376">
        <f t="shared" si="178"/>
        <v>0</v>
      </c>
      <c r="DD376" t="s">
        <v>3</v>
      </c>
      <c r="DE376" t="s">
        <v>3</v>
      </c>
      <c r="DF376">
        <f>ROUND(ROUND(AE376*AI376,0)*CX376,0)</f>
        <v>59</v>
      </c>
      <c r="DG376">
        <f>ROUND(ROUND(AF376,0)*CX376,0)</f>
        <v>0</v>
      </c>
      <c r="DH376">
        <f>ROUND(ROUND(AG376,0)*CX376,0)</f>
        <v>0</v>
      </c>
      <c r="DI376">
        <f t="shared" si="186"/>
        <v>0</v>
      </c>
      <c r="DJ376">
        <f>DF376</f>
        <v>59</v>
      </c>
      <c r="DK376">
        <v>0</v>
      </c>
      <c r="DL376" t="s">
        <v>3</v>
      </c>
      <c r="DM376">
        <v>0</v>
      </c>
      <c r="DN376" t="s">
        <v>3</v>
      </c>
      <c r="DO376">
        <v>0</v>
      </c>
    </row>
    <row r="377" spans="1:119" x14ac:dyDescent="0.2">
      <c r="A377">
        <f>ROW(Source!A307)</f>
        <v>307</v>
      </c>
      <c r="B377">
        <v>64973731</v>
      </c>
      <c r="C377">
        <v>64974665</v>
      </c>
      <c r="D377">
        <v>29110793</v>
      </c>
      <c r="E377">
        <v>1</v>
      </c>
      <c r="F377">
        <v>1</v>
      </c>
      <c r="G377">
        <v>1</v>
      </c>
      <c r="H377">
        <v>3</v>
      </c>
      <c r="I377" t="s">
        <v>442</v>
      </c>
      <c r="J377" t="s">
        <v>443</v>
      </c>
      <c r="K377" t="s">
        <v>444</v>
      </c>
      <c r="L377">
        <v>1308</v>
      </c>
      <c r="N377">
        <v>1003</v>
      </c>
      <c r="O377" t="s">
        <v>206</v>
      </c>
      <c r="P377" t="s">
        <v>206</v>
      </c>
      <c r="Q377">
        <v>100</v>
      </c>
      <c r="W377">
        <v>0</v>
      </c>
      <c r="X377">
        <v>611857035</v>
      </c>
      <c r="Y377">
        <f t="shared" ref="Y377:Y408" si="187">AT377</f>
        <v>2.4500000000000001E-2</v>
      </c>
      <c r="AA377">
        <v>1096.48</v>
      </c>
      <c r="AB377">
        <v>0</v>
      </c>
      <c r="AC377">
        <v>0</v>
      </c>
      <c r="AD377">
        <v>0</v>
      </c>
      <c r="AE377">
        <v>120.36</v>
      </c>
      <c r="AF377">
        <v>0</v>
      </c>
      <c r="AG377">
        <v>0</v>
      </c>
      <c r="AH377">
        <v>0</v>
      </c>
      <c r="AI377">
        <v>9.11</v>
      </c>
      <c r="AJ377">
        <v>1</v>
      </c>
      <c r="AK377">
        <v>1</v>
      </c>
      <c r="AL377">
        <v>1</v>
      </c>
      <c r="AM377">
        <v>2</v>
      </c>
      <c r="AN377">
        <v>0</v>
      </c>
      <c r="AO377">
        <v>1</v>
      </c>
      <c r="AP377">
        <v>1</v>
      </c>
      <c r="AQ377">
        <v>0</v>
      </c>
      <c r="AR377">
        <v>0</v>
      </c>
      <c r="AS377" t="s">
        <v>3</v>
      </c>
      <c r="AT377">
        <v>2.4500000000000001E-2</v>
      </c>
      <c r="AU377" t="s">
        <v>3</v>
      </c>
      <c r="AV377">
        <v>0</v>
      </c>
      <c r="AW377">
        <v>2</v>
      </c>
      <c r="AX377">
        <v>64974686</v>
      </c>
      <c r="AY377">
        <v>1</v>
      </c>
      <c r="AZ377">
        <v>0</v>
      </c>
      <c r="BA377">
        <v>379</v>
      </c>
      <c r="BB377">
        <v>0</v>
      </c>
      <c r="BC377">
        <v>0</v>
      </c>
      <c r="BD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CV377">
        <v>0</v>
      </c>
      <c r="CW377">
        <v>0</v>
      </c>
      <c r="CX377">
        <f>ROUND(Y377*Source!I307,7)</f>
        <v>8.4525000000000003E-2</v>
      </c>
      <c r="CY377">
        <f>AA377</f>
        <v>1096.48</v>
      </c>
      <c r="CZ377">
        <f>AE377</f>
        <v>120.36</v>
      </c>
      <c r="DA377">
        <f>AI377</f>
        <v>9.11</v>
      </c>
      <c r="DB377">
        <f t="shared" ref="DB377:DB408" si="188">ROUND(ROUND(AT377*CZ377,2),2)</f>
        <v>2.95</v>
      </c>
      <c r="DC377">
        <f t="shared" ref="DC377:DC408" si="189">ROUND(ROUND(AT377*AG377,2),2)</f>
        <v>0</v>
      </c>
      <c r="DD377" t="s">
        <v>3</v>
      </c>
      <c r="DE377" t="s">
        <v>3</v>
      </c>
      <c r="DF377">
        <f>ROUND(ROUND(AE377*AI377,0)*CX377,0)</f>
        <v>93</v>
      </c>
      <c r="DG377">
        <f>ROUND(ROUND(AF377,0)*CX377,0)</f>
        <v>0</v>
      </c>
      <c r="DH377">
        <f>ROUND(ROUND(AG377,0)*CX377,0)</f>
        <v>0</v>
      </c>
      <c r="DI377">
        <f t="shared" si="186"/>
        <v>0</v>
      </c>
      <c r="DJ377">
        <f>DF377</f>
        <v>93</v>
      </c>
      <c r="DK377">
        <v>0</v>
      </c>
      <c r="DL377" t="s">
        <v>3</v>
      </c>
      <c r="DM377">
        <v>0</v>
      </c>
      <c r="DN377" t="s">
        <v>3</v>
      </c>
      <c r="DO377">
        <v>0</v>
      </c>
    </row>
    <row r="378" spans="1:119" x14ac:dyDescent="0.2">
      <c r="A378">
        <f>ROW(Source!A307)</f>
        <v>307</v>
      </c>
      <c r="B378">
        <v>64973731</v>
      </c>
      <c r="C378">
        <v>64974665</v>
      </c>
      <c r="D378">
        <v>29122430</v>
      </c>
      <c r="E378">
        <v>1</v>
      </c>
      <c r="F378">
        <v>1</v>
      </c>
      <c r="G378">
        <v>1</v>
      </c>
      <c r="H378">
        <v>3</v>
      </c>
      <c r="I378" t="s">
        <v>445</v>
      </c>
      <c r="J378" t="s">
        <v>446</v>
      </c>
      <c r="K378" t="s">
        <v>447</v>
      </c>
      <c r="L378">
        <v>1348</v>
      </c>
      <c r="N378">
        <v>1009</v>
      </c>
      <c r="O378" t="s">
        <v>429</v>
      </c>
      <c r="P378" t="s">
        <v>429</v>
      </c>
      <c r="Q378">
        <v>1000</v>
      </c>
      <c r="W378">
        <v>0</v>
      </c>
      <c r="X378">
        <v>-2033855571</v>
      </c>
      <c r="Y378">
        <f t="shared" si="187"/>
        <v>7.2000000000000005E-4</v>
      </c>
      <c r="AA378">
        <v>146271.10999999999</v>
      </c>
      <c r="AB378">
        <v>0</v>
      </c>
      <c r="AC378">
        <v>0</v>
      </c>
      <c r="AD378">
        <v>0</v>
      </c>
      <c r="AE378">
        <v>9073.89</v>
      </c>
      <c r="AF378">
        <v>0</v>
      </c>
      <c r="AG378">
        <v>0</v>
      </c>
      <c r="AH378">
        <v>0</v>
      </c>
      <c r="AI378">
        <v>16.12</v>
      </c>
      <c r="AJ378">
        <v>1</v>
      </c>
      <c r="AK378">
        <v>1</v>
      </c>
      <c r="AL378">
        <v>1</v>
      </c>
      <c r="AM378">
        <v>2</v>
      </c>
      <c r="AN378">
        <v>0</v>
      </c>
      <c r="AO378">
        <v>1</v>
      </c>
      <c r="AP378">
        <v>1</v>
      </c>
      <c r="AQ378">
        <v>0</v>
      </c>
      <c r="AR378">
        <v>0</v>
      </c>
      <c r="AS378" t="s">
        <v>3</v>
      </c>
      <c r="AT378">
        <v>7.2000000000000005E-4</v>
      </c>
      <c r="AU378" t="s">
        <v>3</v>
      </c>
      <c r="AV378">
        <v>0</v>
      </c>
      <c r="AW378">
        <v>2</v>
      </c>
      <c r="AX378">
        <v>64974687</v>
      </c>
      <c r="AY378">
        <v>1</v>
      </c>
      <c r="AZ378">
        <v>0</v>
      </c>
      <c r="BA378">
        <v>380</v>
      </c>
      <c r="BB378">
        <v>0</v>
      </c>
      <c r="BC378">
        <v>0</v>
      </c>
      <c r="BD378">
        <v>0</v>
      </c>
      <c r="BE378">
        <v>0</v>
      </c>
      <c r="BF378">
        <v>0</v>
      </c>
      <c r="BG378">
        <v>0</v>
      </c>
      <c r="BH378">
        <v>0</v>
      </c>
      <c r="BI378">
        <v>0</v>
      </c>
      <c r="BJ378">
        <v>0</v>
      </c>
      <c r="BK378">
        <v>0</v>
      </c>
      <c r="BL378">
        <v>0</v>
      </c>
      <c r="BM378">
        <v>0</v>
      </c>
      <c r="BN378">
        <v>0</v>
      </c>
      <c r="BO378">
        <v>0</v>
      </c>
      <c r="BP378">
        <v>0</v>
      </c>
      <c r="BQ378">
        <v>0</v>
      </c>
      <c r="BR378">
        <v>0</v>
      </c>
      <c r="BS378">
        <v>0</v>
      </c>
      <c r="BT378">
        <v>0</v>
      </c>
      <c r="BU378">
        <v>0</v>
      </c>
      <c r="BV378">
        <v>0</v>
      </c>
      <c r="BW378">
        <v>0</v>
      </c>
      <c r="CV378">
        <v>0</v>
      </c>
      <c r="CW378">
        <v>0</v>
      </c>
      <c r="CX378">
        <f>ROUND(Y378*Source!I307,7)</f>
        <v>2.4840000000000001E-3</v>
      </c>
      <c r="CY378">
        <f>AA378</f>
        <v>146271.10999999999</v>
      </c>
      <c r="CZ378">
        <f>AE378</f>
        <v>9073.89</v>
      </c>
      <c r="DA378">
        <f>AI378</f>
        <v>16.12</v>
      </c>
      <c r="DB378">
        <f t="shared" si="188"/>
        <v>6.53</v>
      </c>
      <c r="DC378">
        <f t="shared" si="189"/>
        <v>0</v>
      </c>
      <c r="DD378" t="s">
        <v>3</v>
      </c>
      <c r="DE378" t="s">
        <v>3</v>
      </c>
      <c r="DF378">
        <f>ROUND(ROUND(AE378*AI378,0)*CX378,0)</f>
        <v>363</v>
      </c>
      <c r="DG378">
        <f>ROUND(ROUND(AF378,0)*CX378,0)</f>
        <v>0</v>
      </c>
      <c r="DH378">
        <f>ROUND(ROUND(AG378,0)*CX378,0)</f>
        <v>0</v>
      </c>
      <c r="DI378">
        <f t="shared" si="186"/>
        <v>0</v>
      </c>
      <c r="DJ378">
        <f>DF378</f>
        <v>363</v>
      </c>
      <c r="DK378">
        <v>0</v>
      </c>
      <c r="DL378" t="s">
        <v>3</v>
      </c>
      <c r="DM378">
        <v>0</v>
      </c>
      <c r="DN378" t="s">
        <v>3</v>
      </c>
      <c r="DO378">
        <v>0</v>
      </c>
    </row>
    <row r="379" spans="1:119" x14ac:dyDescent="0.2">
      <c r="A379">
        <f>ROW(Source!A307)</f>
        <v>307</v>
      </c>
      <c r="B379">
        <v>64973731</v>
      </c>
      <c r="C379">
        <v>64974665</v>
      </c>
      <c r="D379">
        <v>29158011</v>
      </c>
      <c r="E379">
        <v>1</v>
      </c>
      <c r="F379">
        <v>1</v>
      </c>
      <c r="G379">
        <v>1</v>
      </c>
      <c r="H379">
        <v>3</v>
      </c>
      <c r="I379" t="s">
        <v>448</v>
      </c>
      <c r="J379" t="s">
        <v>449</v>
      </c>
      <c r="K379" t="s">
        <v>450</v>
      </c>
      <c r="L379">
        <v>1346</v>
      </c>
      <c r="N379">
        <v>1009</v>
      </c>
      <c r="O379" t="s">
        <v>403</v>
      </c>
      <c r="P379" t="s">
        <v>403</v>
      </c>
      <c r="Q379">
        <v>1</v>
      </c>
      <c r="W379">
        <v>0</v>
      </c>
      <c r="X379">
        <v>-993947972</v>
      </c>
      <c r="Y379">
        <f t="shared" si="187"/>
        <v>0.26</v>
      </c>
      <c r="AA379">
        <v>765.99</v>
      </c>
      <c r="AB379">
        <v>0</v>
      </c>
      <c r="AC379">
        <v>0</v>
      </c>
      <c r="AD379">
        <v>0</v>
      </c>
      <c r="AE379">
        <v>68.27</v>
      </c>
      <c r="AF379">
        <v>0</v>
      </c>
      <c r="AG379">
        <v>0</v>
      </c>
      <c r="AH379">
        <v>0</v>
      </c>
      <c r="AI379">
        <v>11.22</v>
      </c>
      <c r="AJ379">
        <v>1</v>
      </c>
      <c r="AK379">
        <v>1</v>
      </c>
      <c r="AL379">
        <v>1</v>
      </c>
      <c r="AM379">
        <v>2</v>
      </c>
      <c r="AN379">
        <v>0</v>
      </c>
      <c r="AO379">
        <v>1</v>
      </c>
      <c r="AP379">
        <v>1</v>
      </c>
      <c r="AQ379">
        <v>0</v>
      </c>
      <c r="AR379">
        <v>0</v>
      </c>
      <c r="AS379" t="s">
        <v>3</v>
      </c>
      <c r="AT379">
        <v>0.26</v>
      </c>
      <c r="AU379" t="s">
        <v>3</v>
      </c>
      <c r="AV379">
        <v>0</v>
      </c>
      <c r="AW379">
        <v>2</v>
      </c>
      <c r="AX379">
        <v>64974688</v>
      </c>
      <c r="AY379">
        <v>1</v>
      </c>
      <c r="AZ379">
        <v>0</v>
      </c>
      <c r="BA379">
        <v>381</v>
      </c>
      <c r="BB379">
        <v>0</v>
      </c>
      <c r="BC379">
        <v>0</v>
      </c>
      <c r="BD379">
        <v>0</v>
      </c>
      <c r="BE379">
        <v>0</v>
      </c>
      <c r="BF379">
        <v>0</v>
      </c>
      <c r="BG379">
        <v>0</v>
      </c>
      <c r="BH379">
        <v>0</v>
      </c>
      <c r="BI379">
        <v>0</v>
      </c>
      <c r="BJ379">
        <v>0</v>
      </c>
      <c r="BK379">
        <v>0</v>
      </c>
      <c r="BL379">
        <v>0</v>
      </c>
      <c r="BM379">
        <v>0</v>
      </c>
      <c r="BN379">
        <v>0</v>
      </c>
      <c r="BO379">
        <v>0</v>
      </c>
      <c r="BP379">
        <v>0</v>
      </c>
      <c r="BQ379">
        <v>0</v>
      </c>
      <c r="BR379">
        <v>0</v>
      </c>
      <c r="BS379">
        <v>0</v>
      </c>
      <c r="BT379">
        <v>0</v>
      </c>
      <c r="BU379">
        <v>0</v>
      </c>
      <c r="BV379">
        <v>0</v>
      </c>
      <c r="BW379">
        <v>0</v>
      </c>
      <c r="CV379">
        <v>0</v>
      </c>
      <c r="CW379">
        <v>0</v>
      </c>
      <c r="CX379">
        <f>ROUND(Y379*Source!I307,7)</f>
        <v>0.89700000000000002</v>
      </c>
      <c r="CY379">
        <f>AA379</f>
        <v>765.99</v>
      </c>
      <c r="CZ379">
        <f>AE379</f>
        <v>68.27</v>
      </c>
      <c r="DA379">
        <f>AI379</f>
        <v>11.22</v>
      </c>
      <c r="DB379">
        <f t="shared" si="188"/>
        <v>17.75</v>
      </c>
      <c r="DC379">
        <f t="shared" si="189"/>
        <v>0</v>
      </c>
      <c r="DD379" t="s">
        <v>3</v>
      </c>
      <c r="DE379" t="s">
        <v>3</v>
      </c>
      <c r="DF379">
        <f>ROUND(ROUND(AE379*AI379,0)*CX379,0)</f>
        <v>687</v>
      </c>
      <c r="DG379">
        <f>ROUND(ROUND(AF379,0)*CX379,0)</f>
        <v>0</v>
      </c>
      <c r="DH379">
        <f>ROUND(ROUND(AG379,0)*CX379,0)</f>
        <v>0</v>
      </c>
      <c r="DI379">
        <f t="shared" si="186"/>
        <v>0</v>
      </c>
      <c r="DJ379">
        <f>DF379</f>
        <v>687</v>
      </c>
      <c r="DK379">
        <v>0</v>
      </c>
      <c r="DL379" t="s">
        <v>3</v>
      </c>
      <c r="DM379">
        <v>0</v>
      </c>
      <c r="DN379" t="s">
        <v>3</v>
      </c>
      <c r="DO379">
        <v>0</v>
      </c>
    </row>
    <row r="380" spans="1:119" x14ac:dyDescent="0.2">
      <c r="A380">
        <f>ROW(Source!A307)</f>
        <v>307</v>
      </c>
      <c r="B380">
        <v>64973731</v>
      </c>
      <c r="C380">
        <v>64974665</v>
      </c>
      <c r="D380">
        <v>29171808</v>
      </c>
      <c r="E380">
        <v>1</v>
      </c>
      <c r="F380">
        <v>1</v>
      </c>
      <c r="G380">
        <v>1</v>
      </c>
      <c r="H380">
        <v>3</v>
      </c>
      <c r="I380" t="s">
        <v>404</v>
      </c>
      <c r="J380" t="s">
        <v>405</v>
      </c>
      <c r="K380" t="s">
        <v>406</v>
      </c>
      <c r="L380">
        <v>1374</v>
      </c>
      <c r="N380">
        <v>1013</v>
      </c>
      <c r="O380" t="s">
        <v>407</v>
      </c>
      <c r="P380" t="s">
        <v>407</v>
      </c>
      <c r="Q380">
        <v>1</v>
      </c>
      <c r="W380">
        <v>0</v>
      </c>
      <c r="X380">
        <v>-915781824</v>
      </c>
      <c r="Y380">
        <f t="shared" si="187"/>
        <v>1.79</v>
      </c>
      <c r="AA380">
        <v>9.66</v>
      </c>
      <c r="AB380">
        <v>0</v>
      </c>
      <c r="AC380">
        <v>0</v>
      </c>
      <c r="AD380">
        <v>0</v>
      </c>
      <c r="AE380">
        <v>1</v>
      </c>
      <c r="AF380">
        <v>0</v>
      </c>
      <c r="AG380">
        <v>0</v>
      </c>
      <c r="AH380">
        <v>0</v>
      </c>
      <c r="AI380">
        <v>9.66</v>
      </c>
      <c r="AJ380">
        <v>1</v>
      </c>
      <c r="AK380">
        <v>1</v>
      </c>
      <c r="AL380">
        <v>1</v>
      </c>
      <c r="AM380">
        <v>5</v>
      </c>
      <c r="AN380">
        <v>0</v>
      </c>
      <c r="AO380">
        <v>1</v>
      </c>
      <c r="AP380">
        <v>1</v>
      </c>
      <c r="AQ380">
        <v>0</v>
      </c>
      <c r="AR380">
        <v>0</v>
      </c>
      <c r="AS380" t="s">
        <v>3</v>
      </c>
      <c r="AT380">
        <v>1.79</v>
      </c>
      <c r="AU380" t="s">
        <v>3</v>
      </c>
      <c r="AV380">
        <v>0</v>
      </c>
      <c r="AW380">
        <v>2</v>
      </c>
      <c r="AX380">
        <v>64974689</v>
      </c>
      <c r="AY380">
        <v>1</v>
      </c>
      <c r="AZ380">
        <v>0</v>
      </c>
      <c r="BA380">
        <v>382</v>
      </c>
      <c r="BB380">
        <v>0</v>
      </c>
      <c r="BC380">
        <v>0</v>
      </c>
      <c r="BD380">
        <v>0</v>
      </c>
      <c r="BE380">
        <v>0</v>
      </c>
      <c r="BF380">
        <v>0</v>
      </c>
      <c r="BG380">
        <v>0</v>
      </c>
      <c r="BH380">
        <v>0</v>
      </c>
      <c r="BI380">
        <v>0</v>
      </c>
      <c r="BJ380">
        <v>0</v>
      </c>
      <c r="BK380">
        <v>0</v>
      </c>
      <c r="BL380">
        <v>0</v>
      </c>
      <c r="BM380">
        <v>0</v>
      </c>
      <c r="BN380">
        <v>0</v>
      </c>
      <c r="BO380">
        <v>0</v>
      </c>
      <c r="BP380">
        <v>0</v>
      </c>
      <c r="BQ380">
        <v>0</v>
      </c>
      <c r="BR380">
        <v>0</v>
      </c>
      <c r="BS380">
        <v>0</v>
      </c>
      <c r="BT380">
        <v>0</v>
      </c>
      <c r="BU380">
        <v>0</v>
      </c>
      <c r="BV380">
        <v>0</v>
      </c>
      <c r="BW380">
        <v>0</v>
      </c>
      <c r="CV380">
        <v>0</v>
      </c>
      <c r="CW380">
        <v>0</v>
      </c>
      <c r="CX380">
        <f>ROUND(Y380*Source!I307,7)</f>
        <v>6.1755000000000004</v>
      </c>
      <c r="CY380">
        <f>AA380</f>
        <v>9.66</v>
      </c>
      <c r="CZ380">
        <f>AE380</f>
        <v>1</v>
      </c>
      <c r="DA380">
        <f>AI380</f>
        <v>9.66</v>
      </c>
      <c r="DB380">
        <f t="shared" si="188"/>
        <v>1.79</v>
      </c>
      <c r="DC380">
        <f t="shared" si="189"/>
        <v>0</v>
      </c>
      <c r="DD380" t="s">
        <v>3</v>
      </c>
      <c r="DE380" t="s">
        <v>3</v>
      </c>
      <c r="DF380">
        <f>ROUND(ROUND(AE380*AI380,0)*CX380,0)</f>
        <v>62</v>
      </c>
      <c r="DG380">
        <f>ROUND(ROUND(AF380,0)*CX380,0)</f>
        <v>0</v>
      </c>
      <c r="DH380">
        <f>ROUND(ROUND(AG380,0)*CX380,0)</f>
        <v>0</v>
      </c>
      <c r="DI380">
        <f t="shared" si="186"/>
        <v>0</v>
      </c>
      <c r="DJ380">
        <f>DF380</f>
        <v>62</v>
      </c>
      <c r="DK380">
        <v>0</v>
      </c>
      <c r="DL380" t="s">
        <v>3</v>
      </c>
      <c r="DM380">
        <v>0</v>
      </c>
      <c r="DN380" t="s">
        <v>3</v>
      </c>
      <c r="DO380">
        <v>0</v>
      </c>
    </row>
    <row r="381" spans="1:119" x14ac:dyDescent="0.2">
      <c r="A381">
        <f>ROW(Source!A314)</f>
        <v>314</v>
      </c>
      <c r="B381">
        <v>64973733</v>
      </c>
      <c r="C381">
        <v>64974693</v>
      </c>
      <c r="D381">
        <v>29362762</v>
      </c>
      <c r="E381">
        <v>1</v>
      </c>
      <c r="F381">
        <v>1</v>
      </c>
      <c r="G381">
        <v>1</v>
      </c>
      <c r="H381">
        <v>1</v>
      </c>
      <c r="I381" t="s">
        <v>388</v>
      </c>
      <c r="J381" t="s">
        <v>3</v>
      </c>
      <c r="K381" t="s">
        <v>389</v>
      </c>
      <c r="L381">
        <v>1369</v>
      </c>
      <c r="N381">
        <v>1013</v>
      </c>
      <c r="O381" t="s">
        <v>390</v>
      </c>
      <c r="P381" t="s">
        <v>390</v>
      </c>
      <c r="Q381">
        <v>1</v>
      </c>
      <c r="W381">
        <v>0</v>
      </c>
      <c r="X381">
        <v>604758886</v>
      </c>
      <c r="Y381">
        <f t="shared" si="187"/>
        <v>9.3000000000000007</v>
      </c>
      <c r="AA381">
        <v>0</v>
      </c>
      <c r="AB381">
        <v>0</v>
      </c>
      <c r="AC381">
        <v>0</v>
      </c>
      <c r="AD381">
        <v>9.6199999999999992</v>
      </c>
      <c r="AE381">
        <v>0</v>
      </c>
      <c r="AF381">
        <v>0</v>
      </c>
      <c r="AG381">
        <v>0</v>
      </c>
      <c r="AH381">
        <v>9.6199999999999992</v>
      </c>
      <c r="AI381">
        <v>1</v>
      </c>
      <c r="AJ381">
        <v>1</v>
      </c>
      <c r="AK381">
        <v>1</v>
      </c>
      <c r="AL381">
        <v>1</v>
      </c>
      <c r="AM381">
        <v>-2</v>
      </c>
      <c r="AN381">
        <v>0</v>
      </c>
      <c r="AO381">
        <v>1</v>
      </c>
      <c r="AP381">
        <v>1</v>
      </c>
      <c r="AQ381">
        <v>0</v>
      </c>
      <c r="AR381">
        <v>0</v>
      </c>
      <c r="AS381" t="s">
        <v>3</v>
      </c>
      <c r="AT381">
        <v>9.3000000000000007</v>
      </c>
      <c r="AU381" t="s">
        <v>3</v>
      </c>
      <c r="AV381">
        <v>1</v>
      </c>
      <c r="AW381">
        <v>2</v>
      </c>
      <c r="AX381">
        <v>64974698</v>
      </c>
      <c r="AY381">
        <v>1</v>
      </c>
      <c r="AZ381">
        <v>0</v>
      </c>
      <c r="BA381">
        <v>383</v>
      </c>
      <c r="BB381">
        <v>0</v>
      </c>
      <c r="BC381">
        <v>0</v>
      </c>
      <c r="BD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CU381">
        <f>ROUND(AT381*Source!I314*AH381*AL381,0)</f>
        <v>215</v>
      </c>
      <c r="CV381">
        <f>ROUND(Y381*Source!I314,7)</f>
        <v>22.32</v>
      </c>
      <c r="CW381">
        <v>0</v>
      </c>
      <c r="CX381">
        <f>ROUND(Y381*Source!I314,7)</f>
        <v>22.32</v>
      </c>
      <c r="CY381">
        <f>AD381</f>
        <v>9.6199999999999992</v>
      </c>
      <c r="CZ381">
        <f>AH381</f>
        <v>9.6199999999999992</v>
      </c>
      <c r="DA381">
        <f>AL381</f>
        <v>1</v>
      </c>
      <c r="DB381">
        <f t="shared" si="188"/>
        <v>89.47</v>
      </c>
      <c r="DC381">
        <f t="shared" si="189"/>
        <v>0</v>
      </c>
      <c r="DD381" t="s">
        <v>3</v>
      </c>
      <c r="DE381" t="s">
        <v>3</v>
      </c>
      <c r="DF381">
        <f>ROUND(ROUND(AE381,2)*CX381,2)</f>
        <v>0</v>
      </c>
      <c r="DG381">
        <f>ROUND(ROUND(AF381,2)*CX381,2)</f>
        <v>0</v>
      </c>
      <c r="DH381">
        <f>ROUND(ROUND(AG381,2)*CX381,2)</f>
        <v>0</v>
      </c>
      <c r="DI381">
        <f>ROUND(ROUND(AH381,2)*CX381,2)</f>
        <v>214.72</v>
      </c>
      <c r="DJ381">
        <f>DI381</f>
        <v>214.72</v>
      </c>
      <c r="DK381">
        <v>0</v>
      </c>
      <c r="DL381" t="s">
        <v>3</v>
      </c>
      <c r="DM381">
        <v>0</v>
      </c>
      <c r="DN381" t="s">
        <v>3</v>
      </c>
      <c r="DO381">
        <v>0</v>
      </c>
    </row>
    <row r="382" spans="1:119" x14ac:dyDescent="0.2">
      <c r="A382">
        <f>ROW(Source!A314)</f>
        <v>314</v>
      </c>
      <c r="B382">
        <v>64973733</v>
      </c>
      <c r="C382">
        <v>64974693</v>
      </c>
      <c r="D382">
        <v>29107959</v>
      </c>
      <c r="E382">
        <v>1</v>
      </c>
      <c r="F382">
        <v>1</v>
      </c>
      <c r="G382">
        <v>1</v>
      </c>
      <c r="H382">
        <v>3</v>
      </c>
      <c r="I382" t="s">
        <v>454</v>
      </c>
      <c r="J382" t="s">
        <v>455</v>
      </c>
      <c r="K382" t="s">
        <v>456</v>
      </c>
      <c r="L382">
        <v>1346</v>
      </c>
      <c r="N382">
        <v>1009</v>
      </c>
      <c r="O382" t="s">
        <v>403</v>
      </c>
      <c r="P382" t="s">
        <v>403</v>
      </c>
      <c r="Q382">
        <v>1</v>
      </c>
      <c r="W382">
        <v>0</v>
      </c>
      <c r="X382">
        <v>-1808187047</v>
      </c>
      <c r="Y382">
        <f t="shared" si="187"/>
        <v>0.02</v>
      </c>
      <c r="AA382">
        <v>155.01</v>
      </c>
      <c r="AB382">
        <v>0</v>
      </c>
      <c r="AC382">
        <v>0</v>
      </c>
      <c r="AD382">
        <v>0</v>
      </c>
      <c r="AE382">
        <v>155.01</v>
      </c>
      <c r="AF382">
        <v>0</v>
      </c>
      <c r="AG382">
        <v>0</v>
      </c>
      <c r="AH382">
        <v>0</v>
      </c>
      <c r="AI382">
        <v>1</v>
      </c>
      <c r="AJ382">
        <v>1</v>
      </c>
      <c r="AK382">
        <v>1</v>
      </c>
      <c r="AL382">
        <v>1</v>
      </c>
      <c r="AM382">
        <v>-2</v>
      </c>
      <c r="AN382">
        <v>0</v>
      </c>
      <c r="AO382">
        <v>1</v>
      </c>
      <c r="AP382">
        <v>1</v>
      </c>
      <c r="AQ382">
        <v>0</v>
      </c>
      <c r="AR382">
        <v>0</v>
      </c>
      <c r="AS382" t="s">
        <v>3</v>
      </c>
      <c r="AT382">
        <v>0.02</v>
      </c>
      <c r="AU382" t="s">
        <v>3</v>
      </c>
      <c r="AV382">
        <v>0</v>
      </c>
      <c r="AW382">
        <v>2</v>
      </c>
      <c r="AX382">
        <v>64974699</v>
      </c>
      <c r="AY382">
        <v>1</v>
      </c>
      <c r="AZ382">
        <v>0</v>
      </c>
      <c r="BA382">
        <v>384</v>
      </c>
      <c r="BB382">
        <v>0</v>
      </c>
      <c r="BC382">
        <v>0</v>
      </c>
      <c r="BD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CV382">
        <v>0</v>
      </c>
      <c r="CW382">
        <v>0</v>
      </c>
      <c r="CX382">
        <f>ROUND(Y382*Source!I314,7)</f>
        <v>4.8000000000000001E-2</v>
      </c>
      <c r="CY382">
        <f>AA382</f>
        <v>155.01</v>
      </c>
      <c r="CZ382">
        <f>AE382</f>
        <v>155.01</v>
      </c>
      <c r="DA382">
        <f>AI382</f>
        <v>1</v>
      </c>
      <c r="DB382">
        <f t="shared" si="188"/>
        <v>3.1</v>
      </c>
      <c r="DC382">
        <f t="shared" si="189"/>
        <v>0</v>
      </c>
      <c r="DD382" t="s">
        <v>3</v>
      </c>
      <c r="DE382" t="s">
        <v>3</v>
      </c>
      <c r="DF382">
        <f>ROUND(ROUND(AE382,2)*CX382,2)</f>
        <v>7.44</v>
      </c>
      <c r="DG382">
        <f>ROUND(ROUND(AF382,2)*CX382,2)</f>
        <v>0</v>
      </c>
      <c r="DH382">
        <f>ROUND(ROUND(AG382,2)*CX382,2)</f>
        <v>0</v>
      </c>
      <c r="DI382">
        <f>ROUND(ROUND(AH382,2)*CX382,2)</f>
        <v>0</v>
      </c>
      <c r="DJ382">
        <f>DF382</f>
        <v>7.44</v>
      </c>
      <c r="DK382">
        <v>0</v>
      </c>
      <c r="DL382" t="s">
        <v>3</v>
      </c>
      <c r="DM382">
        <v>0</v>
      </c>
      <c r="DN382" t="s">
        <v>3</v>
      </c>
      <c r="DO382">
        <v>0</v>
      </c>
    </row>
    <row r="383" spans="1:119" x14ac:dyDescent="0.2">
      <c r="A383">
        <f>ROW(Source!A314)</f>
        <v>314</v>
      </c>
      <c r="B383">
        <v>64973733</v>
      </c>
      <c r="C383">
        <v>64974693</v>
      </c>
      <c r="D383">
        <v>29110748</v>
      </c>
      <c r="E383">
        <v>1</v>
      </c>
      <c r="F383">
        <v>1</v>
      </c>
      <c r="G383">
        <v>1</v>
      </c>
      <c r="H383">
        <v>3</v>
      </c>
      <c r="I383" t="s">
        <v>457</v>
      </c>
      <c r="J383" t="s">
        <v>458</v>
      </c>
      <c r="K383" t="s">
        <v>459</v>
      </c>
      <c r="L383">
        <v>1308</v>
      </c>
      <c r="N383">
        <v>1003</v>
      </c>
      <c r="O383" t="s">
        <v>206</v>
      </c>
      <c r="P383" t="s">
        <v>206</v>
      </c>
      <c r="Q383">
        <v>100</v>
      </c>
      <c r="W383">
        <v>0</v>
      </c>
      <c r="X383">
        <v>-111061189</v>
      </c>
      <c r="Y383">
        <f t="shared" si="187"/>
        <v>0.05</v>
      </c>
      <c r="AA383">
        <v>94.4</v>
      </c>
      <c r="AB383">
        <v>0</v>
      </c>
      <c r="AC383">
        <v>0</v>
      </c>
      <c r="AD383">
        <v>0</v>
      </c>
      <c r="AE383">
        <v>94.4</v>
      </c>
      <c r="AF383">
        <v>0</v>
      </c>
      <c r="AG383">
        <v>0</v>
      </c>
      <c r="AH383">
        <v>0</v>
      </c>
      <c r="AI383">
        <v>1</v>
      </c>
      <c r="AJ383">
        <v>1</v>
      </c>
      <c r="AK383">
        <v>1</v>
      </c>
      <c r="AL383">
        <v>1</v>
      </c>
      <c r="AM383">
        <v>-2</v>
      </c>
      <c r="AN383">
        <v>0</v>
      </c>
      <c r="AO383">
        <v>1</v>
      </c>
      <c r="AP383">
        <v>1</v>
      </c>
      <c r="AQ383">
        <v>0</v>
      </c>
      <c r="AR383">
        <v>0</v>
      </c>
      <c r="AS383" t="s">
        <v>3</v>
      </c>
      <c r="AT383">
        <v>0.05</v>
      </c>
      <c r="AU383" t="s">
        <v>3</v>
      </c>
      <c r="AV383">
        <v>0</v>
      </c>
      <c r="AW383">
        <v>2</v>
      </c>
      <c r="AX383">
        <v>64974700</v>
      </c>
      <c r="AY383">
        <v>1</v>
      </c>
      <c r="AZ383">
        <v>0</v>
      </c>
      <c r="BA383">
        <v>385</v>
      </c>
      <c r="BB383">
        <v>0</v>
      </c>
      <c r="BC383">
        <v>0</v>
      </c>
      <c r="BD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CV383">
        <v>0</v>
      </c>
      <c r="CW383">
        <v>0</v>
      </c>
      <c r="CX383">
        <f>ROUND(Y383*Source!I314,7)</f>
        <v>0.12</v>
      </c>
      <c r="CY383">
        <f>AA383</f>
        <v>94.4</v>
      </c>
      <c r="CZ383">
        <f>AE383</f>
        <v>94.4</v>
      </c>
      <c r="DA383">
        <f>AI383</f>
        <v>1</v>
      </c>
      <c r="DB383">
        <f t="shared" si="188"/>
        <v>4.72</v>
      </c>
      <c r="DC383">
        <f t="shared" si="189"/>
        <v>0</v>
      </c>
      <c r="DD383" t="s">
        <v>3</v>
      </c>
      <c r="DE383" t="s">
        <v>3</v>
      </c>
      <c r="DF383">
        <f>ROUND(ROUND(AE383,2)*CX383,2)</f>
        <v>11.33</v>
      </c>
      <c r="DG383">
        <f>ROUND(ROUND(AF383,2)*CX383,2)</f>
        <v>0</v>
      </c>
      <c r="DH383">
        <f>ROUND(ROUND(AG383,2)*CX383,2)</f>
        <v>0</v>
      </c>
      <c r="DI383">
        <f>ROUND(ROUND(AH383,2)*CX383,2)</f>
        <v>0</v>
      </c>
      <c r="DJ383">
        <f>DF383</f>
        <v>11.33</v>
      </c>
      <c r="DK383">
        <v>0</v>
      </c>
      <c r="DL383" t="s">
        <v>3</v>
      </c>
      <c r="DM383">
        <v>0</v>
      </c>
      <c r="DN383" t="s">
        <v>3</v>
      </c>
      <c r="DO383">
        <v>0</v>
      </c>
    </row>
    <row r="384" spans="1:119" x14ac:dyDescent="0.2">
      <c r="A384">
        <f>ROW(Source!A314)</f>
        <v>314</v>
      </c>
      <c r="B384">
        <v>64973733</v>
      </c>
      <c r="C384">
        <v>64974693</v>
      </c>
      <c r="D384">
        <v>29171808</v>
      </c>
      <c r="E384">
        <v>1</v>
      </c>
      <c r="F384">
        <v>1</v>
      </c>
      <c r="G384">
        <v>1</v>
      </c>
      <c r="H384">
        <v>3</v>
      </c>
      <c r="I384" t="s">
        <v>404</v>
      </c>
      <c r="J384" t="s">
        <v>405</v>
      </c>
      <c r="K384" t="s">
        <v>406</v>
      </c>
      <c r="L384">
        <v>1374</v>
      </c>
      <c r="N384">
        <v>1013</v>
      </c>
      <c r="O384" t="s">
        <v>407</v>
      </c>
      <c r="P384" t="s">
        <v>407</v>
      </c>
      <c r="Q384">
        <v>1</v>
      </c>
      <c r="W384">
        <v>0</v>
      </c>
      <c r="X384">
        <v>-915781824</v>
      </c>
      <c r="Y384">
        <f t="shared" si="187"/>
        <v>1.79</v>
      </c>
      <c r="AA384">
        <v>1</v>
      </c>
      <c r="AB384">
        <v>0</v>
      </c>
      <c r="AC384">
        <v>0</v>
      </c>
      <c r="AD384">
        <v>0</v>
      </c>
      <c r="AE384">
        <v>1</v>
      </c>
      <c r="AF384">
        <v>0</v>
      </c>
      <c r="AG384">
        <v>0</v>
      </c>
      <c r="AH384">
        <v>0</v>
      </c>
      <c r="AI384">
        <v>1</v>
      </c>
      <c r="AJ384">
        <v>1</v>
      </c>
      <c r="AK384">
        <v>1</v>
      </c>
      <c r="AL384">
        <v>1</v>
      </c>
      <c r="AM384">
        <v>-2</v>
      </c>
      <c r="AN384">
        <v>0</v>
      </c>
      <c r="AO384">
        <v>1</v>
      </c>
      <c r="AP384">
        <v>1</v>
      </c>
      <c r="AQ384">
        <v>0</v>
      </c>
      <c r="AR384">
        <v>0</v>
      </c>
      <c r="AS384" t="s">
        <v>3</v>
      </c>
      <c r="AT384">
        <v>1.79</v>
      </c>
      <c r="AU384" t="s">
        <v>3</v>
      </c>
      <c r="AV384">
        <v>0</v>
      </c>
      <c r="AW384">
        <v>2</v>
      </c>
      <c r="AX384">
        <v>64974701</v>
      </c>
      <c r="AY384">
        <v>1</v>
      </c>
      <c r="AZ384">
        <v>0</v>
      </c>
      <c r="BA384">
        <v>386</v>
      </c>
      <c r="BB384">
        <v>0</v>
      </c>
      <c r="BC384">
        <v>0</v>
      </c>
      <c r="BD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CV384">
        <v>0</v>
      </c>
      <c r="CW384">
        <v>0</v>
      </c>
      <c r="CX384">
        <f>ROUND(Y384*Source!I314,7)</f>
        <v>4.2960000000000003</v>
      </c>
      <c r="CY384">
        <f>AA384</f>
        <v>1</v>
      </c>
      <c r="CZ384">
        <f>AE384</f>
        <v>1</v>
      </c>
      <c r="DA384">
        <f>AI384</f>
        <v>1</v>
      </c>
      <c r="DB384">
        <f t="shared" si="188"/>
        <v>1.79</v>
      </c>
      <c r="DC384">
        <f t="shared" si="189"/>
        <v>0</v>
      </c>
      <c r="DD384" t="s">
        <v>3</v>
      </c>
      <c r="DE384" t="s">
        <v>3</v>
      </c>
      <c r="DF384">
        <f>ROUND(ROUND(AE384,2)*CX384,2)</f>
        <v>4.3</v>
      </c>
      <c r="DG384">
        <f>ROUND(ROUND(AF384,2)*CX384,2)</f>
        <v>0</v>
      </c>
      <c r="DH384">
        <f>ROUND(ROUND(AG384,2)*CX384,2)</f>
        <v>0</v>
      </c>
      <c r="DI384">
        <f>ROUND(ROUND(AH384,2)*CX384,2)</f>
        <v>0</v>
      </c>
      <c r="DJ384">
        <f>DF384</f>
        <v>4.3</v>
      </c>
      <c r="DK384">
        <v>0</v>
      </c>
      <c r="DL384" t="s">
        <v>3</v>
      </c>
      <c r="DM384">
        <v>0</v>
      </c>
      <c r="DN384" t="s">
        <v>3</v>
      </c>
      <c r="DO384">
        <v>0</v>
      </c>
    </row>
    <row r="385" spans="1:119" x14ac:dyDescent="0.2">
      <c r="A385">
        <f>ROW(Source!A315)</f>
        <v>315</v>
      </c>
      <c r="B385">
        <v>64973731</v>
      </c>
      <c r="C385">
        <v>64974693</v>
      </c>
      <c r="D385">
        <v>29362762</v>
      </c>
      <c r="E385">
        <v>1</v>
      </c>
      <c r="F385">
        <v>1</v>
      </c>
      <c r="G385">
        <v>1</v>
      </c>
      <c r="H385">
        <v>1</v>
      </c>
      <c r="I385" t="s">
        <v>388</v>
      </c>
      <c r="J385" t="s">
        <v>3</v>
      </c>
      <c r="K385" t="s">
        <v>389</v>
      </c>
      <c r="L385">
        <v>1369</v>
      </c>
      <c r="N385">
        <v>1013</v>
      </c>
      <c r="O385" t="s">
        <v>390</v>
      </c>
      <c r="P385" t="s">
        <v>390</v>
      </c>
      <c r="Q385">
        <v>1</v>
      </c>
      <c r="W385">
        <v>0</v>
      </c>
      <c r="X385">
        <v>604758886</v>
      </c>
      <c r="Y385">
        <f t="shared" si="187"/>
        <v>9.3000000000000007</v>
      </c>
      <c r="AA385">
        <v>0</v>
      </c>
      <c r="AB385">
        <v>0</v>
      </c>
      <c r="AC385">
        <v>0</v>
      </c>
      <c r="AD385">
        <v>9.6199999999999992</v>
      </c>
      <c r="AE385">
        <v>0</v>
      </c>
      <c r="AF385">
        <v>0</v>
      </c>
      <c r="AG385">
        <v>0</v>
      </c>
      <c r="AH385">
        <v>9.6199999999999992</v>
      </c>
      <c r="AI385">
        <v>1</v>
      </c>
      <c r="AJ385">
        <v>1</v>
      </c>
      <c r="AK385">
        <v>1</v>
      </c>
      <c r="AL385">
        <v>1</v>
      </c>
      <c r="AM385">
        <v>5</v>
      </c>
      <c r="AN385">
        <v>0</v>
      </c>
      <c r="AO385">
        <v>1</v>
      </c>
      <c r="AP385">
        <v>1</v>
      </c>
      <c r="AQ385">
        <v>0</v>
      </c>
      <c r="AR385">
        <v>0</v>
      </c>
      <c r="AS385" t="s">
        <v>3</v>
      </c>
      <c r="AT385">
        <v>9.3000000000000007</v>
      </c>
      <c r="AU385" t="s">
        <v>3</v>
      </c>
      <c r="AV385">
        <v>1</v>
      </c>
      <c r="AW385">
        <v>2</v>
      </c>
      <c r="AX385">
        <v>64974698</v>
      </c>
      <c r="AY385">
        <v>1</v>
      </c>
      <c r="AZ385">
        <v>0</v>
      </c>
      <c r="BA385">
        <v>387</v>
      </c>
      <c r="BB385">
        <v>0</v>
      </c>
      <c r="BC385">
        <v>0</v>
      </c>
      <c r="BD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CU385">
        <f>ROUND(AT385*Source!I315*AH385*AL385,0)</f>
        <v>215</v>
      </c>
      <c r="CV385">
        <f>ROUND(Y385*Source!I315,7)</f>
        <v>22.32</v>
      </c>
      <c r="CW385">
        <v>0</v>
      </c>
      <c r="CX385">
        <f>ROUND(Y385*Source!I315,7)</f>
        <v>22.32</v>
      </c>
      <c r="CY385">
        <f>AD385</f>
        <v>9.6199999999999992</v>
      </c>
      <c r="CZ385">
        <f>AH385</f>
        <v>9.6199999999999992</v>
      </c>
      <c r="DA385">
        <f>AL385</f>
        <v>1</v>
      </c>
      <c r="DB385">
        <f t="shared" si="188"/>
        <v>89.47</v>
      </c>
      <c r="DC385">
        <f t="shared" si="189"/>
        <v>0</v>
      </c>
      <c r="DD385" t="s">
        <v>3</v>
      </c>
      <c r="DE385" t="s">
        <v>3</v>
      </c>
      <c r="DF385">
        <f>ROUND(ROUND(AE385,0)*CX385,0)</f>
        <v>0</v>
      </c>
      <c r="DG385">
        <f>ROUND(ROUND(AF385,0)*CX385,0)</f>
        <v>0</v>
      </c>
      <c r="DH385">
        <f>ROUND(ROUND(AG385,0)*CX385,0)</f>
        <v>0</v>
      </c>
      <c r="DI385">
        <f>ROUND(ROUND(AH385,0)*CX385,0)</f>
        <v>223</v>
      </c>
      <c r="DJ385">
        <f>DI385</f>
        <v>223</v>
      </c>
      <c r="DK385">
        <v>0</v>
      </c>
      <c r="DL385" t="s">
        <v>3</v>
      </c>
      <c r="DM385">
        <v>0</v>
      </c>
      <c r="DN385" t="s">
        <v>3</v>
      </c>
      <c r="DO385">
        <v>0</v>
      </c>
    </row>
    <row r="386" spans="1:119" x14ac:dyDescent="0.2">
      <c r="A386">
        <f>ROW(Source!A315)</f>
        <v>315</v>
      </c>
      <c r="B386">
        <v>64973731</v>
      </c>
      <c r="C386">
        <v>64974693</v>
      </c>
      <c r="D386">
        <v>29107959</v>
      </c>
      <c r="E386">
        <v>1</v>
      </c>
      <c r="F386">
        <v>1</v>
      </c>
      <c r="G386">
        <v>1</v>
      </c>
      <c r="H386">
        <v>3</v>
      </c>
      <c r="I386" t="s">
        <v>454</v>
      </c>
      <c r="J386" t="s">
        <v>455</v>
      </c>
      <c r="K386" t="s">
        <v>456</v>
      </c>
      <c r="L386">
        <v>1346</v>
      </c>
      <c r="N386">
        <v>1009</v>
      </c>
      <c r="O386" t="s">
        <v>403</v>
      </c>
      <c r="P386" t="s">
        <v>403</v>
      </c>
      <c r="Q386">
        <v>1</v>
      </c>
      <c r="W386">
        <v>0</v>
      </c>
      <c r="X386">
        <v>-1808187047</v>
      </c>
      <c r="Y386">
        <f t="shared" si="187"/>
        <v>0.02</v>
      </c>
      <c r="AA386">
        <v>382.87</v>
      </c>
      <c r="AB386">
        <v>0</v>
      </c>
      <c r="AC386">
        <v>0</v>
      </c>
      <c r="AD386">
        <v>0</v>
      </c>
      <c r="AE386">
        <v>155.01</v>
      </c>
      <c r="AF386">
        <v>0</v>
      </c>
      <c r="AG386">
        <v>0</v>
      </c>
      <c r="AH386">
        <v>0</v>
      </c>
      <c r="AI386">
        <v>2.4700000000000002</v>
      </c>
      <c r="AJ386">
        <v>1</v>
      </c>
      <c r="AK386">
        <v>1</v>
      </c>
      <c r="AL386">
        <v>1</v>
      </c>
      <c r="AM386">
        <v>2</v>
      </c>
      <c r="AN386">
        <v>0</v>
      </c>
      <c r="AO386">
        <v>1</v>
      </c>
      <c r="AP386">
        <v>1</v>
      </c>
      <c r="AQ386">
        <v>0</v>
      </c>
      <c r="AR386">
        <v>0</v>
      </c>
      <c r="AS386" t="s">
        <v>3</v>
      </c>
      <c r="AT386">
        <v>0.02</v>
      </c>
      <c r="AU386" t="s">
        <v>3</v>
      </c>
      <c r="AV386">
        <v>0</v>
      </c>
      <c r="AW386">
        <v>2</v>
      </c>
      <c r="AX386">
        <v>64974699</v>
      </c>
      <c r="AY386">
        <v>1</v>
      </c>
      <c r="AZ386">
        <v>0</v>
      </c>
      <c r="BA386">
        <v>388</v>
      </c>
      <c r="BB386">
        <v>0</v>
      </c>
      <c r="BC386">
        <v>0</v>
      </c>
      <c r="BD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CV386">
        <v>0</v>
      </c>
      <c r="CW386">
        <v>0</v>
      </c>
      <c r="CX386">
        <f>ROUND(Y386*Source!I315,7)</f>
        <v>4.8000000000000001E-2</v>
      </c>
      <c r="CY386">
        <f>AA386</f>
        <v>382.87</v>
      </c>
      <c r="CZ386">
        <f>AE386</f>
        <v>155.01</v>
      </c>
      <c r="DA386">
        <f>AI386</f>
        <v>2.4700000000000002</v>
      </c>
      <c r="DB386">
        <f t="shared" si="188"/>
        <v>3.1</v>
      </c>
      <c r="DC386">
        <f t="shared" si="189"/>
        <v>0</v>
      </c>
      <c r="DD386" t="s">
        <v>3</v>
      </c>
      <c r="DE386" t="s">
        <v>3</v>
      </c>
      <c r="DF386">
        <f>ROUND(ROUND(AE386*AI386,0)*CX386,0)</f>
        <v>18</v>
      </c>
      <c r="DG386">
        <f>ROUND(ROUND(AF386,0)*CX386,0)</f>
        <v>0</v>
      </c>
      <c r="DH386">
        <f>ROUND(ROUND(AG386,0)*CX386,0)</f>
        <v>0</v>
      </c>
      <c r="DI386">
        <f>ROUND(ROUND(AH386,0)*CX386,0)</f>
        <v>0</v>
      </c>
      <c r="DJ386">
        <f>DF386</f>
        <v>18</v>
      </c>
      <c r="DK386">
        <v>0</v>
      </c>
      <c r="DL386" t="s">
        <v>3</v>
      </c>
      <c r="DM386">
        <v>0</v>
      </c>
      <c r="DN386" t="s">
        <v>3</v>
      </c>
      <c r="DO386">
        <v>0</v>
      </c>
    </row>
    <row r="387" spans="1:119" x14ac:dyDescent="0.2">
      <c r="A387">
        <f>ROW(Source!A315)</f>
        <v>315</v>
      </c>
      <c r="B387">
        <v>64973731</v>
      </c>
      <c r="C387">
        <v>64974693</v>
      </c>
      <c r="D387">
        <v>29110748</v>
      </c>
      <c r="E387">
        <v>1</v>
      </c>
      <c r="F387">
        <v>1</v>
      </c>
      <c r="G387">
        <v>1</v>
      </c>
      <c r="H387">
        <v>3</v>
      </c>
      <c r="I387" t="s">
        <v>457</v>
      </c>
      <c r="J387" t="s">
        <v>458</v>
      </c>
      <c r="K387" t="s">
        <v>459</v>
      </c>
      <c r="L387">
        <v>1308</v>
      </c>
      <c r="N387">
        <v>1003</v>
      </c>
      <c r="O387" t="s">
        <v>206</v>
      </c>
      <c r="P387" t="s">
        <v>206</v>
      </c>
      <c r="Q387">
        <v>100</v>
      </c>
      <c r="W387">
        <v>0</v>
      </c>
      <c r="X387">
        <v>-111061189</v>
      </c>
      <c r="Y387">
        <f t="shared" si="187"/>
        <v>0.05</v>
      </c>
      <c r="AA387">
        <v>470.11</v>
      </c>
      <c r="AB387">
        <v>0</v>
      </c>
      <c r="AC387">
        <v>0</v>
      </c>
      <c r="AD387">
        <v>0</v>
      </c>
      <c r="AE387">
        <v>94.4</v>
      </c>
      <c r="AF387">
        <v>0</v>
      </c>
      <c r="AG387">
        <v>0</v>
      </c>
      <c r="AH387">
        <v>0</v>
      </c>
      <c r="AI387">
        <v>4.9800000000000004</v>
      </c>
      <c r="AJ387">
        <v>1</v>
      </c>
      <c r="AK387">
        <v>1</v>
      </c>
      <c r="AL387">
        <v>1</v>
      </c>
      <c r="AM387">
        <v>2</v>
      </c>
      <c r="AN387">
        <v>0</v>
      </c>
      <c r="AO387">
        <v>1</v>
      </c>
      <c r="AP387">
        <v>1</v>
      </c>
      <c r="AQ387">
        <v>0</v>
      </c>
      <c r="AR387">
        <v>0</v>
      </c>
      <c r="AS387" t="s">
        <v>3</v>
      </c>
      <c r="AT387">
        <v>0.05</v>
      </c>
      <c r="AU387" t="s">
        <v>3</v>
      </c>
      <c r="AV387">
        <v>0</v>
      </c>
      <c r="AW387">
        <v>2</v>
      </c>
      <c r="AX387">
        <v>64974700</v>
      </c>
      <c r="AY387">
        <v>1</v>
      </c>
      <c r="AZ387">
        <v>0</v>
      </c>
      <c r="BA387">
        <v>389</v>
      </c>
      <c r="BB387">
        <v>0</v>
      </c>
      <c r="BC387">
        <v>0</v>
      </c>
      <c r="BD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CV387">
        <v>0</v>
      </c>
      <c r="CW387">
        <v>0</v>
      </c>
      <c r="CX387">
        <f>ROUND(Y387*Source!I315,7)</f>
        <v>0.12</v>
      </c>
      <c r="CY387">
        <f>AA387</f>
        <v>470.11</v>
      </c>
      <c r="CZ387">
        <f>AE387</f>
        <v>94.4</v>
      </c>
      <c r="DA387">
        <f>AI387</f>
        <v>4.9800000000000004</v>
      </c>
      <c r="DB387">
        <f t="shared" si="188"/>
        <v>4.72</v>
      </c>
      <c r="DC387">
        <f t="shared" si="189"/>
        <v>0</v>
      </c>
      <c r="DD387" t="s">
        <v>3</v>
      </c>
      <c r="DE387" t="s">
        <v>3</v>
      </c>
      <c r="DF387">
        <f>ROUND(ROUND(AE387*AI387,0)*CX387,0)</f>
        <v>56</v>
      </c>
      <c r="DG387">
        <f>ROUND(ROUND(AF387,0)*CX387,0)</f>
        <v>0</v>
      </c>
      <c r="DH387">
        <f>ROUND(ROUND(AG387,0)*CX387,0)</f>
        <v>0</v>
      </c>
      <c r="DI387">
        <f>ROUND(ROUND(AH387,0)*CX387,0)</f>
        <v>0</v>
      </c>
      <c r="DJ387">
        <f>DF387</f>
        <v>56</v>
      </c>
      <c r="DK387">
        <v>0</v>
      </c>
      <c r="DL387" t="s">
        <v>3</v>
      </c>
      <c r="DM387">
        <v>0</v>
      </c>
      <c r="DN387" t="s">
        <v>3</v>
      </c>
      <c r="DO387">
        <v>0</v>
      </c>
    </row>
    <row r="388" spans="1:119" x14ac:dyDescent="0.2">
      <c r="A388">
        <f>ROW(Source!A315)</f>
        <v>315</v>
      </c>
      <c r="B388">
        <v>64973731</v>
      </c>
      <c r="C388">
        <v>64974693</v>
      </c>
      <c r="D388">
        <v>29171808</v>
      </c>
      <c r="E388">
        <v>1</v>
      </c>
      <c r="F388">
        <v>1</v>
      </c>
      <c r="G388">
        <v>1</v>
      </c>
      <c r="H388">
        <v>3</v>
      </c>
      <c r="I388" t="s">
        <v>404</v>
      </c>
      <c r="J388" t="s">
        <v>405</v>
      </c>
      <c r="K388" t="s">
        <v>406</v>
      </c>
      <c r="L388">
        <v>1374</v>
      </c>
      <c r="N388">
        <v>1013</v>
      </c>
      <c r="O388" t="s">
        <v>407</v>
      </c>
      <c r="P388" t="s">
        <v>407</v>
      </c>
      <c r="Q388">
        <v>1</v>
      </c>
      <c r="W388">
        <v>0</v>
      </c>
      <c r="X388">
        <v>-915781824</v>
      </c>
      <c r="Y388">
        <f t="shared" si="187"/>
        <v>1.79</v>
      </c>
      <c r="AA388">
        <v>9.66</v>
      </c>
      <c r="AB388">
        <v>0</v>
      </c>
      <c r="AC388">
        <v>0</v>
      </c>
      <c r="AD388">
        <v>0</v>
      </c>
      <c r="AE388">
        <v>1</v>
      </c>
      <c r="AF388">
        <v>0</v>
      </c>
      <c r="AG388">
        <v>0</v>
      </c>
      <c r="AH388">
        <v>0</v>
      </c>
      <c r="AI388">
        <v>9.66</v>
      </c>
      <c r="AJ388">
        <v>1</v>
      </c>
      <c r="AK388">
        <v>1</v>
      </c>
      <c r="AL388">
        <v>1</v>
      </c>
      <c r="AM388">
        <v>5</v>
      </c>
      <c r="AN388">
        <v>0</v>
      </c>
      <c r="AO388">
        <v>1</v>
      </c>
      <c r="AP388">
        <v>1</v>
      </c>
      <c r="AQ388">
        <v>0</v>
      </c>
      <c r="AR388">
        <v>0</v>
      </c>
      <c r="AS388" t="s">
        <v>3</v>
      </c>
      <c r="AT388">
        <v>1.79</v>
      </c>
      <c r="AU388" t="s">
        <v>3</v>
      </c>
      <c r="AV388">
        <v>0</v>
      </c>
      <c r="AW388">
        <v>2</v>
      </c>
      <c r="AX388">
        <v>64974701</v>
      </c>
      <c r="AY388">
        <v>1</v>
      </c>
      <c r="AZ388">
        <v>0</v>
      </c>
      <c r="BA388">
        <v>390</v>
      </c>
      <c r="BB388">
        <v>0</v>
      </c>
      <c r="BC388">
        <v>0</v>
      </c>
      <c r="BD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CV388">
        <v>0</v>
      </c>
      <c r="CW388">
        <v>0</v>
      </c>
      <c r="CX388">
        <f>ROUND(Y388*Source!I315,7)</f>
        <v>4.2960000000000003</v>
      </c>
      <c r="CY388">
        <f>AA388</f>
        <v>9.66</v>
      </c>
      <c r="CZ388">
        <f>AE388</f>
        <v>1</v>
      </c>
      <c r="DA388">
        <f>AI388</f>
        <v>9.66</v>
      </c>
      <c r="DB388">
        <f t="shared" si="188"/>
        <v>1.79</v>
      </c>
      <c r="DC388">
        <f t="shared" si="189"/>
        <v>0</v>
      </c>
      <c r="DD388" t="s">
        <v>3</v>
      </c>
      <c r="DE388" t="s">
        <v>3</v>
      </c>
      <c r="DF388">
        <f>ROUND(ROUND(AE388*AI388,0)*CX388,0)</f>
        <v>43</v>
      </c>
      <c r="DG388">
        <f>ROUND(ROUND(AF388,0)*CX388,0)</f>
        <v>0</v>
      </c>
      <c r="DH388">
        <f>ROUND(ROUND(AG388,0)*CX388,0)</f>
        <v>0</v>
      </c>
      <c r="DI388">
        <f>ROUND(ROUND(AH388,0)*CX388,0)</f>
        <v>0</v>
      </c>
      <c r="DJ388">
        <f>DF388</f>
        <v>43</v>
      </c>
      <c r="DK388">
        <v>0</v>
      </c>
      <c r="DL388" t="s">
        <v>3</v>
      </c>
      <c r="DM388">
        <v>0</v>
      </c>
      <c r="DN388" t="s">
        <v>3</v>
      </c>
      <c r="DO388">
        <v>0</v>
      </c>
    </row>
    <row r="389" spans="1:119" x14ac:dyDescent="0.2">
      <c r="A389">
        <f>ROW(Source!A318)</f>
        <v>318</v>
      </c>
      <c r="B389">
        <v>64973733</v>
      </c>
      <c r="C389">
        <v>64974703</v>
      </c>
      <c r="D389">
        <v>29362762</v>
      </c>
      <c r="E389">
        <v>1</v>
      </c>
      <c r="F389">
        <v>1</v>
      </c>
      <c r="G389">
        <v>1</v>
      </c>
      <c r="H389">
        <v>1</v>
      </c>
      <c r="I389" t="s">
        <v>388</v>
      </c>
      <c r="J389" t="s">
        <v>3</v>
      </c>
      <c r="K389" t="s">
        <v>389</v>
      </c>
      <c r="L389">
        <v>1369</v>
      </c>
      <c r="N389">
        <v>1013</v>
      </c>
      <c r="O389" t="s">
        <v>390</v>
      </c>
      <c r="P389" t="s">
        <v>390</v>
      </c>
      <c r="Q389">
        <v>1</v>
      </c>
      <c r="W389">
        <v>0</v>
      </c>
      <c r="X389">
        <v>604758886</v>
      </c>
      <c r="Y389">
        <f t="shared" si="187"/>
        <v>0.92</v>
      </c>
      <c r="AA389">
        <v>0</v>
      </c>
      <c r="AB389">
        <v>0</v>
      </c>
      <c r="AC389">
        <v>0</v>
      </c>
      <c r="AD389">
        <v>9.6199999999999992</v>
      </c>
      <c r="AE389">
        <v>0</v>
      </c>
      <c r="AF389">
        <v>0</v>
      </c>
      <c r="AG389">
        <v>0</v>
      </c>
      <c r="AH389">
        <v>9.6199999999999992</v>
      </c>
      <c r="AI389">
        <v>1</v>
      </c>
      <c r="AJ389">
        <v>1</v>
      </c>
      <c r="AK389">
        <v>1</v>
      </c>
      <c r="AL389">
        <v>1</v>
      </c>
      <c r="AM389">
        <v>-2</v>
      </c>
      <c r="AN389">
        <v>0</v>
      </c>
      <c r="AO389">
        <v>1</v>
      </c>
      <c r="AP389">
        <v>0</v>
      </c>
      <c r="AQ389">
        <v>0</v>
      </c>
      <c r="AR389">
        <v>0</v>
      </c>
      <c r="AS389" t="s">
        <v>3</v>
      </c>
      <c r="AT389">
        <v>0.92</v>
      </c>
      <c r="AU389" t="s">
        <v>3</v>
      </c>
      <c r="AV389">
        <v>1</v>
      </c>
      <c r="AW389">
        <v>2</v>
      </c>
      <c r="AX389">
        <v>64974713</v>
      </c>
      <c r="AY389">
        <v>1</v>
      </c>
      <c r="AZ389">
        <v>0</v>
      </c>
      <c r="BA389">
        <v>391</v>
      </c>
      <c r="BB389">
        <v>0</v>
      </c>
      <c r="BC389">
        <v>0</v>
      </c>
      <c r="BD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CU389">
        <f>ROUND(AT389*Source!I318*AH389*AL389,0)</f>
        <v>18</v>
      </c>
      <c r="CV389">
        <f>ROUND(Y389*Source!I318,7)</f>
        <v>1.84</v>
      </c>
      <c r="CW389">
        <v>0</v>
      </c>
      <c r="CX389">
        <f>ROUND(Y389*Source!I318,7)</f>
        <v>1.84</v>
      </c>
      <c r="CY389">
        <f>AD389</f>
        <v>9.6199999999999992</v>
      </c>
      <c r="CZ389">
        <f>AH389</f>
        <v>9.6199999999999992</v>
      </c>
      <c r="DA389">
        <f>AL389</f>
        <v>1</v>
      </c>
      <c r="DB389">
        <f t="shared" si="188"/>
        <v>8.85</v>
      </c>
      <c r="DC389">
        <f t="shared" si="189"/>
        <v>0</v>
      </c>
      <c r="DD389" t="s">
        <v>3</v>
      </c>
      <c r="DE389" t="s">
        <v>3</v>
      </c>
      <c r="DF389">
        <f t="shared" ref="DF389:DF397" si="190">ROUND(ROUND(AE389,2)*CX389,2)</f>
        <v>0</v>
      </c>
      <c r="DG389">
        <f t="shared" ref="DG389:DG397" si="191">ROUND(ROUND(AF389,2)*CX389,2)</f>
        <v>0</v>
      </c>
      <c r="DH389">
        <f t="shared" ref="DH389:DH397" si="192">ROUND(ROUND(AG389,2)*CX389,2)</f>
        <v>0</v>
      </c>
      <c r="DI389">
        <f t="shared" ref="DI389:DI397" si="193">ROUND(ROUND(AH389,2)*CX389,2)</f>
        <v>17.7</v>
      </c>
      <c r="DJ389">
        <f>DI389</f>
        <v>17.7</v>
      </c>
      <c r="DK389">
        <v>0</v>
      </c>
      <c r="DL389" t="s">
        <v>3</v>
      </c>
      <c r="DM389">
        <v>0</v>
      </c>
      <c r="DN389" t="s">
        <v>3</v>
      </c>
      <c r="DO389">
        <v>0</v>
      </c>
    </row>
    <row r="390" spans="1:119" x14ac:dyDescent="0.2">
      <c r="A390">
        <f>ROW(Source!A318)</f>
        <v>318</v>
      </c>
      <c r="B390">
        <v>64973733</v>
      </c>
      <c r="C390">
        <v>64974703</v>
      </c>
      <c r="D390">
        <v>121548</v>
      </c>
      <c r="E390">
        <v>1</v>
      </c>
      <c r="F390">
        <v>1</v>
      </c>
      <c r="G390">
        <v>1</v>
      </c>
      <c r="H390">
        <v>1</v>
      </c>
      <c r="I390" t="s">
        <v>37</v>
      </c>
      <c r="J390" t="s">
        <v>3</v>
      </c>
      <c r="K390" t="s">
        <v>391</v>
      </c>
      <c r="L390">
        <v>608254</v>
      </c>
      <c r="N390">
        <v>1013</v>
      </c>
      <c r="O390" t="s">
        <v>392</v>
      </c>
      <c r="P390" t="s">
        <v>392</v>
      </c>
      <c r="Q390">
        <v>1</v>
      </c>
      <c r="W390">
        <v>0</v>
      </c>
      <c r="X390">
        <v>-185737400</v>
      </c>
      <c r="Y390">
        <f t="shared" si="187"/>
        <v>0.01</v>
      </c>
      <c r="AA390">
        <v>0</v>
      </c>
      <c r="AB390">
        <v>0</v>
      </c>
      <c r="AC390">
        <v>0</v>
      </c>
      <c r="AD390">
        <v>0</v>
      </c>
      <c r="AE390">
        <v>0</v>
      </c>
      <c r="AF390">
        <v>0</v>
      </c>
      <c r="AG390">
        <v>0</v>
      </c>
      <c r="AH390">
        <v>0</v>
      </c>
      <c r="AI390">
        <v>1</v>
      </c>
      <c r="AJ390">
        <v>1</v>
      </c>
      <c r="AK390">
        <v>1</v>
      </c>
      <c r="AL390">
        <v>1</v>
      </c>
      <c r="AM390">
        <v>-2</v>
      </c>
      <c r="AN390">
        <v>0</v>
      </c>
      <c r="AO390">
        <v>1</v>
      </c>
      <c r="AP390">
        <v>0</v>
      </c>
      <c r="AQ390">
        <v>0</v>
      </c>
      <c r="AR390">
        <v>0</v>
      </c>
      <c r="AS390" t="s">
        <v>3</v>
      </c>
      <c r="AT390">
        <v>0.01</v>
      </c>
      <c r="AU390" t="s">
        <v>3</v>
      </c>
      <c r="AV390">
        <v>2</v>
      </c>
      <c r="AW390">
        <v>2</v>
      </c>
      <c r="AX390">
        <v>64974714</v>
      </c>
      <c r="AY390">
        <v>1</v>
      </c>
      <c r="AZ390">
        <v>0</v>
      </c>
      <c r="BA390">
        <v>392</v>
      </c>
      <c r="BB390">
        <v>0</v>
      </c>
      <c r="BC390">
        <v>0</v>
      </c>
      <c r="BD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CV390">
        <v>0</v>
      </c>
      <c r="CW390">
        <v>0</v>
      </c>
      <c r="CX390">
        <f>ROUND(Y390*Source!I318,7)</f>
        <v>0.02</v>
      </c>
      <c r="CY390">
        <f>AD390</f>
        <v>0</v>
      </c>
      <c r="CZ390">
        <f>AH390</f>
        <v>0</v>
      </c>
      <c r="DA390">
        <f>AL390</f>
        <v>1</v>
      </c>
      <c r="DB390">
        <f t="shared" si="188"/>
        <v>0</v>
      </c>
      <c r="DC390">
        <f t="shared" si="189"/>
        <v>0</v>
      </c>
      <c r="DD390" t="s">
        <v>3</v>
      </c>
      <c r="DE390" t="s">
        <v>3</v>
      </c>
      <c r="DF390">
        <f t="shared" si="190"/>
        <v>0</v>
      </c>
      <c r="DG390">
        <f t="shared" si="191"/>
        <v>0</v>
      </c>
      <c r="DH390">
        <f t="shared" si="192"/>
        <v>0</v>
      </c>
      <c r="DI390">
        <f t="shared" si="193"/>
        <v>0</v>
      </c>
      <c r="DJ390">
        <f>DI390</f>
        <v>0</v>
      </c>
      <c r="DK390">
        <v>0</v>
      </c>
      <c r="DL390" t="s">
        <v>3</v>
      </c>
      <c r="DM390">
        <v>0</v>
      </c>
      <c r="DN390" t="s">
        <v>3</v>
      </c>
      <c r="DO390">
        <v>0</v>
      </c>
    </row>
    <row r="391" spans="1:119" x14ac:dyDescent="0.2">
      <c r="A391">
        <f>ROW(Source!A318)</f>
        <v>318</v>
      </c>
      <c r="B391">
        <v>64973733</v>
      </c>
      <c r="C391">
        <v>64974703</v>
      </c>
      <c r="D391">
        <v>29172362</v>
      </c>
      <c r="E391">
        <v>1</v>
      </c>
      <c r="F391">
        <v>1</v>
      </c>
      <c r="G391">
        <v>1</v>
      </c>
      <c r="H391">
        <v>2</v>
      </c>
      <c r="I391" t="s">
        <v>393</v>
      </c>
      <c r="J391" t="s">
        <v>394</v>
      </c>
      <c r="K391" t="s">
        <v>395</v>
      </c>
      <c r="L391">
        <v>1368</v>
      </c>
      <c r="N391">
        <v>1011</v>
      </c>
      <c r="O391" t="s">
        <v>396</v>
      </c>
      <c r="P391" t="s">
        <v>396</v>
      </c>
      <c r="Q391">
        <v>1</v>
      </c>
      <c r="W391">
        <v>0</v>
      </c>
      <c r="X391">
        <v>783836208</v>
      </c>
      <c r="Y391">
        <f t="shared" si="187"/>
        <v>0.01</v>
      </c>
      <c r="AA391">
        <v>0</v>
      </c>
      <c r="AB391">
        <v>134.65</v>
      </c>
      <c r="AC391">
        <v>13.5</v>
      </c>
      <c r="AD391">
        <v>0</v>
      </c>
      <c r="AE391">
        <v>0</v>
      </c>
      <c r="AF391">
        <v>134.65</v>
      </c>
      <c r="AG391">
        <v>13.5</v>
      </c>
      <c r="AH391">
        <v>0</v>
      </c>
      <c r="AI391">
        <v>1</v>
      </c>
      <c r="AJ391">
        <v>1</v>
      </c>
      <c r="AK391">
        <v>1</v>
      </c>
      <c r="AL391">
        <v>1</v>
      </c>
      <c r="AM391">
        <v>-2</v>
      </c>
      <c r="AN391">
        <v>0</v>
      </c>
      <c r="AO391">
        <v>1</v>
      </c>
      <c r="AP391">
        <v>0</v>
      </c>
      <c r="AQ391">
        <v>0</v>
      </c>
      <c r="AR391">
        <v>0</v>
      </c>
      <c r="AS391" t="s">
        <v>3</v>
      </c>
      <c r="AT391">
        <v>0.01</v>
      </c>
      <c r="AU391" t="s">
        <v>3</v>
      </c>
      <c r="AV391">
        <v>0</v>
      </c>
      <c r="AW391">
        <v>2</v>
      </c>
      <c r="AX391">
        <v>64974715</v>
      </c>
      <c r="AY391">
        <v>1</v>
      </c>
      <c r="AZ391">
        <v>0</v>
      </c>
      <c r="BA391">
        <v>393</v>
      </c>
      <c r="BB391">
        <v>0</v>
      </c>
      <c r="BC391">
        <v>0</v>
      </c>
      <c r="BD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CV391">
        <v>0</v>
      </c>
      <c r="CW391">
        <f>ROUND(Y391*Source!I318*DO391,7)</f>
        <v>0</v>
      </c>
      <c r="CX391">
        <f>ROUND(Y391*Source!I318,7)</f>
        <v>0.02</v>
      </c>
      <c r="CY391">
        <f>AB391</f>
        <v>134.65</v>
      </c>
      <c r="CZ391">
        <f>AF391</f>
        <v>134.65</v>
      </c>
      <c r="DA391">
        <f>AJ391</f>
        <v>1</v>
      </c>
      <c r="DB391">
        <f t="shared" si="188"/>
        <v>1.35</v>
      </c>
      <c r="DC391">
        <f t="shared" si="189"/>
        <v>0.14000000000000001</v>
      </c>
      <c r="DD391" t="s">
        <v>3</v>
      </c>
      <c r="DE391" t="s">
        <v>3</v>
      </c>
      <c r="DF391">
        <f t="shared" si="190"/>
        <v>0</v>
      </c>
      <c r="DG391">
        <f t="shared" si="191"/>
        <v>2.69</v>
      </c>
      <c r="DH391">
        <f t="shared" si="192"/>
        <v>0.27</v>
      </c>
      <c r="DI391">
        <f t="shared" si="193"/>
        <v>0</v>
      </c>
      <c r="DJ391">
        <f>DG391</f>
        <v>2.69</v>
      </c>
      <c r="DK391">
        <v>0</v>
      </c>
      <c r="DL391" t="s">
        <v>3</v>
      </c>
      <c r="DM391">
        <v>0</v>
      </c>
      <c r="DN391" t="s">
        <v>3</v>
      </c>
      <c r="DO391">
        <v>0</v>
      </c>
    </row>
    <row r="392" spans="1:119" x14ac:dyDescent="0.2">
      <c r="A392">
        <f>ROW(Source!A318)</f>
        <v>318</v>
      </c>
      <c r="B392">
        <v>64973733</v>
      </c>
      <c r="C392">
        <v>64974703</v>
      </c>
      <c r="D392">
        <v>29174913</v>
      </c>
      <c r="E392">
        <v>1</v>
      </c>
      <c r="F392">
        <v>1</v>
      </c>
      <c r="G392">
        <v>1</v>
      </c>
      <c r="H392">
        <v>2</v>
      </c>
      <c r="I392" t="s">
        <v>397</v>
      </c>
      <c r="J392" t="s">
        <v>398</v>
      </c>
      <c r="K392" t="s">
        <v>399</v>
      </c>
      <c r="L392">
        <v>1368</v>
      </c>
      <c r="N392">
        <v>1011</v>
      </c>
      <c r="O392" t="s">
        <v>396</v>
      </c>
      <c r="P392" t="s">
        <v>396</v>
      </c>
      <c r="Q392">
        <v>1</v>
      </c>
      <c r="W392">
        <v>0</v>
      </c>
      <c r="X392">
        <v>1230759911</v>
      </c>
      <c r="Y392">
        <f t="shared" si="187"/>
        <v>0.01</v>
      </c>
      <c r="AA392">
        <v>0</v>
      </c>
      <c r="AB392">
        <v>87.17</v>
      </c>
      <c r="AC392">
        <v>11.6</v>
      </c>
      <c r="AD392">
        <v>0</v>
      </c>
      <c r="AE392">
        <v>0</v>
      </c>
      <c r="AF392">
        <v>87.17</v>
      </c>
      <c r="AG392">
        <v>11.6</v>
      </c>
      <c r="AH392">
        <v>0</v>
      </c>
      <c r="AI392">
        <v>1</v>
      </c>
      <c r="AJ392">
        <v>1</v>
      </c>
      <c r="AK392">
        <v>1</v>
      </c>
      <c r="AL392">
        <v>1</v>
      </c>
      <c r="AM392">
        <v>-2</v>
      </c>
      <c r="AN392">
        <v>0</v>
      </c>
      <c r="AO392">
        <v>1</v>
      </c>
      <c r="AP392">
        <v>0</v>
      </c>
      <c r="AQ392">
        <v>0</v>
      </c>
      <c r="AR392">
        <v>0</v>
      </c>
      <c r="AS392" t="s">
        <v>3</v>
      </c>
      <c r="AT392">
        <v>0.01</v>
      </c>
      <c r="AU392" t="s">
        <v>3</v>
      </c>
      <c r="AV392">
        <v>0</v>
      </c>
      <c r="AW392">
        <v>2</v>
      </c>
      <c r="AX392">
        <v>64974716</v>
      </c>
      <c r="AY392">
        <v>1</v>
      </c>
      <c r="AZ392">
        <v>0</v>
      </c>
      <c r="BA392">
        <v>394</v>
      </c>
      <c r="BB392">
        <v>0</v>
      </c>
      <c r="BC392">
        <v>0</v>
      </c>
      <c r="BD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CV392">
        <v>0</v>
      </c>
      <c r="CW392">
        <f>ROUND(Y392*Source!I318*DO392,7)</f>
        <v>0</v>
      </c>
      <c r="CX392">
        <f>ROUND(Y392*Source!I318,7)</f>
        <v>0.02</v>
      </c>
      <c r="CY392">
        <f>AB392</f>
        <v>87.17</v>
      </c>
      <c r="CZ392">
        <f>AF392</f>
        <v>87.17</v>
      </c>
      <c r="DA392">
        <f>AJ392</f>
        <v>1</v>
      </c>
      <c r="DB392">
        <f t="shared" si="188"/>
        <v>0.87</v>
      </c>
      <c r="DC392">
        <f t="shared" si="189"/>
        <v>0.12</v>
      </c>
      <c r="DD392" t="s">
        <v>3</v>
      </c>
      <c r="DE392" t="s">
        <v>3</v>
      </c>
      <c r="DF392">
        <f t="shared" si="190"/>
        <v>0</v>
      </c>
      <c r="DG392">
        <f t="shared" si="191"/>
        <v>1.74</v>
      </c>
      <c r="DH392">
        <f t="shared" si="192"/>
        <v>0.23</v>
      </c>
      <c r="DI392">
        <f t="shared" si="193"/>
        <v>0</v>
      </c>
      <c r="DJ392">
        <f>DG392</f>
        <v>1.74</v>
      </c>
      <c r="DK392">
        <v>0</v>
      </c>
      <c r="DL392" t="s">
        <v>3</v>
      </c>
      <c r="DM392">
        <v>0</v>
      </c>
      <c r="DN392" t="s">
        <v>3</v>
      </c>
      <c r="DO392">
        <v>0</v>
      </c>
    </row>
    <row r="393" spans="1:119" x14ac:dyDescent="0.2">
      <c r="A393">
        <f>ROW(Source!A318)</f>
        <v>318</v>
      </c>
      <c r="B393">
        <v>64973733</v>
      </c>
      <c r="C393">
        <v>64974703</v>
      </c>
      <c r="D393">
        <v>29107402</v>
      </c>
      <c r="E393">
        <v>1</v>
      </c>
      <c r="F393">
        <v>1</v>
      </c>
      <c r="G393">
        <v>1</v>
      </c>
      <c r="H393">
        <v>3</v>
      </c>
      <c r="I393" t="s">
        <v>492</v>
      </c>
      <c r="J393" t="s">
        <v>493</v>
      </c>
      <c r="K393" t="s">
        <v>494</v>
      </c>
      <c r="L393">
        <v>1348</v>
      </c>
      <c r="N393">
        <v>1009</v>
      </c>
      <c r="O393" t="s">
        <v>429</v>
      </c>
      <c r="P393" t="s">
        <v>429</v>
      </c>
      <c r="Q393">
        <v>1000</v>
      </c>
      <c r="W393">
        <v>0</v>
      </c>
      <c r="X393">
        <v>-859150690</v>
      </c>
      <c r="Y393">
        <f t="shared" si="187"/>
        <v>8.0000000000000004E-4</v>
      </c>
      <c r="AA393">
        <v>4488.3999999999996</v>
      </c>
      <c r="AB393">
        <v>0</v>
      </c>
      <c r="AC393">
        <v>0</v>
      </c>
      <c r="AD393">
        <v>0</v>
      </c>
      <c r="AE393">
        <v>4488.3999999999996</v>
      </c>
      <c r="AF393">
        <v>0</v>
      </c>
      <c r="AG393">
        <v>0</v>
      </c>
      <c r="AH393">
        <v>0</v>
      </c>
      <c r="AI393">
        <v>1</v>
      </c>
      <c r="AJ393">
        <v>1</v>
      </c>
      <c r="AK393">
        <v>1</v>
      </c>
      <c r="AL393">
        <v>1</v>
      </c>
      <c r="AM393">
        <v>-2</v>
      </c>
      <c r="AN393">
        <v>0</v>
      </c>
      <c r="AO393">
        <v>1</v>
      </c>
      <c r="AP393">
        <v>0</v>
      </c>
      <c r="AQ393">
        <v>0</v>
      </c>
      <c r="AR393">
        <v>0</v>
      </c>
      <c r="AS393" t="s">
        <v>3</v>
      </c>
      <c r="AT393">
        <v>8.0000000000000004E-4</v>
      </c>
      <c r="AU393" t="s">
        <v>3</v>
      </c>
      <c r="AV393">
        <v>0</v>
      </c>
      <c r="AW393">
        <v>2</v>
      </c>
      <c r="AX393">
        <v>64974717</v>
      </c>
      <c r="AY393">
        <v>1</v>
      </c>
      <c r="AZ393">
        <v>0</v>
      </c>
      <c r="BA393">
        <v>395</v>
      </c>
      <c r="BB393">
        <v>0</v>
      </c>
      <c r="BC393">
        <v>0</v>
      </c>
      <c r="BD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CV393">
        <v>0</v>
      </c>
      <c r="CW393">
        <v>0</v>
      </c>
      <c r="CX393">
        <f>ROUND(Y393*Source!I318,7)</f>
        <v>1.6000000000000001E-3</v>
      </c>
      <c r="CY393">
        <f>AA393</f>
        <v>4488.3999999999996</v>
      </c>
      <c r="CZ393">
        <f>AE393</f>
        <v>4488.3999999999996</v>
      </c>
      <c r="DA393">
        <f>AI393</f>
        <v>1</v>
      </c>
      <c r="DB393">
        <f t="shared" si="188"/>
        <v>3.59</v>
      </c>
      <c r="DC393">
        <f t="shared" si="189"/>
        <v>0</v>
      </c>
      <c r="DD393" t="s">
        <v>3</v>
      </c>
      <c r="DE393" t="s">
        <v>3</v>
      </c>
      <c r="DF393">
        <f t="shared" si="190"/>
        <v>7.18</v>
      </c>
      <c r="DG393">
        <f t="shared" si="191"/>
        <v>0</v>
      </c>
      <c r="DH393">
        <f t="shared" si="192"/>
        <v>0</v>
      </c>
      <c r="DI393">
        <f t="shared" si="193"/>
        <v>0</v>
      </c>
      <c r="DJ393">
        <f>DF393</f>
        <v>7.18</v>
      </c>
      <c r="DK393">
        <v>0</v>
      </c>
      <c r="DL393" t="s">
        <v>3</v>
      </c>
      <c r="DM393">
        <v>0</v>
      </c>
      <c r="DN393" t="s">
        <v>3</v>
      </c>
      <c r="DO393">
        <v>0</v>
      </c>
    </row>
    <row r="394" spans="1:119" x14ac:dyDescent="0.2">
      <c r="A394">
        <f>ROW(Source!A318)</f>
        <v>318</v>
      </c>
      <c r="B394">
        <v>64973733</v>
      </c>
      <c r="C394">
        <v>64974703</v>
      </c>
      <c r="D394">
        <v>29107444</v>
      </c>
      <c r="E394">
        <v>1</v>
      </c>
      <c r="F394">
        <v>1</v>
      </c>
      <c r="G394">
        <v>1</v>
      </c>
      <c r="H394">
        <v>3</v>
      </c>
      <c r="I394" t="s">
        <v>495</v>
      </c>
      <c r="J394" t="s">
        <v>496</v>
      </c>
      <c r="K394" t="s">
        <v>497</v>
      </c>
      <c r="L394">
        <v>1346</v>
      </c>
      <c r="N394">
        <v>1009</v>
      </c>
      <c r="O394" t="s">
        <v>403</v>
      </c>
      <c r="P394" t="s">
        <v>403</v>
      </c>
      <c r="Q394">
        <v>1</v>
      </c>
      <c r="W394">
        <v>0</v>
      </c>
      <c r="X394">
        <v>-1817527483</v>
      </c>
      <c r="Y394">
        <f t="shared" si="187"/>
        <v>0.15</v>
      </c>
      <c r="AA394">
        <v>6.09</v>
      </c>
      <c r="AB394">
        <v>0</v>
      </c>
      <c r="AC394">
        <v>0</v>
      </c>
      <c r="AD394">
        <v>0</v>
      </c>
      <c r="AE394">
        <v>6.09</v>
      </c>
      <c r="AF394">
        <v>0</v>
      </c>
      <c r="AG394">
        <v>0</v>
      </c>
      <c r="AH394">
        <v>0</v>
      </c>
      <c r="AI394">
        <v>1</v>
      </c>
      <c r="AJ394">
        <v>1</v>
      </c>
      <c r="AK394">
        <v>1</v>
      </c>
      <c r="AL394">
        <v>1</v>
      </c>
      <c r="AM394">
        <v>-2</v>
      </c>
      <c r="AN394">
        <v>0</v>
      </c>
      <c r="AO394">
        <v>1</v>
      </c>
      <c r="AP394">
        <v>0</v>
      </c>
      <c r="AQ394">
        <v>0</v>
      </c>
      <c r="AR394">
        <v>0</v>
      </c>
      <c r="AS394" t="s">
        <v>3</v>
      </c>
      <c r="AT394">
        <v>0.15</v>
      </c>
      <c r="AU394" t="s">
        <v>3</v>
      </c>
      <c r="AV394">
        <v>0</v>
      </c>
      <c r="AW394">
        <v>2</v>
      </c>
      <c r="AX394">
        <v>64974718</v>
      </c>
      <c r="AY394">
        <v>1</v>
      </c>
      <c r="AZ394">
        <v>0</v>
      </c>
      <c r="BA394">
        <v>396</v>
      </c>
      <c r="BB394">
        <v>0</v>
      </c>
      <c r="BC394">
        <v>0</v>
      </c>
      <c r="BD394">
        <v>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CV394">
        <v>0</v>
      </c>
      <c r="CW394">
        <v>0</v>
      </c>
      <c r="CX394">
        <f>ROUND(Y394*Source!I318,7)</f>
        <v>0.3</v>
      </c>
      <c r="CY394">
        <f>AA394</f>
        <v>6.09</v>
      </c>
      <c r="CZ394">
        <f>AE394</f>
        <v>6.09</v>
      </c>
      <c r="DA394">
        <f>AI394</f>
        <v>1</v>
      </c>
      <c r="DB394">
        <f t="shared" si="188"/>
        <v>0.91</v>
      </c>
      <c r="DC394">
        <f t="shared" si="189"/>
        <v>0</v>
      </c>
      <c r="DD394" t="s">
        <v>3</v>
      </c>
      <c r="DE394" t="s">
        <v>3</v>
      </c>
      <c r="DF394">
        <f t="shared" si="190"/>
        <v>1.83</v>
      </c>
      <c r="DG394">
        <f t="shared" si="191"/>
        <v>0</v>
      </c>
      <c r="DH394">
        <f t="shared" si="192"/>
        <v>0</v>
      </c>
      <c r="DI394">
        <f t="shared" si="193"/>
        <v>0</v>
      </c>
      <c r="DJ394">
        <f>DF394</f>
        <v>1.83</v>
      </c>
      <c r="DK394">
        <v>0</v>
      </c>
      <c r="DL394" t="s">
        <v>3</v>
      </c>
      <c r="DM394">
        <v>0</v>
      </c>
      <c r="DN394" t="s">
        <v>3</v>
      </c>
      <c r="DO394">
        <v>0</v>
      </c>
    </row>
    <row r="395" spans="1:119" x14ac:dyDescent="0.2">
      <c r="A395">
        <f>ROW(Source!A318)</f>
        <v>318</v>
      </c>
      <c r="B395">
        <v>64973733</v>
      </c>
      <c r="C395">
        <v>64974703</v>
      </c>
      <c r="D395">
        <v>29110793</v>
      </c>
      <c r="E395">
        <v>1</v>
      </c>
      <c r="F395">
        <v>1</v>
      </c>
      <c r="G395">
        <v>1</v>
      </c>
      <c r="H395">
        <v>3</v>
      </c>
      <c r="I395" t="s">
        <v>442</v>
      </c>
      <c r="J395" t="s">
        <v>443</v>
      </c>
      <c r="K395" t="s">
        <v>444</v>
      </c>
      <c r="L395">
        <v>1308</v>
      </c>
      <c r="N395">
        <v>1003</v>
      </c>
      <c r="O395" t="s">
        <v>206</v>
      </c>
      <c r="P395" t="s">
        <v>206</v>
      </c>
      <c r="Q395">
        <v>100</v>
      </c>
      <c r="W395">
        <v>0</v>
      </c>
      <c r="X395">
        <v>611857035</v>
      </c>
      <c r="Y395">
        <f t="shared" si="187"/>
        <v>2.3999999999999998E-3</v>
      </c>
      <c r="AA395">
        <v>120.36</v>
      </c>
      <c r="AB395">
        <v>0</v>
      </c>
      <c r="AC395">
        <v>0</v>
      </c>
      <c r="AD395">
        <v>0</v>
      </c>
      <c r="AE395">
        <v>120.36</v>
      </c>
      <c r="AF395">
        <v>0</v>
      </c>
      <c r="AG395">
        <v>0</v>
      </c>
      <c r="AH395">
        <v>0</v>
      </c>
      <c r="AI395">
        <v>1</v>
      </c>
      <c r="AJ395">
        <v>1</v>
      </c>
      <c r="AK395">
        <v>1</v>
      </c>
      <c r="AL395">
        <v>1</v>
      </c>
      <c r="AM395">
        <v>-2</v>
      </c>
      <c r="AN395">
        <v>0</v>
      </c>
      <c r="AO395">
        <v>1</v>
      </c>
      <c r="AP395">
        <v>0</v>
      </c>
      <c r="AQ395">
        <v>0</v>
      </c>
      <c r="AR395">
        <v>0</v>
      </c>
      <c r="AS395" t="s">
        <v>3</v>
      </c>
      <c r="AT395">
        <v>2.3999999999999998E-3</v>
      </c>
      <c r="AU395" t="s">
        <v>3</v>
      </c>
      <c r="AV395">
        <v>0</v>
      </c>
      <c r="AW395">
        <v>2</v>
      </c>
      <c r="AX395">
        <v>64974719</v>
      </c>
      <c r="AY395">
        <v>1</v>
      </c>
      <c r="AZ395">
        <v>0</v>
      </c>
      <c r="BA395">
        <v>397</v>
      </c>
      <c r="BB395">
        <v>0</v>
      </c>
      <c r="BC395">
        <v>0</v>
      </c>
      <c r="BD395">
        <v>0</v>
      </c>
      <c r="BE395">
        <v>0</v>
      </c>
      <c r="BF395">
        <v>0</v>
      </c>
      <c r="BG395">
        <v>0</v>
      </c>
      <c r="BH395">
        <v>0</v>
      </c>
      <c r="BI395">
        <v>0</v>
      </c>
      <c r="BJ395">
        <v>0</v>
      </c>
      <c r="BK395">
        <v>0</v>
      </c>
      <c r="BL395">
        <v>0</v>
      </c>
      <c r="BM395">
        <v>0</v>
      </c>
      <c r="BN395">
        <v>0</v>
      </c>
      <c r="BO395">
        <v>0</v>
      </c>
      <c r="BP395">
        <v>0</v>
      </c>
      <c r="BQ395">
        <v>0</v>
      </c>
      <c r="BR395">
        <v>0</v>
      </c>
      <c r="BS395">
        <v>0</v>
      </c>
      <c r="BT395">
        <v>0</v>
      </c>
      <c r="BU395">
        <v>0</v>
      </c>
      <c r="BV395">
        <v>0</v>
      </c>
      <c r="BW395">
        <v>0</v>
      </c>
      <c r="CV395">
        <v>0</v>
      </c>
      <c r="CW395">
        <v>0</v>
      </c>
      <c r="CX395">
        <f>ROUND(Y395*Source!I318,7)</f>
        <v>4.7999999999999996E-3</v>
      </c>
      <c r="CY395">
        <f>AA395</f>
        <v>120.36</v>
      </c>
      <c r="CZ395">
        <f>AE395</f>
        <v>120.36</v>
      </c>
      <c r="DA395">
        <f>AI395</f>
        <v>1</v>
      </c>
      <c r="DB395">
        <f t="shared" si="188"/>
        <v>0.28999999999999998</v>
      </c>
      <c r="DC395">
        <f t="shared" si="189"/>
        <v>0</v>
      </c>
      <c r="DD395" t="s">
        <v>3</v>
      </c>
      <c r="DE395" t="s">
        <v>3</v>
      </c>
      <c r="DF395">
        <f t="shared" si="190"/>
        <v>0.57999999999999996</v>
      </c>
      <c r="DG395">
        <f t="shared" si="191"/>
        <v>0</v>
      </c>
      <c r="DH395">
        <f t="shared" si="192"/>
        <v>0</v>
      </c>
      <c r="DI395">
        <f t="shared" si="193"/>
        <v>0</v>
      </c>
      <c r="DJ395">
        <f>DF395</f>
        <v>0.57999999999999996</v>
      </c>
      <c r="DK395">
        <v>0</v>
      </c>
      <c r="DL395" t="s">
        <v>3</v>
      </c>
      <c r="DM395">
        <v>0</v>
      </c>
      <c r="DN395" t="s">
        <v>3</v>
      </c>
      <c r="DO395">
        <v>0</v>
      </c>
    </row>
    <row r="396" spans="1:119" x14ac:dyDescent="0.2">
      <c r="A396">
        <f>ROW(Source!A318)</f>
        <v>318</v>
      </c>
      <c r="B396">
        <v>64973733</v>
      </c>
      <c r="C396">
        <v>64974703</v>
      </c>
      <c r="D396">
        <v>29171692</v>
      </c>
      <c r="E396">
        <v>1</v>
      </c>
      <c r="F396">
        <v>1</v>
      </c>
      <c r="G396">
        <v>1</v>
      </c>
      <c r="H396">
        <v>3</v>
      </c>
      <c r="I396" t="s">
        <v>498</v>
      </c>
      <c r="J396" t="s">
        <v>499</v>
      </c>
      <c r="K396" t="s">
        <v>500</v>
      </c>
      <c r="L396">
        <v>1348</v>
      </c>
      <c r="N396">
        <v>1009</v>
      </c>
      <c r="O396" t="s">
        <v>429</v>
      </c>
      <c r="P396" t="s">
        <v>429</v>
      </c>
      <c r="Q396">
        <v>1000</v>
      </c>
      <c r="W396">
        <v>0</v>
      </c>
      <c r="X396">
        <v>1704105755</v>
      </c>
      <c r="Y396">
        <f t="shared" si="187"/>
        <v>1.0000000000000001E-5</v>
      </c>
      <c r="AA396">
        <v>7679.6</v>
      </c>
      <c r="AB396">
        <v>0</v>
      </c>
      <c r="AC396">
        <v>0</v>
      </c>
      <c r="AD396">
        <v>0</v>
      </c>
      <c r="AE396">
        <v>7679.6</v>
      </c>
      <c r="AF396">
        <v>0</v>
      </c>
      <c r="AG396">
        <v>0</v>
      </c>
      <c r="AH396">
        <v>0</v>
      </c>
      <c r="AI396">
        <v>1</v>
      </c>
      <c r="AJ396">
        <v>1</v>
      </c>
      <c r="AK396">
        <v>1</v>
      </c>
      <c r="AL396">
        <v>1</v>
      </c>
      <c r="AM396">
        <v>-2</v>
      </c>
      <c r="AN396">
        <v>0</v>
      </c>
      <c r="AO396">
        <v>1</v>
      </c>
      <c r="AP396">
        <v>0</v>
      </c>
      <c r="AQ396">
        <v>0</v>
      </c>
      <c r="AR396">
        <v>0</v>
      </c>
      <c r="AS396" t="s">
        <v>3</v>
      </c>
      <c r="AT396">
        <v>1.0000000000000001E-5</v>
      </c>
      <c r="AU396" t="s">
        <v>3</v>
      </c>
      <c r="AV396">
        <v>0</v>
      </c>
      <c r="AW396">
        <v>2</v>
      </c>
      <c r="AX396">
        <v>64974720</v>
      </c>
      <c r="AY396">
        <v>1</v>
      </c>
      <c r="AZ396">
        <v>0</v>
      </c>
      <c r="BA396">
        <v>398</v>
      </c>
      <c r="BB396">
        <v>0</v>
      </c>
      <c r="BC396">
        <v>0</v>
      </c>
      <c r="BD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CV396">
        <v>0</v>
      </c>
      <c r="CW396">
        <v>0</v>
      </c>
      <c r="CX396">
        <f>ROUND(Y396*Source!I318,7)</f>
        <v>2.0000000000000002E-5</v>
      </c>
      <c r="CY396">
        <f>AA396</f>
        <v>7679.6</v>
      </c>
      <c r="CZ396">
        <f>AE396</f>
        <v>7679.6</v>
      </c>
      <c r="DA396">
        <f>AI396</f>
        <v>1</v>
      </c>
      <c r="DB396">
        <f t="shared" si="188"/>
        <v>0.08</v>
      </c>
      <c r="DC396">
        <f t="shared" si="189"/>
        <v>0</v>
      </c>
      <c r="DD396" t="s">
        <v>3</v>
      </c>
      <c r="DE396" t="s">
        <v>3</v>
      </c>
      <c r="DF396">
        <f t="shared" si="190"/>
        <v>0.15</v>
      </c>
      <c r="DG396">
        <f t="shared" si="191"/>
        <v>0</v>
      </c>
      <c r="DH396">
        <f t="shared" si="192"/>
        <v>0</v>
      </c>
      <c r="DI396">
        <f t="shared" si="193"/>
        <v>0</v>
      </c>
      <c r="DJ396">
        <f>DF396</f>
        <v>0.15</v>
      </c>
      <c r="DK396">
        <v>0</v>
      </c>
      <c r="DL396" t="s">
        <v>3</v>
      </c>
      <c r="DM396">
        <v>0</v>
      </c>
      <c r="DN396" t="s">
        <v>3</v>
      </c>
      <c r="DO396">
        <v>0</v>
      </c>
    </row>
    <row r="397" spans="1:119" x14ac:dyDescent="0.2">
      <c r="A397">
        <f>ROW(Source!A318)</f>
        <v>318</v>
      </c>
      <c r="B397">
        <v>64973733</v>
      </c>
      <c r="C397">
        <v>64974703</v>
      </c>
      <c r="D397">
        <v>29171808</v>
      </c>
      <c r="E397">
        <v>1</v>
      </c>
      <c r="F397">
        <v>1</v>
      </c>
      <c r="G397">
        <v>1</v>
      </c>
      <c r="H397">
        <v>3</v>
      </c>
      <c r="I397" t="s">
        <v>404</v>
      </c>
      <c r="J397" t="s">
        <v>405</v>
      </c>
      <c r="K397" t="s">
        <v>406</v>
      </c>
      <c r="L397">
        <v>1374</v>
      </c>
      <c r="N397">
        <v>1013</v>
      </c>
      <c r="O397" t="s">
        <v>407</v>
      </c>
      <c r="P397" t="s">
        <v>407</v>
      </c>
      <c r="Q397">
        <v>1</v>
      </c>
      <c r="W397">
        <v>0</v>
      </c>
      <c r="X397">
        <v>-915781824</v>
      </c>
      <c r="Y397">
        <f t="shared" si="187"/>
        <v>0.18</v>
      </c>
      <c r="AA397">
        <v>1</v>
      </c>
      <c r="AB397">
        <v>0</v>
      </c>
      <c r="AC397">
        <v>0</v>
      </c>
      <c r="AD397">
        <v>0</v>
      </c>
      <c r="AE397">
        <v>1</v>
      </c>
      <c r="AF397">
        <v>0</v>
      </c>
      <c r="AG397">
        <v>0</v>
      </c>
      <c r="AH397">
        <v>0</v>
      </c>
      <c r="AI397">
        <v>1</v>
      </c>
      <c r="AJ397">
        <v>1</v>
      </c>
      <c r="AK397">
        <v>1</v>
      </c>
      <c r="AL397">
        <v>1</v>
      </c>
      <c r="AM397">
        <v>-2</v>
      </c>
      <c r="AN397">
        <v>0</v>
      </c>
      <c r="AO397">
        <v>1</v>
      </c>
      <c r="AP397">
        <v>0</v>
      </c>
      <c r="AQ397">
        <v>0</v>
      </c>
      <c r="AR397">
        <v>0</v>
      </c>
      <c r="AS397" t="s">
        <v>3</v>
      </c>
      <c r="AT397">
        <v>0.18</v>
      </c>
      <c r="AU397" t="s">
        <v>3</v>
      </c>
      <c r="AV397">
        <v>0</v>
      </c>
      <c r="AW397">
        <v>2</v>
      </c>
      <c r="AX397">
        <v>64974721</v>
      </c>
      <c r="AY397">
        <v>1</v>
      </c>
      <c r="AZ397">
        <v>0</v>
      </c>
      <c r="BA397">
        <v>399</v>
      </c>
      <c r="BB397">
        <v>0</v>
      </c>
      <c r="BC397">
        <v>0</v>
      </c>
      <c r="BD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CV397">
        <v>0</v>
      </c>
      <c r="CW397">
        <v>0</v>
      </c>
      <c r="CX397">
        <f>ROUND(Y397*Source!I318,7)</f>
        <v>0.36</v>
      </c>
      <c r="CY397">
        <f>AA397</f>
        <v>1</v>
      </c>
      <c r="CZ397">
        <f>AE397</f>
        <v>1</v>
      </c>
      <c r="DA397">
        <f>AI397</f>
        <v>1</v>
      </c>
      <c r="DB397">
        <f t="shared" si="188"/>
        <v>0.18</v>
      </c>
      <c r="DC397">
        <f t="shared" si="189"/>
        <v>0</v>
      </c>
      <c r="DD397" t="s">
        <v>3</v>
      </c>
      <c r="DE397" t="s">
        <v>3</v>
      </c>
      <c r="DF397">
        <f t="shared" si="190"/>
        <v>0.36</v>
      </c>
      <c r="DG397">
        <f t="shared" si="191"/>
        <v>0</v>
      </c>
      <c r="DH397">
        <f t="shared" si="192"/>
        <v>0</v>
      </c>
      <c r="DI397">
        <f t="shared" si="193"/>
        <v>0</v>
      </c>
      <c r="DJ397">
        <f>DF397</f>
        <v>0.36</v>
      </c>
      <c r="DK397">
        <v>0</v>
      </c>
      <c r="DL397" t="s">
        <v>3</v>
      </c>
      <c r="DM397">
        <v>0</v>
      </c>
      <c r="DN397" t="s">
        <v>3</v>
      </c>
      <c r="DO397">
        <v>0</v>
      </c>
    </row>
    <row r="398" spans="1:119" x14ac:dyDescent="0.2">
      <c r="A398">
        <f>ROW(Source!A319)</f>
        <v>319</v>
      </c>
      <c r="B398">
        <v>64973731</v>
      </c>
      <c r="C398">
        <v>64974703</v>
      </c>
      <c r="D398">
        <v>29362762</v>
      </c>
      <c r="E398">
        <v>1</v>
      </c>
      <c r="F398">
        <v>1</v>
      </c>
      <c r="G398">
        <v>1</v>
      </c>
      <c r="H398">
        <v>1</v>
      </c>
      <c r="I398" t="s">
        <v>388</v>
      </c>
      <c r="J398" t="s">
        <v>3</v>
      </c>
      <c r="K398" t="s">
        <v>389</v>
      </c>
      <c r="L398">
        <v>1369</v>
      </c>
      <c r="N398">
        <v>1013</v>
      </c>
      <c r="O398" t="s">
        <v>390</v>
      </c>
      <c r="P398" t="s">
        <v>390</v>
      </c>
      <c r="Q398">
        <v>1</v>
      </c>
      <c r="W398">
        <v>0</v>
      </c>
      <c r="X398">
        <v>604758886</v>
      </c>
      <c r="Y398">
        <f t="shared" si="187"/>
        <v>0.92</v>
      </c>
      <c r="AA398">
        <v>0</v>
      </c>
      <c r="AB398">
        <v>0</v>
      </c>
      <c r="AC398">
        <v>0</v>
      </c>
      <c r="AD398">
        <v>9.6199999999999992</v>
      </c>
      <c r="AE398">
        <v>0</v>
      </c>
      <c r="AF398">
        <v>0</v>
      </c>
      <c r="AG398">
        <v>0</v>
      </c>
      <c r="AH398">
        <v>9.6199999999999992</v>
      </c>
      <c r="AI398">
        <v>1</v>
      </c>
      <c r="AJ398">
        <v>1</v>
      </c>
      <c r="AK398">
        <v>1</v>
      </c>
      <c r="AL398">
        <v>1</v>
      </c>
      <c r="AM398">
        <v>5</v>
      </c>
      <c r="AN398">
        <v>0</v>
      </c>
      <c r="AO398">
        <v>1</v>
      </c>
      <c r="AP398">
        <v>0</v>
      </c>
      <c r="AQ398">
        <v>0</v>
      </c>
      <c r="AR398">
        <v>0</v>
      </c>
      <c r="AS398" t="s">
        <v>3</v>
      </c>
      <c r="AT398">
        <v>0.92</v>
      </c>
      <c r="AU398" t="s">
        <v>3</v>
      </c>
      <c r="AV398">
        <v>1</v>
      </c>
      <c r="AW398">
        <v>2</v>
      </c>
      <c r="AX398">
        <v>64974713</v>
      </c>
      <c r="AY398">
        <v>1</v>
      </c>
      <c r="AZ398">
        <v>0</v>
      </c>
      <c r="BA398">
        <v>400</v>
      </c>
      <c r="BB398">
        <v>0</v>
      </c>
      <c r="BC398">
        <v>0</v>
      </c>
      <c r="BD398">
        <v>0</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CU398">
        <f>ROUND(AT398*Source!I319*AH398*AL398,0)</f>
        <v>18</v>
      </c>
      <c r="CV398">
        <f>ROUND(Y398*Source!I319,7)</f>
        <v>1.84</v>
      </c>
      <c r="CW398">
        <v>0</v>
      </c>
      <c r="CX398">
        <f>ROUND(Y398*Source!I319,7)</f>
        <v>1.84</v>
      </c>
      <c r="CY398">
        <f>AD398</f>
        <v>9.6199999999999992</v>
      </c>
      <c r="CZ398">
        <f>AH398</f>
        <v>9.6199999999999992</v>
      </c>
      <c r="DA398">
        <f>AL398</f>
        <v>1</v>
      </c>
      <c r="DB398">
        <f t="shared" si="188"/>
        <v>8.85</v>
      </c>
      <c r="DC398">
        <f t="shared" si="189"/>
        <v>0</v>
      </c>
      <c r="DD398" t="s">
        <v>3</v>
      </c>
      <c r="DE398" t="s">
        <v>3</v>
      </c>
      <c r="DF398">
        <f>ROUND(ROUND(AE398,0)*CX398,0)</f>
        <v>0</v>
      </c>
      <c r="DG398">
        <f>ROUND(ROUND(AF398,0)*CX398,0)</f>
        <v>0</v>
      </c>
      <c r="DH398">
        <f>ROUND(ROUND(AG398,0)*CX398,0)</f>
        <v>0</v>
      </c>
      <c r="DI398">
        <f t="shared" ref="DI398:DI406" si="194">ROUND(ROUND(AH398,0)*CX398,0)</f>
        <v>18</v>
      </c>
      <c r="DJ398">
        <f>DI398</f>
        <v>18</v>
      </c>
      <c r="DK398">
        <v>0</v>
      </c>
      <c r="DL398" t="s">
        <v>3</v>
      </c>
      <c r="DM398">
        <v>0</v>
      </c>
      <c r="DN398" t="s">
        <v>3</v>
      </c>
      <c r="DO398">
        <v>0</v>
      </c>
    </row>
    <row r="399" spans="1:119" x14ac:dyDescent="0.2">
      <c r="A399">
        <f>ROW(Source!A319)</f>
        <v>319</v>
      </c>
      <c r="B399">
        <v>64973731</v>
      </c>
      <c r="C399">
        <v>64974703</v>
      </c>
      <c r="D399">
        <v>121548</v>
      </c>
      <c r="E399">
        <v>1</v>
      </c>
      <c r="F399">
        <v>1</v>
      </c>
      <c r="G399">
        <v>1</v>
      </c>
      <c r="H399">
        <v>1</v>
      </c>
      <c r="I399" t="s">
        <v>37</v>
      </c>
      <c r="J399" t="s">
        <v>3</v>
      </c>
      <c r="K399" t="s">
        <v>391</v>
      </c>
      <c r="L399">
        <v>608254</v>
      </c>
      <c r="N399">
        <v>1013</v>
      </c>
      <c r="O399" t="s">
        <v>392</v>
      </c>
      <c r="P399" t="s">
        <v>392</v>
      </c>
      <c r="Q399">
        <v>1</v>
      </c>
      <c r="W399">
        <v>0</v>
      </c>
      <c r="X399">
        <v>-185737400</v>
      </c>
      <c r="Y399">
        <f t="shared" si="187"/>
        <v>0.01</v>
      </c>
      <c r="AA399">
        <v>0</v>
      </c>
      <c r="AB399">
        <v>0</v>
      </c>
      <c r="AC399">
        <v>0</v>
      </c>
      <c r="AD399">
        <v>0</v>
      </c>
      <c r="AE399">
        <v>0</v>
      </c>
      <c r="AF399">
        <v>0</v>
      </c>
      <c r="AG399">
        <v>0</v>
      </c>
      <c r="AH399">
        <v>0</v>
      </c>
      <c r="AI399">
        <v>1</v>
      </c>
      <c r="AJ399">
        <v>1</v>
      </c>
      <c r="AK399">
        <v>1</v>
      </c>
      <c r="AL399">
        <v>1</v>
      </c>
      <c r="AM399">
        <v>5</v>
      </c>
      <c r="AN399">
        <v>0</v>
      </c>
      <c r="AO399">
        <v>1</v>
      </c>
      <c r="AP399">
        <v>0</v>
      </c>
      <c r="AQ399">
        <v>0</v>
      </c>
      <c r="AR399">
        <v>0</v>
      </c>
      <c r="AS399" t="s">
        <v>3</v>
      </c>
      <c r="AT399">
        <v>0.01</v>
      </c>
      <c r="AU399" t="s">
        <v>3</v>
      </c>
      <c r="AV399">
        <v>2</v>
      </c>
      <c r="AW399">
        <v>2</v>
      </c>
      <c r="AX399">
        <v>64974714</v>
      </c>
      <c r="AY399">
        <v>1</v>
      </c>
      <c r="AZ399">
        <v>0</v>
      </c>
      <c r="BA399">
        <v>401</v>
      </c>
      <c r="BB399">
        <v>0</v>
      </c>
      <c r="BC399">
        <v>0</v>
      </c>
      <c r="BD399">
        <v>0</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CV399">
        <v>0</v>
      </c>
      <c r="CW399">
        <v>0</v>
      </c>
      <c r="CX399">
        <f>ROUND(Y399*Source!I319,7)</f>
        <v>0.02</v>
      </c>
      <c r="CY399">
        <f>AD399</f>
        <v>0</v>
      </c>
      <c r="CZ399">
        <f>AH399</f>
        <v>0</v>
      </c>
      <c r="DA399">
        <f>AL399</f>
        <v>1</v>
      </c>
      <c r="DB399">
        <f t="shared" si="188"/>
        <v>0</v>
      </c>
      <c r="DC399">
        <f t="shared" si="189"/>
        <v>0</v>
      </c>
      <c r="DD399" t="s">
        <v>3</v>
      </c>
      <c r="DE399" t="s">
        <v>3</v>
      </c>
      <c r="DF399">
        <f>ROUND(ROUND(AE399,0)*CX399,0)</f>
        <v>0</v>
      </c>
      <c r="DG399">
        <f>ROUND(ROUND(AF399,0)*CX399,0)</f>
        <v>0</v>
      </c>
      <c r="DH399">
        <f>ROUND(ROUND(AG399,0)*CX399,0)</f>
        <v>0</v>
      </c>
      <c r="DI399">
        <f t="shared" si="194"/>
        <v>0</v>
      </c>
      <c r="DJ399">
        <f>DI399</f>
        <v>0</v>
      </c>
      <c r="DK399">
        <v>0</v>
      </c>
      <c r="DL399" t="s">
        <v>3</v>
      </c>
      <c r="DM399">
        <v>0</v>
      </c>
      <c r="DN399" t="s">
        <v>3</v>
      </c>
      <c r="DO399">
        <v>0</v>
      </c>
    </row>
    <row r="400" spans="1:119" x14ac:dyDescent="0.2">
      <c r="A400">
        <f>ROW(Source!A319)</f>
        <v>319</v>
      </c>
      <c r="B400">
        <v>64973731</v>
      </c>
      <c r="C400">
        <v>64974703</v>
      </c>
      <c r="D400">
        <v>29172362</v>
      </c>
      <c r="E400">
        <v>1</v>
      </c>
      <c r="F400">
        <v>1</v>
      </c>
      <c r="G400">
        <v>1</v>
      </c>
      <c r="H400">
        <v>2</v>
      </c>
      <c r="I400" t="s">
        <v>393</v>
      </c>
      <c r="J400" t="s">
        <v>394</v>
      </c>
      <c r="K400" t="s">
        <v>395</v>
      </c>
      <c r="L400">
        <v>1368</v>
      </c>
      <c r="N400">
        <v>1011</v>
      </c>
      <c r="O400" t="s">
        <v>396</v>
      </c>
      <c r="P400" t="s">
        <v>396</v>
      </c>
      <c r="Q400">
        <v>1</v>
      </c>
      <c r="W400">
        <v>0</v>
      </c>
      <c r="X400">
        <v>783836208</v>
      </c>
      <c r="Y400">
        <f t="shared" si="187"/>
        <v>0.01</v>
      </c>
      <c r="AA400">
        <v>0</v>
      </c>
      <c r="AB400">
        <v>1485.19</v>
      </c>
      <c r="AC400">
        <v>687.56</v>
      </c>
      <c r="AD400">
        <v>0</v>
      </c>
      <c r="AE400">
        <v>0</v>
      </c>
      <c r="AF400">
        <v>134.65</v>
      </c>
      <c r="AG400">
        <v>13.5</v>
      </c>
      <c r="AH400">
        <v>0</v>
      </c>
      <c r="AI400">
        <v>1</v>
      </c>
      <c r="AJ400">
        <v>11.03</v>
      </c>
      <c r="AK400">
        <v>50.93</v>
      </c>
      <c r="AL400">
        <v>1</v>
      </c>
      <c r="AM400">
        <v>2</v>
      </c>
      <c r="AN400">
        <v>0</v>
      </c>
      <c r="AO400">
        <v>1</v>
      </c>
      <c r="AP400">
        <v>0</v>
      </c>
      <c r="AQ400">
        <v>0</v>
      </c>
      <c r="AR400">
        <v>0</v>
      </c>
      <c r="AS400" t="s">
        <v>3</v>
      </c>
      <c r="AT400">
        <v>0.01</v>
      </c>
      <c r="AU400" t="s">
        <v>3</v>
      </c>
      <c r="AV400">
        <v>0</v>
      </c>
      <c r="AW400">
        <v>2</v>
      </c>
      <c r="AX400">
        <v>64974715</v>
      </c>
      <c r="AY400">
        <v>1</v>
      </c>
      <c r="AZ400">
        <v>0</v>
      </c>
      <c r="BA400">
        <v>402</v>
      </c>
      <c r="BB400">
        <v>0</v>
      </c>
      <c r="BC400">
        <v>0</v>
      </c>
      <c r="BD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CV400">
        <v>0</v>
      </c>
      <c r="CW400">
        <f>ROUND(Y400*Source!I319*DO400,7)</f>
        <v>0</v>
      </c>
      <c r="CX400">
        <f>ROUND(Y400*Source!I319,7)</f>
        <v>0.02</v>
      </c>
      <c r="CY400">
        <f>AB400</f>
        <v>1485.19</v>
      </c>
      <c r="CZ400">
        <f>AF400</f>
        <v>134.65</v>
      </c>
      <c r="DA400">
        <f>AJ400</f>
        <v>11.03</v>
      </c>
      <c r="DB400">
        <f t="shared" si="188"/>
        <v>1.35</v>
      </c>
      <c r="DC400">
        <f t="shared" si="189"/>
        <v>0.14000000000000001</v>
      </c>
      <c r="DD400" t="s">
        <v>3</v>
      </c>
      <c r="DE400" t="s">
        <v>3</v>
      </c>
      <c r="DF400">
        <f>ROUND(ROUND(AE400,0)*CX400,0)</f>
        <v>0</v>
      </c>
      <c r="DG400">
        <f>ROUND(ROUND(AF400*AJ400,0)*CX400,0)</f>
        <v>30</v>
      </c>
      <c r="DH400">
        <f>ROUND(ROUND(AG400*AK400,0)*CX400,0)</f>
        <v>14</v>
      </c>
      <c r="DI400">
        <f t="shared" si="194"/>
        <v>0</v>
      </c>
      <c r="DJ400">
        <f>DG400</f>
        <v>30</v>
      </c>
      <c r="DK400">
        <v>0</v>
      </c>
      <c r="DL400" t="s">
        <v>3</v>
      </c>
      <c r="DM400">
        <v>0</v>
      </c>
      <c r="DN400" t="s">
        <v>3</v>
      </c>
      <c r="DO400">
        <v>0</v>
      </c>
    </row>
    <row r="401" spans="1:119" x14ac:dyDescent="0.2">
      <c r="A401">
        <f>ROW(Source!A319)</f>
        <v>319</v>
      </c>
      <c r="B401">
        <v>64973731</v>
      </c>
      <c r="C401">
        <v>64974703</v>
      </c>
      <c r="D401">
        <v>29174913</v>
      </c>
      <c r="E401">
        <v>1</v>
      </c>
      <c r="F401">
        <v>1</v>
      </c>
      <c r="G401">
        <v>1</v>
      </c>
      <c r="H401">
        <v>2</v>
      </c>
      <c r="I401" t="s">
        <v>397</v>
      </c>
      <c r="J401" t="s">
        <v>398</v>
      </c>
      <c r="K401" t="s">
        <v>399</v>
      </c>
      <c r="L401">
        <v>1368</v>
      </c>
      <c r="N401">
        <v>1011</v>
      </c>
      <c r="O401" t="s">
        <v>396</v>
      </c>
      <c r="P401" t="s">
        <v>396</v>
      </c>
      <c r="Q401">
        <v>1</v>
      </c>
      <c r="W401">
        <v>0</v>
      </c>
      <c r="X401">
        <v>1230759911</v>
      </c>
      <c r="Y401">
        <f t="shared" si="187"/>
        <v>0.01</v>
      </c>
      <c r="AA401">
        <v>0</v>
      </c>
      <c r="AB401">
        <v>2113</v>
      </c>
      <c r="AC401">
        <v>590.79</v>
      </c>
      <c r="AD401">
        <v>0</v>
      </c>
      <c r="AE401">
        <v>0</v>
      </c>
      <c r="AF401">
        <v>87.17</v>
      </c>
      <c r="AG401">
        <v>11.6</v>
      </c>
      <c r="AH401">
        <v>0</v>
      </c>
      <c r="AI401">
        <v>1</v>
      </c>
      <c r="AJ401">
        <v>24.24</v>
      </c>
      <c r="AK401">
        <v>50.93</v>
      </c>
      <c r="AL401">
        <v>1</v>
      </c>
      <c r="AM401">
        <v>2</v>
      </c>
      <c r="AN401">
        <v>0</v>
      </c>
      <c r="AO401">
        <v>1</v>
      </c>
      <c r="AP401">
        <v>0</v>
      </c>
      <c r="AQ401">
        <v>0</v>
      </c>
      <c r="AR401">
        <v>0</v>
      </c>
      <c r="AS401" t="s">
        <v>3</v>
      </c>
      <c r="AT401">
        <v>0.01</v>
      </c>
      <c r="AU401" t="s">
        <v>3</v>
      </c>
      <c r="AV401">
        <v>0</v>
      </c>
      <c r="AW401">
        <v>2</v>
      </c>
      <c r="AX401">
        <v>64974716</v>
      </c>
      <c r="AY401">
        <v>1</v>
      </c>
      <c r="AZ401">
        <v>0</v>
      </c>
      <c r="BA401">
        <v>403</v>
      </c>
      <c r="BB401">
        <v>0</v>
      </c>
      <c r="BC401">
        <v>0</v>
      </c>
      <c r="BD401">
        <v>0</v>
      </c>
      <c r="BE401">
        <v>0</v>
      </c>
      <c r="BF401">
        <v>0</v>
      </c>
      <c r="BG401">
        <v>0</v>
      </c>
      <c r="BH401">
        <v>0</v>
      </c>
      <c r="BI401">
        <v>0</v>
      </c>
      <c r="BJ401">
        <v>0</v>
      </c>
      <c r="BK401">
        <v>0</v>
      </c>
      <c r="BL401">
        <v>0</v>
      </c>
      <c r="BM401">
        <v>0</v>
      </c>
      <c r="BN401">
        <v>0</v>
      </c>
      <c r="BO401">
        <v>0</v>
      </c>
      <c r="BP401">
        <v>0</v>
      </c>
      <c r="BQ401">
        <v>0</v>
      </c>
      <c r="BR401">
        <v>0</v>
      </c>
      <c r="BS401">
        <v>0</v>
      </c>
      <c r="BT401">
        <v>0</v>
      </c>
      <c r="BU401">
        <v>0</v>
      </c>
      <c r="BV401">
        <v>0</v>
      </c>
      <c r="BW401">
        <v>0</v>
      </c>
      <c r="CV401">
        <v>0</v>
      </c>
      <c r="CW401">
        <f>ROUND(Y401*Source!I319*DO401,7)</f>
        <v>0</v>
      </c>
      <c r="CX401">
        <f>ROUND(Y401*Source!I319,7)</f>
        <v>0.02</v>
      </c>
      <c r="CY401">
        <f>AB401</f>
        <v>2113</v>
      </c>
      <c r="CZ401">
        <f>AF401</f>
        <v>87.17</v>
      </c>
      <c r="DA401">
        <f>AJ401</f>
        <v>24.24</v>
      </c>
      <c r="DB401">
        <f t="shared" si="188"/>
        <v>0.87</v>
      </c>
      <c r="DC401">
        <f t="shared" si="189"/>
        <v>0.12</v>
      </c>
      <c r="DD401" t="s">
        <v>3</v>
      </c>
      <c r="DE401" t="s">
        <v>3</v>
      </c>
      <c r="DF401">
        <f>ROUND(ROUND(AE401,0)*CX401,0)</f>
        <v>0</v>
      </c>
      <c r="DG401">
        <f>ROUND(ROUND(AF401*AJ401,0)*CX401,0)</f>
        <v>42</v>
      </c>
      <c r="DH401">
        <f>ROUND(ROUND(AG401*AK401,0)*CX401,0)</f>
        <v>12</v>
      </c>
      <c r="DI401">
        <f t="shared" si="194"/>
        <v>0</v>
      </c>
      <c r="DJ401">
        <f>DG401</f>
        <v>42</v>
      </c>
      <c r="DK401">
        <v>0</v>
      </c>
      <c r="DL401" t="s">
        <v>3</v>
      </c>
      <c r="DM401">
        <v>0</v>
      </c>
      <c r="DN401" t="s">
        <v>3</v>
      </c>
      <c r="DO401">
        <v>0</v>
      </c>
    </row>
    <row r="402" spans="1:119" x14ac:dyDescent="0.2">
      <c r="A402">
        <f>ROW(Source!A319)</f>
        <v>319</v>
      </c>
      <c r="B402">
        <v>64973731</v>
      </c>
      <c r="C402">
        <v>64974703</v>
      </c>
      <c r="D402">
        <v>29107402</v>
      </c>
      <c r="E402">
        <v>1</v>
      </c>
      <c r="F402">
        <v>1</v>
      </c>
      <c r="G402">
        <v>1</v>
      </c>
      <c r="H402">
        <v>3</v>
      </c>
      <c r="I402" t="s">
        <v>492</v>
      </c>
      <c r="J402" t="s">
        <v>493</v>
      </c>
      <c r="K402" t="s">
        <v>494</v>
      </c>
      <c r="L402">
        <v>1348</v>
      </c>
      <c r="N402">
        <v>1009</v>
      </c>
      <c r="O402" t="s">
        <v>429</v>
      </c>
      <c r="P402" t="s">
        <v>429</v>
      </c>
      <c r="Q402">
        <v>1000</v>
      </c>
      <c r="W402">
        <v>0</v>
      </c>
      <c r="X402">
        <v>-859150690</v>
      </c>
      <c r="Y402">
        <f t="shared" si="187"/>
        <v>8.0000000000000004E-4</v>
      </c>
      <c r="AA402">
        <v>147713.24</v>
      </c>
      <c r="AB402">
        <v>0</v>
      </c>
      <c r="AC402">
        <v>0</v>
      </c>
      <c r="AD402">
        <v>0</v>
      </c>
      <c r="AE402">
        <v>4488.3999999999996</v>
      </c>
      <c r="AF402">
        <v>0</v>
      </c>
      <c r="AG402">
        <v>0</v>
      </c>
      <c r="AH402">
        <v>0</v>
      </c>
      <c r="AI402">
        <v>32.909999999999997</v>
      </c>
      <c r="AJ402">
        <v>1</v>
      </c>
      <c r="AK402">
        <v>1</v>
      </c>
      <c r="AL402">
        <v>1</v>
      </c>
      <c r="AM402">
        <v>2</v>
      </c>
      <c r="AN402">
        <v>0</v>
      </c>
      <c r="AO402">
        <v>1</v>
      </c>
      <c r="AP402">
        <v>0</v>
      </c>
      <c r="AQ402">
        <v>0</v>
      </c>
      <c r="AR402">
        <v>0</v>
      </c>
      <c r="AS402" t="s">
        <v>3</v>
      </c>
      <c r="AT402">
        <v>8.0000000000000004E-4</v>
      </c>
      <c r="AU402" t="s">
        <v>3</v>
      </c>
      <c r="AV402">
        <v>0</v>
      </c>
      <c r="AW402">
        <v>2</v>
      </c>
      <c r="AX402">
        <v>64974717</v>
      </c>
      <c r="AY402">
        <v>1</v>
      </c>
      <c r="AZ402">
        <v>0</v>
      </c>
      <c r="BA402">
        <v>404</v>
      </c>
      <c r="BB402">
        <v>0</v>
      </c>
      <c r="BC402">
        <v>0</v>
      </c>
      <c r="BD402">
        <v>0</v>
      </c>
      <c r="BE402">
        <v>0</v>
      </c>
      <c r="BF402">
        <v>0</v>
      </c>
      <c r="BG402">
        <v>0</v>
      </c>
      <c r="BH402">
        <v>0</v>
      </c>
      <c r="BI402">
        <v>0</v>
      </c>
      <c r="BJ402">
        <v>0</v>
      </c>
      <c r="BK402">
        <v>0</v>
      </c>
      <c r="BL402">
        <v>0</v>
      </c>
      <c r="BM402">
        <v>0</v>
      </c>
      <c r="BN402">
        <v>0</v>
      </c>
      <c r="BO402">
        <v>0</v>
      </c>
      <c r="BP402">
        <v>0</v>
      </c>
      <c r="BQ402">
        <v>0</v>
      </c>
      <c r="BR402">
        <v>0</v>
      </c>
      <c r="BS402">
        <v>0</v>
      </c>
      <c r="BT402">
        <v>0</v>
      </c>
      <c r="BU402">
        <v>0</v>
      </c>
      <c r="BV402">
        <v>0</v>
      </c>
      <c r="BW402">
        <v>0</v>
      </c>
      <c r="CV402">
        <v>0</v>
      </c>
      <c r="CW402">
        <v>0</v>
      </c>
      <c r="CX402">
        <f>ROUND(Y402*Source!I319,7)</f>
        <v>1.6000000000000001E-3</v>
      </c>
      <c r="CY402">
        <f>AA402</f>
        <v>147713.24</v>
      </c>
      <c r="CZ402">
        <f>AE402</f>
        <v>4488.3999999999996</v>
      </c>
      <c r="DA402">
        <f>AI402</f>
        <v>32.909999999999997</v>
      </c>
      <c r="DB402">
        <f t="shared" si="188"/>
        <v>3.59</v>
      </c>
      <c r="DC402">
        <f t="shared" si="189"/>
        <v>0</v>
      </c>
      <c r="DD402" t="s">
        <v>3</v>
      </c>
      <c r="DE402" t="s">
        <v>3</v>
      </c>
      <c r="DF402">
        <f>ROUND(ROUND(AE402*AI402,0)*CX402,0)</f>
        <v>236</v>
      </c>
      <c r="DG402">
        <f>ROUND(ROUND(AF402,0)*CX402,0)</f>
        <v>0</v>
      </c>
      <c r="DH402">
        <f>ROUND(ROUND(AG402,0)*CX402,0)</f>
        <v>0</v>
      </c>
      <c r="DI402">
        <f t="shared" si="194"/>
        <v>0</v>
      </c>
      <c r="DJ402">
        <f>DF402</f>
        <v>236</v>
      </c>
      <c r="DK402">
        <v>0</v>
      </c>
      <c r="DL402" t="s">
        <v>3</v>
      </c>
      <c r="DM402">
        <v>0</v>
      </c>
      <c r="DN402" t="s">
        <v>3</v>
      </c>
      <c r="DO402">
        <v>0</v>
      </c>
    </row>
    <row r="403" spans="1:119" x14ac:dyDescent="0.2">
      <c r="A403">
        <f>ROW(Source!A319)</f>
        <v>319</v>
      </c>
      <c r="B403">
        <v>64973731</v>
      </c>
      <c r="C403">
        <v>64974703</v>
      </c>
      <c r="D403">
        <v>29107444</v>
      </c>
      <c r="E403">
        <v>1</v>
      </c>
      <c r="F403">
        <v>1</v>
      </c>
      <c r="G403">
        <v>1</v>
      </c>
      <c r="H403">
        <v>3</v>
      </c>
      <c r="I403" t="s">
        <v>495</v>
      </c>
      <c r="J403" t="s">
        <v>496</v>
      </c>
      <c r="K403" t="s">
        <v>497</v>
      </c>
      <c r="L403">
        <v>1346</v>
      </c>
      <c r="N403">
        <v>1009</v>
      </c>
      <c r="O403" t="s">
        <v>403</v>
      </c>
      <c r="P403" t="s">
        <v>403</v>
      </c>
      <c r="Q403">
        <v>1</v>
      </c>
      <c r="W403">
        <v>0</v>
      </c>
      <c r="X403">
        <v>-1817527483</v>
      </c>
      <c r="Y403">
        <f t="shared" si="187"/>
        <v>0.15</v>
      </c>
      <c r="AA403">
        <v>50.55</v>
      </c>
      <c r="AB403">
        <v>0</v>
      </c>
      <c r="AC403">
        <v>0</v>
      </c>
      <c r="AD403">
        <v>0</v>
      </c>
      <c r="AE403">
        <v>6.09</v>
      </c>
      <c r="AF403">
        <v>0</v>
      </c>
      <c r="AG403">
        <v>0</v>
      </c>
      <c r="AH403">
        <v>0</v>
      </c>
      <c r="AI403">
        <v>8.3000000000000007</v>
      </c>
      <c r="AJ403">
        <v>1</v>
      </c>
      <c r="AK403">
        <v>1</v>
      </c>
      <c r="AL403">
        <v>1</v>
      </c>
      <c r="AM403">
        <v>2</v>
      </c>
      <c r="AN403">
        <v>0</v>
      </c>
      <c r="AO403">
        <v>1</v>
      </c>
      <c r="AP403">
        <v>0</v>
      </c>
      <c r="AQ403">
        <v>0</v>
      </c>
      <c r="AR403">
        <v>0</v>
      </c>
      <c r="AS403" t="s">
        <v>3</v>
      </c>
      <c r="AT403">
        <v>0.15</v>
      </c>
      <c r="AU403" t="s">
        <v>3</v>
      </c>
      <c r="AV403">
        <v>0</v>
      </c>
      <c r="AW403">
        <v>2</v>
      </c>
      <c r="AX403">
        <v>64974718</v>
      </c>
      <c r="AY403">
        <v>1</v>
      </c>
      <c r="AZ403">
        <v>0</v>
      </c>
      <c r="BA403">
        <v>405</v>
      </c>
      <c r="BB403">
        <v>0</v>
      </c>
      <c r="BC403">
        <v>0</v>
      </c>
      <c r="BD403">
        <v>0</v>
      </c>
      <c r="BE403">
        <v>0</v>
      </c>
      <c r="BF403">
        <v>0</v>
      </c>
      <c r="BG403">
        <v>0</v>
      </c>
      <c r="BH403">
        <v>0</v>
      </c>
      <c r="BI403">
        <v>0</v>
      </c>
      <c r="BJ403">
        <v>0</v>
      </c>
      <c r="BK403">
        <v>0</v>
      </c>
      <c r="BL403">
        <v>0</v>
      </c>
      <c r="BM403">
        <v>0</v>
      </c>
      <c r="BN403">
        <v>0</v>
      </c>
      <c r="BO403">
        <v>0</v>
      </c>
      <c r="BP403">
        <v>0</v>
      </c>
      <c r="BQ403">
        <v>0</v>
      </c>
      <c r="BR403">
        <v>0</v>
      </c>
      <c r="BS403">
        <v>0</v>
      </c>
      <c r="BT403">
        <v>0</v>
      </c>
      <c r="BU403">
        <v>0</v>
      </c>
      <c r="BV403">
        <v>0</v>
      </c>
      <c r="BW403">
        <v>0</v>
      </c>
      <c r="CV403">
        <v>0</v>
      </c>
      <c r="CW403">
        <v>0</v>
      </c>
      <c r="CX403">
        <f>ROUND(Y403*Source!I319,7)</f>
        <v>0.3</v>
      </c>
      <c r="CY403">
        <f>AA403</f>
        <v>50.55</v>
      </c>
      <c r="CZ403">
        <f>AE403</f>
        <v>6.09</v>
      </c>
      <c r="DA403">
        <f>AI403</f>
        <v>8.3000000000000007</v>
      </c>
      <c r="DB403">
        <f t="shared" si="188"/>
        <v>0.91</v>
      </c>
      <c r="DC403">
        <f t="shared" si="189"/>
        <v>0</v>
      </c>
      <c r="DD403" t="s">
        <v>3</v>
      </c>
      <c r="DE403" t="s">
        <v>3</v>
      </c>
      <c r="DF403">
        <f>ROUND(ROUND(AE403*AI403,0)*CX403,0)</f>
        <v>15</v>
      </c>
      <c r="DG403">
        <f>ROUND(ROUND(AF403,0)*CX403,0)</f>
        <v>0</v>
      </c>
      <c r="DH403">
        <f>ROUND(ROUND(AG403,0)*CX403,0)</f>
        <v>0</v>
      </c>
      <c r="DI403">
        <f t="shared" si="194"/>
        <v>0</v>
      </c>
      <c r="DJ403">
        <f>DF403</f>
        <v>15</v>
      </c>
      <c r="DK403">
        <v>0</v>
      </c>
      <c r="DL403" t="s">
        <v>3</v>
      </c>
      <c r="DM403">
        <v>0</v>
      </c>
      <c r="DN403" t="s">
        <v>3</v>
      </c>
      <c r="DO403">
        <v>0</v>
      </c>
    </row>
    <row r="404" spans="1:119" x14ac:dyDescent="0.2">
      <c r="A404">
        <f>ROW(Source!A319)</f>
        <v>319</v>
      </c>
      <c r="B404">
        <v>64973731</v>
      </c>
      <c r="C404">
        <v>64974703</v>
      </c>
      <c r="D404">
        <v>29110793</v>
      </c>
      <c r="E404">
        <v>1</v>
      </c>
      <c r="F404">
        <v>1</v>
      </c>
      <c r="G404">
        <v>1</v>
      </c>
      <c r="H404">
        <v>3</v>
      </c>
      <c r="I404" t="s">
        <v>442</v>
      </c>
      <c r="J404" t="s">
        <v>443</v>
      </c>
      <c r="K404" t="s">
        <v>444</v>
      </c>
      <c r="L404">
        <v>1308</v>
      </c>
      <c r="N404">
        <v>1003</v>
      </c>
      <c r="O404" t="s">
        <v>206</v>
      </c>
      <c r="P404" t="s">
        <v>206</v>
      </c>
      <c r="Q404">
        <v>100</v>
      </c>
      <c r="W404">
        <v>0</v>
      </c>
      <c r="X404">
        <v>611857035</v>
      </c>
      <c r="Y404">
        <f t="shared" si="187"/>
        <v>2.3999999999999998E-3</v>
      </c>
      <c r="AA404">
        <v>1096.48</v>
      </c>
      <c r="AB404">
        <v>0</v>
      </c>
      <c r="AC404">
        <v>0</v>
      </c>
      <c r="AD404">
        <v>0</v>
      </c>
      <c r="AE404">
        <v>120.36</v>
      </c>
      <c r="AF404">
        <v>0</v>
      </c>
      <c r="AG404">
        <v>0</v>
      </c>
      <c r="AH404">
        <v>0</v>
      </c>
      <c r="AI404">
        <v>9.11</v>
      </c>
      <c r="AJ404">
        <v>1</v>
      </c>
      <c r="AK404">
        <v>1</v>
      </c>
      <c r="AL404">
        <v>1</v>
      </c>
      <c r="AM404">
        <v>2</v>
      </c>
      <c r="AN404">
        <v>0</v>
      </c>
      <c r="AO404">
        <v>1</v>
      </c>
      <c r="AP404">
        <v>0</v>
      </c>
      <c r="AQ404">
        <v>0</v>
      </c>
      <c r="AR404">
        <v>0</v>
      </c>
      <c r="AS404" t="s">
        <v>3</v>
      </c>
      <c r="AT404">
        <v>2.3999999999999998E-3</v>
      </c>
      <c r="AU404" t="s">
        <v>3</v>
      </c>
      <c r="AV404">
        <v>0</v>
      </c>
      <c r="AW404">
        <v>2</v>
      </c>
      <c r="AX404">
        <v>64974719</v>
      </c>
      <c r="AY404">
        <v>1</v>
      </c>
      <c r="AZ404">
        <v>0</v>
      </c>
      <c r="BA404">
        <v>406</v>
      </c>
      <c r="BB404">
        <v>0</v>
      </c>
      <c r="BC404">
        <v>0</v>
      </c>
      <c r="BD404">
        <v>0</v>
      </c>
      <c r="BE404">
        <v>0</v>
      </c>
      <c r="BF404">
        <v>0</v>
      </c>
      <c r="BG404">
        <v>0</v>
      </c>
      <c r="BH404">
        <v>0</v>
      </c>
      <c r="BI404">
        <v>0</v>
      </c>
      <c r="BJ404">
        <v>0</v>
      </c>
      <c r="BK404">
        <v>0</v>
      </c>
      <c r="BL404">
        <v>0</v>
      </c>
      <c r="BM404">
        <v>0</v>
      </c>
      <c r="BN404">
        <v>0</v>
      </c>
      <c r="BO404">
        <v>0</v>
      </c>
      <c r="BP404">
        <v>0</v>
      </c>
      <c r="BQ404">
        <v>0</v>
      </c>
      <c r="BR404">
        <v>0</v>
      </c>
      <c r="BS404">
        <v>0</v>
      </c>
      <c r="BT404">
        <v>0</v>
      </c>
      <c r="BU404">
        <v>0</v>
      </c>
      <c r="BV404">
        <v>0</v>
      </c>
      <c r="BW404">
        <v>0</v>
      </c>
      <c r="CV404">
        <v>0</v>
      </c>
      <c r="CW404">
        <v>0</v>
      </c>
      <c r="CX404">
        <f>ROUND(Y404*Source!I319,7)</f>
        <v>4.7999999999999996E-3</v>
      </c>
      <c r="CY404">
        <f>AA404</f>
        <v>1096.48</v>
      </c>
      <c r="CZ404">
        <f>AE404</f>
        <v>120.36</v>
      </c>
      <c r="DA404">
        <f>AI404</f>
        <v>9.11</v>
      </c>
      <c r="DB404">
        <f t="shared" si="188"/>
        <v>0.28999999999999998</v>
      </c>
      <c r="DC404">
        <f t="shared" si="189"/>
        <v>0</v>
      </c>
      <c r="DD404" t="s">
        <v>3</v>
      </c>
      <c r="DE404" t="s">
        <v>3</v>
      </c>
      <c r="DF404">
        <f>ROUND(ROUND(AE404*AI404,0)*CX404,0)</f>
        <v>5</v>
      </c>
      <c r="DG404">
        <f>ROUND(ROUND(AF404,0)*CX404,0)</f>
        <v>0</v>
      </c>
      <c r="DH404">
        <f>ROUND(ROUND(AG404,0)*CX404,0)</f>
        <v>0</v>
      </c>
      <c r="DI404">
        <f t="shared" si="194"/>
        <v>0</v>
      </c>
      <c r="DJ404">
        <f>DF404</f>
        <v>5</v>
      </c>
      <c r="DK404">
        <v>0</v>
      </c>
      <c r="DL404" t="s">
        <v>3</v>
      </c>
      <c r="DM404">
        <v>0</v>
      </c>
      <c r="DN404" t="s">
        <v>3</v>
      </c>
      <c r="DO404">
        <v>0</v>
      </c>
    </row>
    <row r="405" spans="1:119" x14ac:dyDescent="0.2">
      <c r="A405">
        <f>ROW(Source!A319)</f>
        <v>319</v>
      </c>
      <c r="B405">
        <v>64973731</v>
      </c>
      <c r="C405">
        <v>64974703</v>
      </c>
      <c r="D405">
        <v>29171692</v>
      </c>
      <c r="E405">
        <v>1</v>
      </c>
      <c r="F405">
        <v>1</v>
      </c>
      <c r="G405">
        <v>1</v>
      </c>
      <c r="H405">
        <v>3</v>
      </c>
      <c r="I405" t="s">
        <v>498</v>
      </c>
      <c r="J405" t="s">
        <v>499</v>
      </c>
      <c r="K405" t="s">
        <v>500</v>
      </c>
      <c r="L405">
        <v>1348</v>
      </c>
      <c r="N405">
        <v>1009</v>
      </c>
      <c r="O405" t="s">
        <v>429</v>
      </c>
      <c r="P405" t="s">
        <v>429</v>
      </c>
      <c r="Q405">
        <v>1000</v>
      </c>
      <c r="W405">
        <v>0</v>
      </c>
      <c r="X405">
        <v>1704105755</v>
      </c>
      <c r="Y405">
        <f t="shared" si="187"/>
        <v>1.0000000000000001E-5</v>
      </c>
      <c r="AA405">
        <v>190838.06</v>
      </c>
      <c r="AB405">
        <v>0</v>
      </c>
      <c r="AC405">
        <v>0</v>
      </c>
      <c r="AD405">
        <v>0</v>
      </c>
      <c r="AE405">
        <v>7679.6</v>
      </c>
      <c r="AF405">
        <v>0</v>
      </c>
      <c r="AG405">
        <v>0</v>
      </c>
      <c r="AH405">
        <v>0</v>
      </c>
      <c r="AI405">
        <v>24.85</v>
      </c>
      <c r="AJ405">
        <v>1</v>
      </c>
      <c r="AK405">
        <v>1</v>
      </c>
      <c r="AL405">
        <v>1</v>
      </c>
      <c r="AM405">
        <v>2</v>
      </c>
      <c r="AN405">
        <v>0</v>
      </c>
      <c r="AO405">
        <v>1</v>
      </c>
      <c r="AP405">
        <v>0</v>
      </c>
      <c r="AQ405">
        <v>0</v>
      </c>
      <c r="AR405">
        <v>0</v>
      </c>
      <c r="AS405" t="s">
        <v>3</v>
      </c>
      <c r="AT405">
        <v>1.0000000000000001E-5</v>
      </c>
      <c r="AU405" t="s">
        <v>3</v>
      </c>
      <c r="AV405">
        <v>0</v>
      </c>
      <c r="AW405">
        <v>2</v>
      </c>
      <c r="AX405">
        <v>64974720</v>
      </c>
      <c r="AY405">
        <v>1</v>
      </c>
      <c r="AZ405">
        <v>0</v>
      </c>
      <c r="BA405">
        <v>407</v>
      </c>
      <c r="BB405">
        <v>0</v>
      </c>
      <c r="BC405">
        <v>0</v>
      </c>
      <c r="BD405">
        <v>0</v>
      </c>
      <c r="BE405">
        <v>0</v>
      </c>
      <c r="BF405">
        <v>0</v>
      </c>
      <c r="BG405">
        <v>0</v>
      </c>
      <c r="BH405">
        <v>0</v>
      </c>
      <c r="BI405">
        <v>0</v>
      </c>
      <c r="BJ405">
        <v>0</v>
      </c>
      <c r="BK405">
        <v>0</v>
      </c>
      <c r="BL405">
        <v>0</v>
      </c>
      <c r="BM405">
        <v>0</v>
      </c>
      <c r="BN405">
        <v>0</v>
      </c>
      <c r="BO405">
        <v>0</v>
      </c>
      <c r="BP405">
        <v>0</v>
      </c>
      <c r="BQ405">
        <v>0</v>
      </c>
      <c r="BR405">
        <v>0</v>
      </c>
      <c r="BS405">
        <v>0</v>
      </c>
      <c r="BT405">
        <v>0</v>
      </c>
      <c r="BU405">
        <v>0</v>
      </c>
      <c r="BV405">
        <v>0</v>
      </c>
      <c r="BW405">
        <v>0</v>
      </c>
      <c r="CV405">
        <v>0</v>
      </c>
      <c r="CW405">
        <v>0</v>
      </c>
      <c r="CX405">
        <f>ROUND(Y405*Source!I319,7)</f>
        <v>2.0000000000000002E-5</v>
      </c>
      <c r="CY405">
        <f>AA405</f>
        <v>190838.06</v>
      </c>
      <c r="CZ405">
        <f>AE405</f>
        <v>7679.6</v>
      </c>
      <c r="DA405">
        <f>AI405</f>
        <v>24.85</v>
      </c>
      <c r="DB405">
        <f t="shared" si="188"/>
        <v>0.08</v>
      </c>
      <c r="DC405">
        <f t="shared" si="189"/>
        <v>0</v>
      </c>
      <c r="DD405" t="s">
        <v>3</v>
      </c>
      <c r="DE405" t="s">
        <v>3</v>
      </c>
      <c r="DF405">
        <f>ROUND(ROUND(AE405*AI405,0)*CX405,0)</f>
        <v>4</v>
      </c>
      <c r="DG405">
        <f>ROUND(ROUND(AF405,0)*CX405,0)</f>
        <v>0</v>
      </c>
      <c r="DH405">
        <f>ROUND(ROUND(AG405,0)*CX405,0)</f>
        <v>0</v>
      </c>
      <c r="DI405">
        <f t="shared" si="194"/>
        <v>0</v>
      </c>
      <c r="DJ405">
        <f>DF405</f>
        <v>4</v>
      </c>
      <c r="DK405">
        <v>0</v>
      </c>
      <c r="DL405" t="s">
        <v>3</v>
      </c>
      <c r="DM405">
        <v>0</v>
      </c>
      <c r="DN405" t="s">
        <v>3</v>
      </c>
      <c r="DO405">
        <v>0</v>
      </c>
    </row>
    <row r="406" spans="1:119" x14ac:dyDescent="0.2">
      <c r="A406">
        <f>ROW(Source!A319)</f>
        <v>319</v>
      </c>
      <c r="B406">
        <v>64973731</v>
      </c>
      <c r="C406">
        <v>64974703</v>
      </c>
      <c r="D406">
        <v>29171808</v>
      </c>
      <c r="E406">
        <v>1</v>
      </c>
      <c r="F406">
        <v>1</v>
      </c>
      <c r="G406">
        <v>1</v>
      </c>
      <c r="H406">
        <v>3</v>
      </c>
      <c r="I406" t="s">
        <v>404</v>
      </c>
      <c r="J406" t="s">
        <v>405</v>
      </c>
      <c r="K406" t="s">
        <v>406</v>
      </c>
      <c r="L406">
        <v>1374</v>
      </c>
      <c r="N406">
        <v>1013</v>
      </c>
      <c r="O406" t="s">
        <v>407</v>
      </c>
      <c r="P406" t="s">
        <v>407</v>
      </c>
      <c r="Q406">
        <v>1</v>
      </c>
      <c r="W406">
        <v>0</v>
      </c>
      <c r="X406">
        <v>-915781824</v>
      </c>
      <c r="Y406">
        <f t="shared" si="187"/>
        <v>0.18</v>
      </c>
      <c r="AA406">
        <v>9.66</v>
      </c>
      <c r="AB406">
        <v>0</v>
      </c>
      <c r="AC406">
        <v>0</v>
      </c>
      <c r="AD406">
        <v>0</v>
      </c>
      <c r="AE406">
        <v>1</v>
      </c>
      <c r="AF406">
        <v>0</v>
      </c>
      <c r="AG406">
        <v>0</v>
      </c>
      <c r="AH406">
        <v>0</v>
      </c>
      <c r="AI406">
        <v>9.66</v>
      </c>
      <c r="AJ406">
        <v>1</v>
      </c>
      <c r="AK406">
        <v>1</v>
      </c>
      <c r="AL406">
        <v>1</v>
      </c>
      <c r="AM406">
        <v>5</v>
      </c>
      <c r="AN406">
        <v>0</v>
      </c>
      <c r="AO406">
        <v>1</v>
      </c>
      <c r="AP406">
        <v>0</v>
      </c>
      <c r="AQ406">
        <v>0</v>
      </c>
      <c r="AR406">
        <v>0</v>
      </c>
      <c r="AS406" t="s">
        <v>3</v>
      </c>
      <c r="AT406">
        <v>0.18</v>
      </c>
      <c r="AU406" t="s">
        <v>3</v>
      </c>
      <c r="AV406">
        <v>0</v>
      </c>
      <c r="AW406">
        <v>2</v>
      </c>
      <c r="AX406">
        <v>64974721</v>
      </c>
      <c r="AY406">
        <v>1</v>
      </c>
      <c r="AZ406">
        <v>0</v>
      </c>
      <c r="BA406">
        <v>408</v>
      </c>
      <c r="BB406">
        <v>0</v>
      </c>
      <c r="BC406">
        <v>0</v>
      </c>
      <c r="BD406">
        <v>0</v>
      </c>
      <c r="BE406">
        <v>0</v>
      </c>
      <c r="BF406">
        <v>0</v>
      </c>
      <c r="BG406">
        <v>0</v>
      </c>
      <c r="BH406">
        <v>0</v>
      </c>
      <c r="BI406">
        <v>0</v>
      </c>
      <c r="BJ406">
        <v>0</v>
      </c>
      <c r="BK406">
        <v>0</v>
      </c>
      <c r="BL406">
        <v>0</v>
      </c>
      <c r="BM406">
        <v>0</v>
      </c>
      <c r="BN406">
        <v>0</v>
      </c>
      <c r="BO406">
        <v>0</v>
      </c>
      <c r="BP406">
        <v>0</v>
      </c>
      <c r="BQ406">
        <v>0</v>
      </c>
      <c r="BR406">
        <v>0</v>
      </c>
      <c r="BS406">
        <v>0</v>
      </c>
      <c r="BT406">
        <v>0</v>
      </c>
      <c r="BU406">
        <v>0</v>
      </c>
      <c r="BV406">
        <v>0</v>
      </c>
      <c r="BW406">
        <v>0</v>
      </c>
      <c r="CV406">
        <v>0</v>
      </c>
      <c r="CW406">
        <v>0</v>
      </c>
      <c r="CX406">
        <f>ROUND(Y406*Source!I319,7)</f>
        <v>0.36</v>
      </c>
      <c r="CY406">
        <f>AA406</f>
        <v>9.66</v>
      </c>
      <c r="CZ406">
        <f>AE406</f>
        <v>1</v>
      </c>
      <c r="DA406">
        <f>AI406</f>
        <v>9.66</v>
      </c>
      <c r="DB406">
        <f t="shared" si="188"/>
        <v>0.18</v>
      </c>
      <c r="DC406">
        <f t="shared" si="189"/>
        <v>0</v>
      </c>
      <c r="DD406" t="s">
        <v>3</v>
      </c>
      <c r="DE406" t="s">
        <v>3</v>
      </c>
      <c r="DF406">
        <f>ROUND(ROUND(AE406*AI406,0)*CX406,0)</f>
        <v>4</v>
      </c>
      <c r="DG406">
        <f>ROUND(ROUND(AF406,0)*CX406,0)</f>
        <v>0</v>
      </c>
      <c r="DH406">
        <f>ROUND(ROUND(AG406,0)*CX406,0)</f>
        <v>0</v>
      </c>
      <c r="DI406">
        <f t="shared" si="194"/>
        <v>0</v>
      </c>
      <c r="DJ406">
        <f>DF406</f>
        <v>4</v>
      </c>
      <c r="DK406">
        <v>0</v>
      </c>
      <c r="DL406" t="s">
        <v>3</v>
      </c>
      <c r="DM406">
        <v>0</v>
      </c>
      <c r="DN406" t="s">
        <v>3</v>
      </c>
      <c r="DO406">
        <v>0</v>
      </c>
    </row>
    <row r="407" spans="1:119" x14ac:dyDescent="0.2">
      <c r="A407">
        <f>ROW(Source!A320)</f>
        <v>320</v>
      </c>
      <c r="B407">
        <v>64973733</v>
      </c>
      <c r="C407">
        <v>64974722</v>
      </c>
      <c r="D407">
        <v>29364679</v>
      </c>
      <c r="E407">
        <v>1</v>
      </c>
      <c r="F407">
        <v>1</v>
      </c>
      <c r="G407">
        <v>1</v>
      </c>
      <c r="H407">
        <v>1</v>
      </c>
      <c r="I407" t="s">
        <v>415</v>
      </c>
      <c r="J407" t="s">
        <v>3</v>
      </c>
      <c r="K407" t="s">
        <v>416</v>
      </c>
      <c r="L407">
        <v>1369</v>
      </c>
      <c r="N407">
        <v>1013</v>
      </c>
      <c r="O407" t="s">
        <v>390</v>
      </c>
      <c r="P407" t="s">
        <v>390</v>
      </c>
      <c r="Q407">
        <v>1</v>
      </c>
      <c r="W407">
        <v>0</v>
      </c>
      <c r="X407">
        <v>931378261</v>
      </c>
      <c r="Y407">
        <f t="shared" si="187"/>
        <v>16.8</v>
      </c>
      <c r="AA407">
        <v>0</v>
      </c>
      <c r="AB407">
        <v>0</v>
      </c>
      <c r="AC407">
        <v>0</v>
      </c>
      <c r="AD407">
        <v>9.92</v>
      </c>
      <c r="AE407">
        <v>0</v>
      </c>
      <c r="AF407">
        <v>0</v>
      </c>
      <c r="AG407">
        <v>0</v>
      </c>
      <c r="AH407">
        <v>9.92</v>
      </c>
      <c r="AI407">
        <v>1</v>
      </c>
      <c r="AJ407">
        <v>1</v>
      </c>
      <c r="AK407">
        <v>1</v>
      </c>
      <c r="AL407">
        <v>1</v>
      </c>
      <c r="AM407">
        <v>-2</v>
      </c>
      <c r="AN407">
        <v>0</v>
      </c>
      <c r="AO407">
        <v>1</v>
      </c>
      <c r="AP407">
        <v>0</v>
      </c>
      <c r="AQ407">
        <v>0</v>
      </c>
      <c r="AR407">
        <v>0</v>
      </c>
      <c r="AS407" t="s">
        <v>3</v>
      </c>
      <c r="AT407">
        <v>16.8</v>
      </c>
      <c r="AU407" t="s">
        <v>3</v>
      </c>
      <c r="AV407">
        <v>1</v>
      </c>
      <c r="AW407">
        <v>2</v>
      </c>
      <c r="AX407">
        <v>64974736</v>
      </c>
      <c r="AY407">
        <v>1</v>
      </c>
      <c r="AZ407">
        <v>0</v>
      </c>
      <c r="BA407">
        <v>409</v>
      </c>
      <c r="BB407">
        <v>0</v>
      </c>
      <c r="BC407">
        <v>0</v>
      </c>
      <c r="BD407">
        <v>0</v>
      </c>
      <c r="BE407">
        <v>0</v>
      </c>
      <c r="BF407">
        <v>0</v>
      </c>
      <c r="BG407">
        <v>0</v>
      </c>
      <c r="BH407">
        <v>0</v>
      </c>
      <c r="BI407">
        <v>0</v>
      </c>
      <c r="BJ407">
        <v>0</v>
      </c>
      <c r="BK407">
        <v>0</v>
      </c>
      <c r="BL407">
        <v>0</v>
      </c>
      <c r="BM407">
        <v>0</v>
      </c>
      <c r="BN407">
        <v>0</v>
      </c>
      <c r="BO407">
        <v>0</v>
      </c>
      <c r="BP407">
        <v>0</v>
      </c>
      <c r="BQ407">
        <v>0</v>
      </c>
      <c r="BR407">
        <v>0</v>
      </c>
      <c r="BS407">
        <v>0</v>
      </c>
      <c r="BT407">
        <v>0</v>
      </c>
      <c r="BU407">
        <v>0</v>
      </c>
      <c r="BV407">
        <v>0</v>
      </c>
      <c r="BW407">
        <v>0</v>
      </c>
      <c r="CU407">
        <f>ROUND(AT407*Source!I320*AH407*AL407,0)</f>
        <v>10</v>
      </c>
      <c r="CV407">
        <f>ROUND(Y407*Source!I320,7)</f>
        <v>1.008</v>
      </c>
      <c r="CW407">
        <v>0</v>
      </c>
      <c r="CX407">
        <f>ROUND(Y407*Source!I320,7)</f>
        <v>1.008</v>
      </c>
      <c r="CY407">
        <f>AD407</f>
        <v>9.92</v>
      </c>
      <c r="CZ407">
        <f>AH407</f>
        <v>9.92</v>
      </c>
      <c r="DA407">
        <f>AL407</f>
        <v>1</v>
      </c>
      <c r="DB407">
        <f t="shared" si="188"/>
        <v>166.66</v>
      </c>
      <c r="DC407">
        <f t="shared" si="189"/>
        <v>0</v>
      </c>
      <c r="DD407" t="s">
        <v>3</v>
      </c>
      <c r="DE407" t="s">
        <v>3</v>
      </c>
      <c r="DF407">
        <f t="shared" ref="DF407:DF419" si="195">ROUND(ROUND(AE407,2)*CX407,2)</f>
        <v>0</v>
      </c>
      <c r="DG407">
        <f t="shared" ref="DG407:DG419" si="196">ROUND(ROUND(AF407,2)*CX407,2)</f>
        <v>0</v>
      </c>
      <c r="DH407">
        <f t="shared" ref="DH407:DH419" si="197">ROUND(ROUND(AG407,2)*CX407,2)</f>
        <v>0</v>
      </c>
      <c r="DI407">
        <f t="shared" ref="DI407:DI419" si="198">ROUND(ROUND(AH407,2)*CX407,2)</f>
        <v>10</v>
      </c>
      <c r="DJ407">
        <f>DI407</f>
        <v>10</v>
      </c>
      <c r="DK407">
        <v>0</v>
      </c>
      <c r="DL407" t="s">
        <v>3</v>
      </c>
      <c r="DM407">
        <v>0</v>
      </c>
      <c r="DN407" t="s">
        <v>3</v>
      </c>
      <c r="DO407">
        <v>0</v>
      </c>
    </row>
    <row r="408" spans="1:119" x14ac:dyDescent="0.2">
      <c r="A408">
        <f>ROW(Source!A320)</f>
        <v>320</v>
      </c>
      <c r="B408">
        <v>64973733</v>
      </c>
      <c r="C408">
        <v>64974722</v>
      </c>
      <c r="D408">
        <v>121548</v>
      </c>
      <c r="E408">
        <v>1</v>
      </c>
      <c r="F408">
        <v>1</v>
      </c>
      <c r="G408">
        <v>1</v>
      </c>
      <c r="H408">
        <v>1</v>
      </c>
      <c r="I408" t="s">
        <v>37</v>
      </c>
      <c r="J408" t="s">
        <v>3</v>
      </c>
      <c r="K408" t="s">
        <v>391</v>
      </c>
      <c r="L408">
        <v>608254</v>
      </c>
      <c r="N408">
        <v>1013</v>
      </c>
      <c r="O408" t="s">
        <v>392</v>
      </c>
      <c r="P408" t="s">
        <v>392</v>
      </c>
      <c r="Q408">
        <v>1</v>
      </c>
      <c r="W408">
        <v>0</v>
      </c>
      <c r="X408">
        <v>-185737400</v>
      </c>
      <c r="Y408">
        <f t="shared" si="187"/>
        <v>0.01</v>
      </c>
      <c r="AA408">
        <v>0</v>
      </c>
      <c r="AB408">
        <v>0</v>
      </c>
      <c r="AC408">
        <v>0</v>
      </c>
      <c r="AD408">
        <v>0</v>
      </c>
      <c r="AE408">
        <v>0</v>
      </c>
      <c r="AF408">
        <v>0</v>
      </c>
      <c r="AG408">
        <v>0</v>
      </c>
      <c r="AH408">
        <v>0</v>
      </c>
      <c r="AI408">
        <v>1</v>
      </c>
      <c r="AJ408">
        <v>1</v>
      </c>
      <c r="AK408">
        <v>1</v>
      </c>
      <c r="AL408">
        <v>1</v>
      </c>
      <c r="AM408">
        <v>-2</v>
      </c>
      <c r="AN408">
        <v>0</v>
      </c>
      <c r="AO408">
        <v>1</v>
      </c>
      <c r="AP408">
        <v>0</v>
      </c>
      <c r="AQ408">
        <v>0</v>
      </c>
      <c r="AR408">
        <v>0</v>
      </c>
      <c r="AS408" t="s">
        <v>3</v>
      </c>
      <c r="AT408">
        <v>0.01</v>
      </c>
      <c r="AU408" t="s">
        <v>3</v>
      </c>
      <c r="AV408">
        <v>2</v>
      </c>
      <c r="AW408">
        <v>2</v>
      </c>
      <c r="AX408">
        <v>64974737</v>
      </c>
      <c r="AY408">
        <v>1</v>
      </c>
      <c r="AZ408">
        <v>0</v>
      </c>
      <c r="BA408">
        <v>410</v>
      </c>
      <c r="BB408">
        <v>0</v>
      </c>
      <c r="BC408">
        <v>0</v>
      </c>
      <c r="BD408">
        <v>0</v>
      </c>
      <c r="BE408">
        <v>0</v>
      </c>
      <c r="BF408">
        <v>0</v>
      </c>
      <c r="BG408">
        <v>0</v>
      </c>
      <c r="BH408">
        <v>0</v>
      </c>
      <c r="BI408">
        <v>0</v>
      </c>
      <c r="BJ408">
        <v>0</v>
      </c>
      <c r="BK408">
        <v>0</v>
      </c>
      <c r="BL408">
        <v>0</v>
      </c>
      <c r="BM408">
        <v>0</v>
      </c>
      <c r="BN408">
        <v>0</v>
      </c>
      <c r="BO408">
        <v>0</v>
      </c>
      <c r="BP408">
        <v>0</v>
      </c>
      <c r="BQ408">
        <v>0</v>
      </c>
      <c r="BR408">
        <v>0</v>
      </c>
      <c r="BS408">
        <v>0</v>
      </c>
      <c r="BT408">
        <v>0</v>
      </c>
      <c r="BU408">
        <v>0</v>
      </c>
      <c r="BV408">
        <v>0</v>
      </c>
      <c r="BW408">
        <v>0</v>
      </c>
      <c r="CV408">
        <v>0</v>
      </c>
      <c r="CW408">
        <v>0</v>
      </c>
      <c r="CX408">
        <f>ROUND(Y408*Source!I320,7)</f>
        <v>5.9999999999999995E-4</v>
      </c>
      <c r="CY408">
        <f>AD408</f>
        <v>0</v>
      </c>
      <c r="CZ408">
        <f>AH408</f>
        <v>0</v>
      </c>
      <c r="DA408">
        <f>AL408</f>
        <v>1</v>
      </c>
      <c r="DB408">
        <f t="shared" si="188"/>
        <v>0</v>
      </c>
      <c r="DC408">
        <f t="shared" si="189"/>
        <v>0</v>
      </c>
      <c r="DD408" t="s">
        <v>3</v>
      </c>
      <c r="DE408" t="s">
        <v>3</v>
      </c>
      <c r="DF408">
        <f t="shared" si="195"/>
        <v>0</v>
      </c>
      <c r="DG408">
        <f t="shared" si="196"/>
        <v>0</v>
      </c>
      <c r="DH408">
        <f t="shared" si="197"/>
        <v>0</v>
      </c>
      <c r="DI408">
        <f t="shared" si="198"/>
        <v>0</v>
      </c>
      <c r="DJ408">
        <f>DI408</f>
        <v>0</v>
      </c>
      <c r="DK408">
        <v>0</v>
      </c>
      <c r="DL408" t="s">
        <v>3</v>
      </c>
      <c r="DM408">
        <v>0</v>
      </c>
      <c r="DN408" t="s">
        <v>3</v>
      </c>
      <c r="DO408">
        <v>0</v>
      </c>
    </row>
    <row r="409" spans="1:119" x14ac:dyDescent="0.2">
      <c r="A409">
        <f>ROW(Source!A320)</f>
        <v>320</v>
      </c>
      <c r="B409">
        <v>64973733</v>
      </c>
      <c r="C409">
        <v>64974722</v>
      </c>
      <c r="D409">
        <v>29172362</v>
      </c>
      <c r="E409">
        <v>1</v>
      </c>
      <c r="F409">
        <v>1</v>
      </c>
      <c r="G409">
        <v>1</v>
      </c>
      <c r="H409">
        <v>2</v>
      </c>
      <c r="I409" t="s">
        <v>393</v>
      </c>
      <c r="J409" t="s">
        <v>394</v>
      </c>
      <c r="K409" t="s">
        <v>395</v>
      </c>
      <c r="L409">
        <v>1368</v>
      </c>
      <c r="N409">
        <v>1011</v>
      </c>
      <c r="O409" t="s">
        <v>396</v>
      </c>
      <c r="P409" t="s">
        <v>396</v>
      </c>
      <c r="Q409">
        <v>1</v>
      </c>
      <c r="W409">
        <v>0</v>
      </c>
      <c r="X409">
        <v>783836208</v>
      </c>
      <c r="Y409">
        <f t="shared" ref="Y409:Y440" si="199">AT409</f>
        <v>0.01</v>
      </c>
      <c r="AA409">
        <v>0</v>
      </c>
      <c r="AB409">
        <v>134.65</v>
      </c>
      <c r="AC409">
        <v>13.5</v>
      </c>
      <c r="AD409">
        <v>0</v>
      </c>
      <c r="AE409">
        <v>0</v>
      </c>
      <c r="AF409">
        <v>134.65</v>
      </c>
      <c r="AG409">
        <v>13.5</v>
      </c>
      <c r="AH409">
        <v>0</v>
      </c>
      <c r="AI409">
        <v>1</v>
      </c>
      <c r="AJ409">
        <v>1</v>
      </c>
      <c r="AK409">
        <v>1</v>
      </c>
      <c r="AL409">
        <v>1</v>
      </c>
      <c r="AM409">
        <v>-2</v>
      </c>
      <c r="AN409">
        <v>0</v>
      </c>
      <c r="AO409">
        <v>1</v>
      </c>
      <c r="AP409">
        <v>0</v>
      </c>
      <c r="AQ409">
        <v>0</v>
      </c>
      <c r="AR409">
        <v>0</v>
      </c>
      <c r="AS409" t="s">
        <v>3</v>
      </c>
      <c r="AT409">
        <v>0.01</v>
      </c>
      <c r="AU409" t="s">
        <v>3</v>
      </c>
      <c r="AV409">
        <v>0</v>
      </c>
      <c r="AW409">
        <v>2</v>
      </c>
      <c r="AX409">
        <v>64974738</v>
      </c>
      <c r="AY409">
        <v>1</v>
      </c>
      <c r="AZ409">
        <v>0</v>
      </c>
      <c r="BA409">
        <v>411</v>
      </c>
      <c r="BB409">
        <v>0</v>
      </c>
      <c r="BC409">
        <v>0</v>
      </c>
      <c r="BD409">
        <v>0</v>
      </c>
      <c r="BE409">
        <v>0</v>
      </c>
      <c r="BF409">
        <v>0</v>
      </c>
      <c r="BG409">
        <v>0</v>
      </c>
      <c r="BH409">
        <v>0</v>
      </c>
      <c r="BI409">
        <v>0</v>
      </c>
      <c r="BJ409">
        <v>0</v>
      </c>
      <c r="BK409">
        <v>0</v>
      </c>
      <c r="BL409">
        <v>0</v>
      </c>
      <c r="BM409">
        <v>0</v>
      </c>
      <c r="BN409">
        <v>0</v>
      </c>
      <c r="BO409">
        <v>0</v>
      </c>
      <c r="BP409">
        <v>0</v>
      </c>
      <c r="BQ409">
        <v>0</v>
      </c>
      <c r="BR409">
        <v>0</v>
      </c>
      <c r="BS409">
        <v>0</v>
      </c>
      <c r="BT409">
        <v>0</v>
      </c>
      <c r="BU409">
        <v>0</v>
      </c>
      <c r="BV409">
        <v>0</v>
      </c>
      <c r="BW409">
        <v>0</v>
      </c>
      <c r="CV409">
        <v>0</v>
      </c>
      <c r="CW409">
        <f>ROUND(Y409*Source!I320*DO409,7)</f>
        <v>0</v>
      </c>
      <c r="CX409">
        <f>ROUND(Y409*Source!I320,7)</f>
        <v>5.9999999999999995E-4</v>
      </c>
      <c r="CY409">
        <f>AB409</f>
        <v>134.65</v>
      </c>
      <c r="CZ409">
        <f>AF409</f>
        <v>134.65</v>
      </c>
      <c r="DA409">
        <f>AJ409</f>
        <v>1</v>
      </c>
      <c r="DB409">
        <f t="shared" ref="DB409:DB440" si="200">ROUND(ROUND(AT409*CZ409,2),2)</f>
        <v>1.35</v>
      </c>
      <c r="DC409">
        <f t="shared" ref="DC409:DC440" si="201">ROUND(ROUND(AT409*AG409,2),2)</f>
        <v>0.14000000000000001</v>
      </c>
      <c r="DD409" t="s">
        <v>3</v>
      </c>
      <c r="DE409" t="s">
        <v>3</v>
      </c>
      <c r="DF409">
        <f t="shared" si="195"/>
        <v>0</v>
      </c>
      <c r="DG409">
        <f t="shared" si="196"/>
        <v>0.08</v>
      </c>
      <c r="DH409">
        <f t="shared" si="197"/>
        <v>0.01</v>
      </c>
      <c r="DI409">
        <f t="shared" si="198"/>
        <v>0</v>
      </c>
      <c r="DJ409">
        <f>DG409</f>
        <v>0.08</v>
      </c>
      <c r="DK409">
        <v>0</v>
      </c>
      <c r="DL409" t="s">
        <v>3</v>
      </c>
      <c r="DM409">
        <v>0</v>
      </c>
      <c r="DN409" t="s">
        <v>3</v>
      </c>
      <c r="DO409">
        <v>0</v>
      </c>
    </row>
    <row r="410" spans="1:119" x14ac:dyDescent="0.2">
      <c r="A410">
        <f>ROW(Source!A320)</f>
        <v>320</v>
      </c>
      <c r="B410">
        <v>64973733</v>
      </c>
      <c r="C410">
        <v>64974722</v>
      </c>
      <c r="D410">
        <v>29174913</v>
      </c>
      <c r="E410">
        <v>1</v>
      </c>
      <c r="F410">
        <v>1</v>
      </c>
      <c r="G410">
        <v>1</v>
      </c>
      <c r="H410">
        <v>2</v>
      </c>
      <c r="I410" t="s">
        <v>397</v>
      </c>
      <c r="J410" t="s">
        <v>398</v>
      </c>
      <c r="K410" t="s">
        <v>399</v>
      </c>
      <c r="L410">
        <v>1368</v>
      </c>
      <c r="N410">
        <v>1011</v>
      </c>
      <c r="O410" t="s">
        <v>396</v>
      </c>
      <c r="P410" t="s">
        <v>396</v>
      </c>
      <c r="Q410">
        <v>1</v>
      </c>
      <c r="W410">
        <v>0</v>
      </c>
      <c r="X410">
        <v>1230759911</v>
      </c>
      <c r="Y410">
        <f t="shared" si="199"/>
        <v>0.01</v>
      </c>
      <c r="AA410">
        <v>0</v>
      </c>
      <c r="AB410">
        <v>87.17</v>
      </c>
      <c r="AC410">
        <v>11.6</v>
      </c>
      <c r="AD410">
        <v>0</v>
      </c>
      <c r="AE410">
        <v>0</v>
      </c>
      <c r="AF410">
        <v>87.17</v>
      </c>
      <c r="AG410">
        <v>11.6</v>
      </c>
      <c r="AH410">
        <v>0</v>
      </c>
      <c r="AI410">
        <v>1</v>
      </c>
      <c r="AJ410">
        <v>1</v>
      </c>
      <c r="AK410">
        <v>1</v>
      </c>
      <c r="AL410">
        <v>1</v>
      </c>
      <c r="AM410">
        <v>-2</v>
      </c>
      <c r="AN410">
        <v>0</v>
      </c>
      <c r="AO410">
        <v>1</v>
      </c>
      <c r="AP410">
        <v>0</v>
      </c>
      <c r="AQ410">
        <v>0</v>
      </c>
      <c r="AR410">
        <v>0</v>
      </c>
      <c r="AS410" t="s">
        <v>3</v>
      </c>
      <c r="AT410">
        <v>0.01</v>
      </c>
      <c r="AU410" t="s">
        <v>3</v>
      </c>
      <c r="AV410">
        <v>0</v>
      </c>
      <c r="AW410">
        <v>2</v>
      </c>
      <c r="AX410">
        <v>64974739</v>
      </c>
      <c r="AY410">
        <v>1</v>
      </c>
      <c r="AZ410">
        <v>0</v>
      </c>
      <c r="BA410">
        <v>412</v>
      </c>
      <c r="BB410">
        <v>0</v>
      </c>
      <c r="BC410">
        <v>0</v>
      </c>
      <c r="BD410">
        <v>0</v>
      </c>
      <c r="BE410">
        <v>0</v>
      </c>
      <c r="BF410">
        <v>0</v>
      </c>
      <c r="BG410">
        <v>0</v>
      </c>
      <c r="BH410">
        <v>0</v>
      </c>
      <c r="BI410">
        <v>0</v>
      </c>
      <c r="BJ410">
        <v>0</v>
      </c>
      <c r="BK410">
        <v>0</v>
      </c>
      <c r="BL410">
        <v>0</v>
      </c>
      <c r="BM410">
        <v>0</v>
      </c>
      <c r="BN410">
        <v>0</v>
      </c>
      <c r="BO410">
        <v>0</v>
      </c>
      <c r="BP410">
        <v>0</v>
      </c>
      <c r="BQ410">
        <v>0</v>
      </c>
      <c r="BR410">
        <v>0</v>
      </c>
      <c r="BS410">
        <v>0</v>
      </c>
      <c r="BT410">
        <v>0</v>
      </c>
      <c r="BU410">
        <v>0</v>
      </c>
      <c r="BV410">
        <v>0</v>
      </c>
      <c r="BW410">
        <v>0</v>
      </c>
      <c r="CV410">
        <v>0</v>
      </c>
      <c r="CW410">
        <f>ROUND(Y410*Source!I320*DO410,7)</f>
        <v>0</v>
      </c>
      <c r="CX410">
        <f>ROUND(Y410*Source!I320,7)</f>
        <v>5.9999999999999995E-4</v>
      </c>
      <c r="CY410">
        <f>AB410</f>
        <v>87.17</v>
      </c>
      <c r="CZ410">
        <f>AF410</f>
        <v>87.17</v>
      </c>
      <c r="DA410">
        <f>AJ410</f>
        <v>1</v>
      </c>
      <c r="DB410">
        <f t="shared" si="200"/>
        <v>0.87</v>
      </c>
      <c r="DC410">
        <f t="shared" si="201"/>
        <v>0.12</v>
      </c>
      <c r="DD410" t="s">
        <v>3</v>
      </c>
      <c r="DE410" t="s">
        <v>3</v>
      </c>
      <c r="DF410">
        <f t="shared" si="195"/>
        <v>0</v>
      </c>
      <c r="DG410">
        <f t="shared" si="196"/>
        <v>0.05</v>
      </c>
      <c r="DH410">
        <f t="shared" si="197"/>
        <v>0.01</v>
      </c>
      <c r="DI410">
        <f t="shared" si="198"/>
        <v>0</v>
      </c>
      <c r="DJ410">
        <f>DG410</f>
        <v>0.05</v>
      </c>
      <c r="DK410">
        <v>0</v>
      </c>
      <c r="DL410" t="s">
        <v>3</v>
      </c>
      <c r="DM410">
        <v>0</v>
      </c>
      <c r="DN410" t="s">
        <v>3</v>
      </c>
      <c r="DO410">
        <v>0</v>
      </c>
    </row>
    <row r="411" spans="1:119" x14ac:dyDescent="0.2">
      <c r="A411">
        <f>ROW(Source!A320)</f>
        <v>320</v>
      </c>
      <c r="B411">
        <v>64973733</v>
      </c>
      <c r="C411">
        <v>64974722</v>
      </c>
      <c r="D411">
        <v>29110510</v>
      </c>
      <c r="E411">
        <v>1</v>
      </c>
      <c r="F411">
        <v>1</v>
      </c>
      <c r="G411">
        <v>1</v>
      </c>
      <c r="H411">
        <v>3</v>
      </c>
      <c r="I411" t="s">
        <v>567</v>
      </c>
      <c r="J411" t="s">
        <v>568</v>
      </c>
      <c r="K411" t="s">
        <v>569</v>
      </c>
      <c r="L411">
        <v>1348</v>
      </c>
      <c r="N411">
        <v>1009</v>
      </c>
      <c r="O411" t="s">
        <v>429</v>
      </c>
      <c r="P411" t="s">
        <v>429</v>
      </c>
      <c r="Q411">
        <v>1000</v>
      </c>
      <c r="W411">
        <v>0</v>
      </c>
      <c r="X411">
        <v>-427086077</v>
      </c>
      <c r="Y411">
        <f t="shared" si="199"/>
        <v>1E-4</v>
      </c>
      <c r="AA411">
        <v>70200</v>
      </c>
      <c r="AB411">
        <v>0</v>
      </c>
      <c r="AC411">
        <v>0</v>
      </c>
      <c r="AD411">
        <v>0</v>
      </c>
      <c r="AE411">
        <v>70200</v>
      </c>
      <c r="AF411">
        <v>0</v>
      </c>
      <c r="AG411">
        <v>0</v>
      </c>
      <c r="AH411">
        <v>0</v>
      </c>
      <c r="AI411">
        <v>1</v>
      </c>
      <c r="AJ411">
        <v>1</v>
      </c>
      <c r="AK411">
        <v>1</v>
      </c>
      <c r="AL411">
        <v>1</v>
      </c>
      <c r="AM411">
        <v>-2</v>
      </c>
      <c r="AN411">
        <v>0</v>
      </c>
      <c r="AO411">
        <v>1</v>
      </c>
      <c r="AP411">
        <v>0</v>
      </c>
      <c r="AQ411">
        <v>0</v>
      </c>
      <c r="AR411">
        <v>0</v>
      </c>
      <c r="AS411" t="s">
        <v>3</v>
      </c>
      <c r="AT411">
        <v>1E-4</v>
      </c>
      <c r="AU411" t="s">
        <v>3</v>
      </c>
      <c r="AV411">
        <v>0</v>
      </c>
      <c r="AW411">
        <v>2</v>
      </c>
      <c r="AX411">
        <v>64974740</v>
      </c>
      <c r="AY411">
        <v>1</v>
      </c>
      <c r="AZ411">
        <v>0</v>
      </c>
      <c r="BA411">
        <v>413</v>
      </c>
      <c r="BB411">
        <v>0</v>
      </c>
      <c r="BC411">
        <v>0</v>
      </c>
      <c r="BD411">
        <v>0</v>
      </c>
      <c r="BE411">
        <v>0</v>
      </c>
      <c r="BF411">
        <v>0</v>
      </c>
      <c r="BG411">
        <v>0</v>
      </c>
      <c r="BH411">
        <v>0</v>
      </c>
      <c r="BI411">
        <v>0</v>
      </c>
      <c r="BJ411">
        <v>0</v>
      </c>
      <c r="BK411">
        <v>0</v>
      </c>
      <c r="BL411">
        <v>0</v>
      </c>
      <c r="BM411">
        <v>0</v>
      </c>
      <c r="BN411">
        <v>0</v>
      </c>
      <c r="BO411">
        <v>0</v>
      </c>
      <c r="BP411">
        <v>0</v>
      </c>
      <c r="BQ411">
        <v>0</v>
      </c>
      <c r="BR411">
        <v>0</v>
      </c>
      <c r="BS411">
        <v>0</v>
      </c>
      <c r="BT411">
        <v>0</v>
      </c>
      <c r="BU411">
        <v>0</v>
      </c>
      <c r="BV411">
        <v>0</v>
      </c>
      <c r="BW411">
        <v>0</v>
      </c>
      <c r="CV411">
        <v>0</v>
      </c>
      <c r="CW411">
        <v>0</v>
      </c>
      <c r="CX411">
        <f>ROUND(Y411*Source!I320,7)</f>
        <v>6.0000000000000002E-6</v>
      </c>
      <c r="CY411">
        <f t="shared" ref="CY411:CY419" si="202">AA411</f>
        <v>70200</v>
      </c>
      <c r="CZ411">
        <f t="shared" ref="CZ411:CZ419" si="203">AE411</f>
        <v>70200</v>
      </c>
      <c r="DA411">
        <f t="shared" ref="DA411:DA419" si="204">AI411</f>
        <v>1</v>
      </c>
      <c r="DB411">
        <f t="shared" si="200"/>
        <v>7.02</v>
      </c>
      <c r="DC411">
        <f t="shared" si="201"/>
        <v>0</v>
      </c>
      <c r="DD411" t="s">
        <v>3</v>
      </c>
      <c r="DE411" t="s">
        <v>3</v>
      </c>
      <c r="DF411">
        <f t="shared" si="195"/>
        <v>0.42</v>
      </c>
      <c r="DG411">
        <f t="shared" si="196"/>
        <v>0</v>
      </c>
      <c r="DH411">
        <f t="shared" si="197"/>
        <v>0</v>
      </c>
      <c r="DI411">
        <f t="shared" si="198"/>
        <v>0</v>
      </c>
      <c r="DJ411">
        <f t="shared" ref="DJ411:DJ419" si="205">DF411</f>
        <v>0.42</v>
      </c>
      <c r="DK411">
        <v>0</v>
      </c>
      <c r="DL411" t="s">
        <v>3</v>
      </c>
      <c r="DM411">
        <v>0</v>
      </c>
      <c r="DN411" t="s">
        <v>3</v>
      </c>
      <c r="DO411">
        <v>0</v>
      </c>
    </row>
    <row r="412" spans="1:119" x14ac:dyDescent="0.2">
      <c r="A412">
        <f>ROW(Source!A320)</f>
        <v>320</v>
      </c>
      <c r="B412">
        <v>64973733</v>
      </c>
      <c r="C412">
        <v>64974722</v>
      </c>
      <c r="D412">
        <v>29108369</v>
      </c>
      <c r="E412">
        <v>1</v>
      </c>
      <c r="F412">
        <v>1</v>
      </c>
      <c r="G412">
        <v>1</v>
      </c>
      <c r="H412">
        <v>3</v>
      </c>
      <c r="I412" t="s">
        <v>515</v>
      </c>
      <c r="J412" t="s">
        <v>516</v>
      </c>
      <c r="K412" t="s">
        <v>517</v>
      </c>
      <c r="L412">
        <v>1346</v>
      </c>
      <c r="N412">
        <v>1009</v>
      </c>
      <c r="O412" t="s">
        <v>403</v>
      </c>
      <c r="P412" t="s">
        <v>403</v>
      </c>
      <c r="Q412">
        <v>1</v>
      </c>
      <c r="W412">
        <v>0</v>
      </c>
      <c r="X412">
        <v>326902400</v>
      </c>
      <c r="Y412">
        <f t="shared" si="199"/>
        <v>0.02</v>
      </c>
      <c r="AA412">
        <v>18.899999999999999</v>
      </c>
      <c r="AB412">
        <v>0</v>
      </c>
      <c r="AC412">
        <v>0</v>
      </c>
      <c r="AD412">
        <v>0</v>
      </c>
      <c r="AE412">
        <v>18.899999999999999</v>
      </c>
      <c r="AF412">
        <v>0</v>
      </c>
      <c r="AG412">
        <v>0</v>
      </c>
      <c r="AH412">
        <v>0</v>
      </c>
      <c r="AI412">
        <v>1</v>
      </c>
      <c r="AJ412">
        <v>1</v>
      </c>
      <c r="AK412">
        <v>1</v>
      </c>
      <c r="AL412">
        <v>1</v>
      </c>
      <c r="AM412">
        <v>-2</v>
      </c>
      <c r="AN412">
        <v>0</v>
      </c>
      <c r="AO412">
        <v>1</v>
      </c>
      <c r="AP412">
        <v>0</v>
      </c>
      <c r="AQ412">
        <v>0</v>
      </c>
      <c r="AR412">
        <v>0</v>
      </c>
      <c r="AS412" t="s">
        <v>3</v>
      </c>
      <c r="AT412">
        <v>0.02</v>
      </c>
      <c r="AU412" t="s">
        <v>3</v>
      </c>
      <c r="AV412">
        <v>0</v>
      </c>
      <c r="AW412">
        <v>2</v>
      </c>
      <c r="AX412">
        <v>64974741</v>
      </c>
      <c r="AY412">
        <v>1</v>
      </c>
      <c r="AZ412">
        <v>0</v>
      </c>
      <c r="BA412">
        <v>414</v>
      </c>
      <c r="BB412">
        <v>0</v>
      </c>
      <c r="BC412">
        <v>0</v>
      </c>
      <c r="BD412">
        <v>0</v>
      </c>
      <c r="BE412">
        <v>0</v>
      </c>
      <c r="BF412">
        <v>0</v>
      </c>
      <c r="BG412">
        <v>0</v>
      </c>
      <c r="BH412">
        <v>0</v>
      </c>
      <c r="BI412">
        <v>0</v>
      </c>
      <c r="BJ412">
        <v>0</v>
      </c>
      <c r="BK412">
        <v>0</v>
      </c>
      <c r="BL412">
        <v>0</v>
      </c>
      <c r="BM412">
        <v>0</v>
      </c>
      <c r="BN412">
        <v>0</v>
      </c>
      <c r="BO412">
        <v>0</v>
      </c>
      <c r="BP412">
        <v>0</v>
      </c>
      <c r="BQ412">
        <v>0</v>
      </c>
      <c r="BR412">
        <v>0</v>
      </c>
      <c r="BS412">
        <v>0</v>
      </c>
      <c r="BT412">
        <v>0</v>
      </c>
      <c r="BU412">
        <v>0</v>
      </c>
      <c r="BV412">
        <v>0</v>
      </c>
      <c r="BW412">
        <v>0</v>
      </c>
      <c r="CV412">
        <v>0</v>
      </c>
      <c r="CW412">
        <v>0</v>
      </c>
      <c r="CX412">
        <f>ROUND(Y412*Source!I320,7)</f>
        <v>1.1999999999999999E-3</v>
      </c>
      <c r="CY412">
        <f t="shared" si="202"/>
        <v>18.899999999999999</v>
      </c>
      <c r="CZ412">
        <f t="shared" si="203"/>
        <v>18.899999999999999</v>
      </c>
      <c r="DA412">
        <f t="shared" si="204"/>
        <v>1</v>
      </c>
      <c r="DB412">
        <f t="shared" si="200"/>
        <v>0.38</v>
      </c>
      <c r="DC412">
        <f t="shared" si="201"/>
        <v>0</v>
      </c>
      <c r="DD412" t="s">
        <v>3</v>
      </c>
      <c r="DE412" t="s">
        <v>3</v>
      </c>
      <c r="DF412">
        <f t="shared" si="195"/>
        <v>0.02</v>
      </c>
      <c r="DG412">
        <f t="shared" si="196"/>
        <v>0</v>
      </c>
      <c r="DH412">
        <f t="shared" si="197"/>
        <v>0</v>
      </c>
      <c r="DI412">
        <f t="shared" si="198"/>
        <v>0</v>
      </c>
      <c r="DJ412">
        <f t="shared" si="205"/>
        <v>0.02</v>
      </c>
      <c r="DK412">
        <v>0</v>
      </c>
      <c r="DL412" t="s">
        <v>3</v>
      </c>
      <c r="DM412">
        <v>0</v>
      </c>
      <c r="DN412" t="s">
        <v>3</v>
      </c>
      <c r="DO412">
        <v>0</v>
      </c>
    </row>
    <row r="413" spans="1:119" x14ac:dyDescent="0.2">
      <c r="A413">
        <f>ROW(Source!A320)</f>
        <v>320</v>
      </c>
      <c r="B413">
        <v>64973733</v>
      </c>
      <c r="C413">
        <v>64974722</v>
      </c>
      <c r="D413">
        <v>29107961</v>
      </c>
      <c r="E413">
        <v>1</v>
      </c>
      <c r="F413">
        <v>1</v>
      </c>
      <c r="G413">
        <v>1</v>
      </c>
      <c r="H413">
        <v>3</v>
      </c>
      <c r="I413" t="s">
        <v>518</v>
      </c>
      <c r="J413" t="s">
        <v>519</v>
      </c>
      <c r="K413" t="s">
        <v>520</v>
      </c>
      <c r="L413">
        <v>1346</v>
      </c>
      <c r="N413">
        <v>1009</v>
      </c>
      <c r="O413" t="s">
        <v>403</v>
      </c>
      <c r="P413" t="s">
        <v>403</v>
      </c>
      <c r="Q413">
        <v>1</v>
      </c>
      <c r="W413">
        <v>0</v>
      </c>
      <c r="X413">
        <v>-1088339451</v>
      </c>
      <c r="Y413">
        <f t="shared" si="199"/>
        <v>0.01</v>
      </c>
      <c r="AA413">
        <v>133.05000000000001</v>
      </c>
      <c r="AB413">
        <v>0</v>
      </c>
      <c r="AC413">
        <v>0</v>
      </c>
      <c r="AD413">
        <v>0</v>
      </c>
      <c r="AE413">
        <v>133.05000000000001</v>
      </c>
      <c r="AF413">
        <v>0</v>
      </c>
      <c r="AG413">
        <v>0</v>
      </c>
      <c r="AH413">
        <v>0</v>
      </c>
      <c r="AI413">
        <v>1</v>
      </c>
      <c r="AJ413">
        <v>1</v>
      </c>
      <c r="AK413">
        <v>1</v>
      </c>
      <c r="AL413">
        <v>1</v>
      </c>
      <c r="AM413">
        <v>-2</v>
      </c>
      <c r="AN413">
        <v>0</v>
      </c>
      <c r="AO413">
        <v>1</v>
      </c>
      <c r="AP413">
        <v>0</v>
      </c>
      <c r="AQ413">
        <v>0</v>
      </c>
      <c r="AR413">
        <v>0</v>
      </c>
      <c r="AS413" t="s">
        <v>3</v>
      </c>
      <c r="AT413">
        <v>0.01</v>
      </c>
      <c r="AU413" t="s">
        <v>3</v>
      </c>
      <c r="AV413">
        <v>0</v>
      </c>
      <c r="AW413">
        <v>2</v>
      </c>
      <c r="AX413">
        <v>64974742</v>
      </c>
      <c r="AY413">
        <v>1</v>
      </c>
      <c r="AZ413">
        <v>0</v>
      </c>
      <c r="BA413">
        <v>415</v>
      </c>
      <c r="BB413">
        <v>0</v>
      </c>
      <c r="BC413">
        <v>0</v>
      </c>
      <c r="BD413">
        <v>0</v>
      </c>
      <c r="BE413">
        <v>0</v>
      </c>
      <c r="BF413">
        <v>0</v>
      </c>
      <c r="BG413">
        <v>0</v>
      </c>
      <c r="BH413">
        <v>0</v>
      </c>
      <c r="BI413">
        <v>0</v>
      </c>
      <c r="BJ413">
        <v>0</v>
      </c>
      <c r="BK413">
        <v>0</v>
      </c>
      <c r="BL413">
        <v>0</v>
      </c>
      <c r="BM413">
        <v>0</v>
      </c>
      <c r="BN413">
        <v>0</v>
      </c>
      <c r="BO413">
        <v>0</v>
      </c>
      <c r="BP413">
        <v>0</v>
      </c>
      <c r="BQ413">
        <v>0</v>
      </c>
      <c r="BR413">
        <v>0</v>
      </c>
      <c r="BS413">
        <v>0</v>
      </c>
      <c r="BT413">
        <v>0</v>
      </c>
      <c r="BU413">
        <v>0</v>
      </c>
      <c r="BV413">
        <v>0</v>
      </c>
      <c r="BW413">
        <v>0</v>
      </c>
      <c r="CV413">
        <v>0</v>
      </c>
      <c r="CW413">
        <v>0</v>
      </c>
      <c r="CX413">
        <f>ROUND(Y413*Source!I320,7)</f>
        <v>5.9999999999999995E-4</v>
      </c>
      <c r="CY413">
        <f t="shared" si="202"/>
        <v>133.05000000000001</v>
      </c>
      <c r="CZ413">
        <f t="shared" si="203"/>
        <v>133.05000000000001</v>
      </c>
      <c r="DA413">
        <f t="shared" si="204"/>
        <v>1</v>
      </c>
      <c r="DB413">
        <f t="shared" si="200"/>
        <v>1.33</v>
      </c>
      <c r="DC413">
        <f t="shared" si="201"/>
        <v>0</v>
      </c>
      <c r="DD413" t="s">
        <v>3</v>
      </c>
      <c r="DE413" t="s">
        <v>3</v>
      </c>
      <c r="DF413">
        <f t="shared" si="195"/>
        <v>0.08</v>
      </c>
      <c r="DG413">
        <f t="shared" si="196"/>
        <v>0</v>
      </c>
      <c r="DH413">
        <f t="shared" si="197"/>
        <v>0</v>
      </c>
      <c r="DI413">
        <f t="shared" si="198"/>
        <v>0</v>
      </c>
      <c r="DJ413">
        <f t="shared" si="205"/>
        <v>0.08</v>
      </c>
      <c r="DK413">
        <v>0</v>
      </c>
      <c r="DL413" t="s">
        <v>3</v>
      </c>
      <c r="DM413">
        <v>0</v>
      </c>
      <c r="DN413" t="s">
        <v>3</v>
      </c>
      <c r="DO413">
        <v>0</v>
      </c>
    </row>
    <row r="414" spans="1:119" x14ac:dyDescent="0.2">
      <c r="A414">
        <f>ROW(Source!A320)</f>
        <v>320</v>
      </c>
      <c r="B414">
        <v>64973733</v>
      </c>
      <c r="C414">
        <v>64974722</v>
      </c>
      <c r="D414">
        <v>29110793</v>
      </c>
      <c r="E414">
        <v>1</v>
      </c>
      <c r="F414">
        <v>1</v>
      </c>
      <c r="G414">
        <v>1</v>
      </c>
      <c r="H414">
        <v>3</v>
      </c>
      <c r="I414" t="s">
        <v>442</v>
      </c>
      <c r="J414" t="s">
        <v>443</v>
      </c>
      <c r="K414" t="s">
        <v>444</v>
      </c>
      <c r="L414">
        <v>1308</v>
      </c>
      <c r="N414">
        <v>1003</v>
      </c>
      <c r="O414" t="s">
        <v>206</v>
      </c>
      <c r="P414" t="s">
        <v>206</v>
      </c>
      <c r="Q414">
        <v>100</v>
      </c>
      <c r="W414">
        <v>0</v>
      </c>
      <c r="X414">
        <v>611857035</v>
      </c>
      <c r="Y414">
        <f t="shared" si="199"/>
        <v>0.1</v>
      </c>
      <c r="AA414">
        <v>120.36</v>
      </c>
      <c r="AB414">
        <v>0</v>
      </c>
      <c r="AC414">
        <v>0</v>
      </c>
      <c r="AD414">
        <v>0</v>
      </c>
      <c r="AE414">
        <v>120.36</v>
      </c>
      <c r="AF414">
        <v>0</v>
      </c>
      <c r="AG414">
        <v>0</v>
      </c>
      <c r="AH414">
        <v>0</v>
      </c>
      <c r="AI414">
        <v>1</v>
      </c>
      <c r="AJ414">
        <v>1</v>
      </c>
      <c r="AK414">
        <v>1</v>
      </c>
      <c r="AL414">
        <v>1</v>
      </c>
      <c r="AM414">
        <v>-2</v>
      </c>
      <c r="AN414">
        <v>0</v>
      </c>
      <c r="AO414">
        <v>1</v>
      </c>
      <c r="AP414">
        <v>0</v>
      </c>
      <c r="AQ414">
        <v>0</v>
      </c>
      <c r="AR414">
        <v>0</v>
      </c>
      <c r="AS414" t="s">
        <v>3</v>
      </c>
      <c r="AT414">
        <v>0.1</v>
      </c>
      <c r="AU414" t="s">
        <v>3</v>
      </c>
      <c r="AV414">
        <v>0</v>
      </c>
      <c r="AW414">
        <v>2</v>
      </c>
      <c r="AX414">
        <v>64974743</v>
      </c>
      <c r="AY414">
        <v>1</v>
      </c>
      <c r="AZ414">
        <v>0</v>
      </c>
      <c r="BA414">
        <v>416</v>
      </c>
      <c r="BB414">
        <v>0</v>
      </c>
      <c r="BC414">
        <v>0</v>
      </c>
      <c r="BD414">
        <v>0</v>
      </c>
      <c r="BE414">
        <v>0</v>
      </c>
      <c r="BF414">
        <v>0</v>
      </c>
      <c r="BG414">
        <v>0</v>
      </c>
      <c r="BH414">
        <v>0</v>
      </c>
      <c r="BI414">
        <v>0</v>
      </c>
      <c r="BJ414">
        <v>0</v>
      </c>
      <c r="BK414">
        <v>0</v>
      </c>
      <c r="BL414">
        <v>0</v>
      </c>
      <c r="BM414">
        <v>0</v>
      </c>
      <c r="BN414">
        <v>0</v>
      </c>
      <c r="BO414">
        <v>0</v>
      </c>
      <c r="BP414">
        <v>0</v>
      </c>
      <c r="BQ414">
        <v>0</v>
      </c>
      <c r="BR414">
        <v>0</v>
      </c>
      <c r="BS414">
        <v>0</v>
      </c>
      <c r="BT414">
        <v>0</v>
      </c>
      <c r="BU414">
        <v>0</v>
      </c>
      <c r="BV414">
        <v>0</v>
      </c>
      <c r="BW414">
        <v>0</v>
      </c>
      <c r="CV414">
        <v>0</v>
      </c>
      <c r="CW414">
        <v>0</v>
      </c>
      <c r="CX414">
        <f>ROUND(Y414*Source!I320,7)</f>
        <v>6.0000000000000001E-3</v>
      </c>
      <c r="CY414">
        <f t="shared" si="202"/>
        <v>120.36</v>
      </c>
      <c r="CZ414">
        <f t="shared" si="203"/>
        <v>120.36</v>
      </c>
      <c r="DA414">
        <f t="shared" si="204"/>
        <v>1</v>
      </c>
      <c r="DB414">
        <f t="shared" si="200"/>
        <v>12.04</v>
      </c>
      <c r="DC414">
        <f t="shared" si="201"/>
        <v>0</v>
      </c>
      <c r="DD414" t="s">
        <v>3</v>
      </c>
      <c r="DE414" t="s">
        <v>3</v>
      </c>
      <c r="DF414">
        <f t="shared" si="195"/>
        <v>0.72</v>
      </c>
      <c r="DG414">
        <f t="shared" si="196"/>
        <v>0</v>
      </c>
      <c r="DH414">
        <f t="shared" si="197"/>
        <v>0</v>
      </c>
      <c r="DI414">
        <f t="shared" si="198"/>
        <v>0</v>
      </c>
      <c r="DJ414">
        <f t="shared" si="205"/>
        <v>0.72</v>
      </c>
      <c r="DK414">
        <v>0</v>
      </c>
      <c r="DL414" t="s">
        <v>3</v>
      </c>
      <c r="DM414">
        <v>0</v>
      </c>
      <c r="DN414" t="s">
        <v>3</v>
      </c>
      <c r="DO414">
        <v>0</v>
      </c>
    </row>
    <row r="415" spans="1:119" x14ac:dyDescent="0.2">
      <c r="A415">
        <f>ROW(Source!A320)</f>
        <v>320</v>
      </c>
      <c r="B415">
        <v>64973733</v>
      </c>
      <c r="C415">
        <v>64974722</v>
      </c>
      <c r="D415">
        <v>29110838</v>
      </c>
      <c r="E415">
        <v>1</v>
      </c>
      <c r="F415">
        <v>1</v>
      </c>
      <c r="G415">
        <v>1</v>
      </c>
      <c r="H415">
        <v>3</v>
      </c>
      <c r="I415" t="s">
        <v>521</v>
      </c>
      <c r="J415" t="s">
        <v>522</v>
      </c>
      <c r="K415" t="s">
        <v>523</v>
      </c>
      <c r="L415">
        <v>1346</v>
      </c>
      <c r="N415">
        <v>1009</v>
      </c>
      <c r="O415" t="s">
        <v>403</v>
      </c>
      <c r="P415" t="s">
        <v>403</v>
      </c>
      <c r="Q415">
        <v>1</v>
      </c>
      <c r="W415">
        <v>0</v>
      </c>
      <c r="X415">
        <v>-1294780295</v>
      </c>
      <c r="Y415">
        <f t="shared" si="199"/>
        <v>0.2</v>
      </c>
      <c r="AA415">
        <v>30.5</v>
      </c>
      <c r="AB415">
        <v>0</v>
      </c>
      <c r="AC415">
        <v>0</v>
      </c>
      <c r="AD415">
        <v>0</v>
      </c>
      <c r="AE415">
        <v>30.5</v>
      </c>
      <c r="AF415">
        <v>0</v>
      </c>
      <c r="AG415">
        <v>0</v>
      </c>
      <c r="AH415">
        <v>0</v>
      </c>
      <c r="AI415">
        <v>1</v>
      </c>
      <c r="AJ415">
        <v>1</v>
      </c>
      <c r="AK415">
        <v>1</v>
      </c>
      <c r="AL415">
        <v>1</v>
      </c>
      <c r="AM415">
        <v>-2</v>
      </c>
      <c r="AN415">
        <v>0</v>
      </c>
      <c r="AO415">
        <v>1</v>
      </c>
      <c r="AP415">
        <v>0</v>
      </c>
      <c r="AQ415">
        <v>0</v>
      </c>
      <c r="AR415">
        <v>0</v>
      </c>
      <c r="AS415" t="s">
        <v>3</v>
      </c>
      <c r="AT415">
        <v>0.2</v>
      </c>
      <c r="AU415" t="s">
        <v>3</v>
      </c>
      <c r="AV415">
        <v>0</v>
      </c>
      <c r="AW415">
        <v>2</v>
      </c>
      <c r="AX415">
        <v>64974744</v>
      </c>
      <c r="AY415">
        <v>1</v>
      </c>
      <c r="AZ415">
        <v>0</v>
      </c>
      <c r="BA415">
        <v>417</v>
      </c>
      <c r="BB415">
        <v>0</v>
      </c>
      <c r="BC415">
        <v>0</v>
      </c>
      <c r="BD415">
        <v>0</v>
      </c>
      <c r="BE415">
        <v>0</v>
      </c>
      <c r="BF415">
        <v>0</v>
      </c>
      <c r="BG415">
        <v>0</v>
      </c>
      <c r="BH415">
        <v>0</v>
      </c>
      <c r="BI415">
        <v>0</v>
      </c>
      <c r="BJ415">
        <v>0</v>
      </c>
      <c r="BK415">
        <v>0</v>
      </c>
      <c r="BL415">
        <v>0</v>
      </c>
      <c r="BM415">
        <v>0</v>
      </c>
      <c r="BN415">
        <v>0</v>
      </c>
      <c r="BO415">
        <v>0</v>
      </c>
      <c r="BP415">
        <v>0</v>
      </c>
      <c r="BQ415">
        <v>0</v>
      </c>
      <c r="BR415">
        <v>0</v>
      </c>
      <c r="BS415">
        <v>0</v>
      </c>
      <c r="BT415">
        <v>0</v>
      </c>
      <c r="BU415">
        <v>0</v>
      </c>
      <c r="BV415">
        <v>0</v>
      </c>
      <c r="BW415">
        <v>0</v>
      </c>
      <c r="CV415">
        <v>0</v>
      </c>
      <c r="CW415">
        <v>0</v>
      </c>
      <c r="CX415">
        <f>ROUND(Y415*Source!I320,7)</f>
        <v>1.2E-2</v>
      </c>
      <c r="CY415">
        <f t="shared" si="202"/>
        <v>30.5</v>
      </c>
      <c r="CZ415">
        <f t="shared" si="203"/>
        <v>30.5</v>
      </c>
      <c r="DA415">
        <f t="shared" si="204"/>
        <v>1</v>
      </c>
      <c r="DB415">
        <f t="shared" si="200"/>
        <v>6.1</v>
      </c>
      <c r="DC415">
        <f t="shared" si="201"/>
        <v>0</v>
      </c>
      <c r="DD415" t="s">
        <v>3</v>
      </c>
      <c r="DE415" t="s">
        <v>3</v>
      </c>
      <c r="DF415">
        <f t="shared" si="195"/>
        <v>0.37</v>
      </c>
      <c r="DG415">
        <f t="shared" si="196"/>
        <v>0</v>
      </c>
      <c r="DH415">
        <f t="shared" si="197"/>
        <v>0</v>
      </c>
      <c r="DI415">
        <f t="shared" si="198"/>
        <v>0</v>
      </c>
      <c r="DJ415">
        <f t="shared" si="205"/>
        <v>0.37</v>
      </c>
      <c r="DK415">
        <v>0</v>
      </c>
      <c r="DL415" t="s">
        <v>3</v>
      </c>
      <c r="DM415">
        <v>0</v>
      </c>
      <c r="DN415" t="s">
        <v>3</v>
      </c>
      <c r="DO415">
        <v>0</v>
      </c>
    </row>
    <row r="416" spans="1:119" x14ac:dyDescent="0.2">
      <c r="A416">
        <f>ROW(Source!A320)</f>
        <v>320</v>
      </c>
      <c r="B416">
        <v>64973733</v>
      </c>
      <c r="C416">
        <v>64974722</v>
      </c>
      <c r="D416">
        <v>29121779</v>
      </c>
      <c r="E416">
        <v>1</v>
      </c>
      <c r="F416">
        <v>1</v>
      </c>
      <c r="G416">
        <v>1</v>
      </c>
      <c r="H416">
        <v>3</v>
      </c>
      <c r="I416" t="s">
        <v>570</v>
      </c>
      <c r="J416" t="s">
        <v>571</v>
      </c>
      <c r="K416" t="s">
        <v>572</v>
      </c>
      <c r="L416">
        <v>1355</v>
      </c>
      <c r="N416">
        <v>1010</v>
      </c>
      <c r="O416" t="s">
        <v>201</v>
      </c>
      <c r="P416" t="s">
        <v>201</v>
      </c>
      <c r="Q416">
        <v>100</v>
      </c>
      <c r="W416">
        <v>0</v>
      </c>
      <c r="X416">
        <v>-161981681</v>
      </c>
      <c r="Y416">
        <f t="shared" si="199"/>
        <v>1.02</v>
      </c>
      <c r="AA416">
        <v>65.819999999999993</v>
      </c>
      <c r="AB416">
        <v>0</v>
      </c>
      <c r="AC416">
        <v>0</v>
      </c>
      <c r="AD416">
        <v>0</v>
      </c>
      <c r="AE416">
        <v>65.819999999999993</v>
      </c>
      <c r="AF416">
        <v>0</v>
      </c>
      <c r="AG416">
        <v>0</v>
      </c>
      <c r="AH416">
        <v>0</v>
      </c>
      <c r="AI416">
        <v>1</v>
      </c>
      <c r="AJ416">
        <v>1</v>
      </c>
      <c r="AK416">
        <v>1</v>
      </c>
      <c r="AL416">
        <v>1</v>
      </c>
      <c r="AM416">
        <v>-2</v>
      </c>
      <c r="AN416">
        <v>0</v>
      </c>
      <c r="AO416">
        <v>1</v>
      </c>
      <c r="AP416">
        <v>0</v>
      </c>
      <c r="AQ416">
        <v>0</v>
      </c>
      <c r="AR416">
        <v>0</v>
      </c>
      <c r="AS416" t="s">
        <v>3</v>
      </c>
      <c r="AT416">
        <v>1.02</v>
      </c>
      <c r="AU416" t="s">
        <v>3</v>
      </c>
      <c r="AV416">
        <v>0</v>
      </c>
      <c r="AW416">
        <v>2</v>
      </c>
      <c r="AX416">
        <v>64974745</v>
      </c>
      <c r="AY416">
        <v>1</v>
      </c>
      <c r="AZ416">
        <v>0</v>
      </c>
      <c r="BA416">
        <v>418</v>
      </c>
      <c r="BB416">
        <v>0</v>
      </c>
      <c r="BC416">
        <v>0</v>
      </c>
      <c r="BD416">
        <v>0</v>
      </c>
      <c r="BE416">
        <v>0</v>
      </c>
      <c r="BF416">
        <v>0</v>
      </c>
      <c r="BG416">
        <v>0</v>
      </c>
      <c r="BH416">
        <v>0</v>
      </c>
      <c r="BI416">
        <v>0</v>
      </c>
      <c r="BJ416">
        <v>0</v>
      </c>
      <c r="BK416">
        <v>0</v>
      </c>
      <c r="BL416">
        <v>0</v>
      </c>
      <c r="BM416">
        <v>0</v>
      </c>
      <c r="BN416">
        <v>0</v>
      </c>
      <c r="BO416">
        <v>0</v>
      </c>
      <c r="BP416">
        <v>0</v>
      </c>
      <c r="BQ416">
        <v>0</v>
      </c>
      <c r="BR416">
        <v>0</v>
      </c>
      <c r="BS416">
        <v>0</v>
      </c>
      <c r="BT416">
        <v>0</v>
      </c>
      <c r="BU416">
        <v>0</v>
      </c>
      <c r="BV416">
        <v>0</v>
      </c>
      <c r="BW416">
        <v>0</v>
      </c>
      <c r="CV416">
        <v>0</v>
      </c>
      <c r="CW416">
        <v>0</v>
      </c>
      <c r="CX416">
        <f>ROUND(Y416*Source!I320,7)</f>
        <v>6.1199999999999997E-2</v>
      </c>
      <c r="CY416">
        <f t="shared" si="202"/>
        <v>65.819999999999993</v>
      </c>
      <c r="CZ416">
        <f t="shared" si="203"/>
        <v>65.819999999999993</v>
      </c>
      <c r="DA416">
        <f t="shared" si="204"/>
        <v>1</v>
      </c>
      <c r="DB416">
        <f t="shared" si="200"/>
        <v>67.14</v>
      </c>
      <c r="DC416">
        <f t="shared" si="201"/>
        <v>0</v>
      </c>
      <c r="DD416" t="s">
        <v>3</v>
      </c>
      <c r="DE416" t="s">
        <v>3</v>
      </c>
      <c r="DF416">
        <f t="shared" si="195"/>
        <v>4.03</v>
      </c>
      <c r="DG416">
        <f t="shared" si="196"/>
        <v>0</v>
      </c>
      <c r="DH416">
        <f t="shared" si="197"/>
        <v>0</v>
      </c>
      <c r="DI416">
        <f t="shared" si="198"/>
        <v>0</v>
      </c>
      <c r="DJ416">
        <f t="shared" si="205"/>
        <v>4.03</v>
      </c>
      <c r="DK416">
        <v>0</v>
      </c>
      <c r="DL416" t="s">
        <v>3</v>
      </c>
      <c r="DM416">
        <v>0</v>
      </c>
      <c r="DN416" t="s">
        <v>3</v>
      </c>
      <c r="DO416">
        <v>0</v>
      </c>
    </row>
    <row r="417" spans="1:119" x14ac:dyDescent="0.2">
      <c r="A417">
        <f>ROW(Source!A320)</f>
        <v>320</v>
      </c>
      <c r="B417">
        <v>64973733</v>
      </c>
      <c r="C417">
        <v>64974722</v>
      </c>
      <c r="D417">
        <v>29158011</v>
      </c>
      <c r="E417">
        <v>1</v>
      </c>
      <c r="F417">
        <v>1</v>
      </c>
      <c r="G417">
        <v>1</v>
      </c>
      <c r="H417">
        <v>3</v>
      </c>
      <c r="I417" t="s">
        <v>448</v>
      </c>
      <c r="J417" t="s">
        <v>449</v>
      </c>
      <c r="K417" t="s">
        <v>450</v>
      </c>
      <c r="L417">
        <v>1346</v>
      </c>
      <c r="N417">
        <v>1009</v>
      </c>
      <c r="O417" t="s">
        <v>403</v>
      </c>
      <c r="P417" t="s">
        <v>403</v>
      </c>
      <c r="Q417">
        <v>1</v>
      </c>
      <c r="W417">
        <v>0</v>
      </c>
      <c r="X417">
        <v>-993947972</v>
      </c>
      <c r="Y417">
        <f t="shared" si="199"/>
        <v>0.08</v>
      </c>
      <c r="AA417">
        <v>68.27</v>
      </c>
      <c r="AB417">
        <v>0</v>
      </c>
      <c r="AC417">
        <v>0</v>
      </c>
      <c r="AD417">
        <v>0</v>
      </c>
      <c r="AE417">
        <v>68.27</v>
      </c>
      <c r="AF417">
        <v>0</v>
      </c>
      <c r="AG417">
        <v>0</v>
      </c>
      <c r="AH417">
        <v>0</v>
      </c>
      <c r="AI417">
        <v>1</v>
      </c>
      <c r="AJ417">
        <v>1</v>
      </c>
      <c r="AK417">
        <v>1</v>
      </c>
      <c r="AL417">
        <v>1</v>
      </c>
      <c r="AM417">
        <v>-2</v>
      </c>
      <c r="AN417">
        <v>0</v>
      </c>
      <c r="AO417">
        <v>1</v>
      </c>
      <c r="AP417">
        <v>0</v>
      </c>
      <c r="AQ417">
        <v>0</v>
      </c>
      <c r="AR417">
        <v>0</v>
      </c>
      <c r="AS417" t="s">
        <v>3</v>
      </c>
      <c r="AT417">
        <v>0.08</v>
      </c>
      <c r="AU417" t="s">
        <v>3</v>
      </c>
      <c r="AV417">
        <v>0</v>
      </c>
      <c r="AW417">
        <v>2</v>
      </c>
      <c r="AX417">
        <v>64974746</v>
      </c>
      <c r="AY417">
        <v>1</v>
      </c>
      <c r="AZ417">
        <v>0</v>
      </c>
      <c r="BA417">
        <v>419</v>
      </c>
      <c r="BB417">
        <v>0</v>
      </c>
      <c r="BC417">
        <v>0</v>
      </c>
      <c r="BD417">
        <v>0</v>
      </c>
      <c r="BE417">
        <v>0</v>
      </c>
      <c r="BF417">
        <v>0</v>
      </c>
      <c r="BG417">
        <v>0</v>
      </c>
      <c r="BH417">
        <v>0</v>
      </c>
      <c r="BI417">
        <v>0</v>
      </c>
      <c r="BJ417">
        <v>0</v>
      </c>
      <c r="BK417">
        <v>0</v>
      </c>
      <c r="BL417">
        <v>0</v>
      </c>
      <c r="BM417">
        <v>0</v>
      </c>
      <c r="BN417">
        <v>0</v>
      </c>
      <c r="BO417">
        <v>0</v>
      </c>
      <c r="BP417">
        <v>0</v>
      </c>
      <c r="BQ417">
        <v>0</v>
      </c>
      <c r="BR417">
        <v>0</v>
      </c>
      <c r="BS417">
        <v>0</v>
      </c>
      <c r="BT417">
        <v>0</v>
      </c>
      <c r="BU417">
        <v>0</v>
      </c>
      <c r="BV417">
        <v>0</v>
      </c>
      <c r="BW417">
        <v>0</v>
      </c>
      <c r="CV417">
        <v>0</v>
      </c>
      <c r="CW417">
        <v>0</v>
      </c>
      <c r="CX417">
        <f>ROUND(Y417*Source!I320,7)</f>
        <v>4.7999999999999996E-3</v>
      </c>
      <c r="CY417">
        <f t="shared" si="202"/>
        <v>68.27</v>
      </c>
      <c r="CZ417">
        <f t="shared" si="203"/>
        <v>68.27</v>
      </c>
      <c r="DA417">
        <f t="shared" si="204"/>
        <v>1</v>
      </c>
      <c r="DB417">
        <f t="shared" si="200"/>
        <v>5.46</v>
      </c>
      <c r="DC417">
        <f t="shared" si="201"/>
        <v>0</v>
      </c>
      <c r="DD417" t="s">
        <v>3</v>
      </c>
      <c r="DE417" t="s">
        <v>3</v>
      </c>
      <c r="DF417">
        <f t="shared" si="195"/>
        <v>0.33</v>
      </c>
      <c r="DG417">
        <f t="shared" si="196"/>
        <v>0</v>
      </c>
      <c r="DH417">
        <f t="shared" si="197"/>
        <v>0</v>
      </c>
      <c r="DI417">
        <f t="shared" si="198"/>
        <v>0</v>
      </c>
      <c r="DJ417">
        <f t="shared" si="205"/>
        <v>0.33</v>
      </c>
      <c r="DK417">
        <v>0</v>
      </c>
      <c r="DL417" t="s">
        <v>3</v>
      </c>
      <c r="DM417">
        <v>0</v>
      </c>
      <c r="DN417" t="s">
        <v>3</v>
      </c>
      <c r="DO417">
        <v>0</v>
      </c>
    </row>
    <row r="418" spans="1:119" x14ac:dyDescent="0.2">
      <c r="A418">
        <f>ROW(Source!A320)</f>
        <v>320</v>
      </c>
      <c r="B418">
        <v>64973733</v>
      </c>
      <c r="C418">
        <v>64974722</v>
      </c>
      <c r="D418">
        <v>29171708</v>
      </c>
      <c r="E418">
        <v>1</v>
      </c>
      <c r="F418">
        <v>1</v>
      </c>
      <c r="G418">
        <v>1</v>
      </c>
      <c r="H418">
        <v>3</v>
      </c>
      <c r="I418" t="s">
        <v>530</v>
      </c>
      <c r="J418" t="s">
        <v>531</v>
      </c>
      <c r="K418" t="s">
        <v>532</v>
      </c>
      <c r="L418">
        <v>1346</v>
      </c>
      <c r="N418">
        <v>1009</v>
      </c>
      <c r="O418" t="s">
        <v>403</v>
      </c>
      <c r="P418" t="s">
        <v>403</v>
      </c>
      <c r="Q418">
        <v>1</v>
      </c>
      <c r="W418">
        <v>0</v>
      </c>
      <c r="X418">
        <v>1015963907</v>
      </c>
      <c r="Y418">
        <f t="shared" si="199"/>
        <v>0.1</v>
      </c>
      <c r="AA418">
        <v>30.6</v>
      </c>
      <c r="AB418">
        <v>0</v>
      </c>
      <c r="AC418">
        <v>0</v>
      </c>
      <c r="AD418">
        <v>0</v>
      </c>
      <c r="AE418">
        <v>30.6</v>
      </c>
      <c r="AF418">
        <v>0</v>
      </c>
      <c r="AG418">
        <v>0</v>
      </c>
      <c r="AH418">
        <v>0</v>
      </c>
      <c r="AI418">
        <v>1</v>
      </c>
      <c r="AJ418">
        <v>1</v>
      </c>
      <c r="AK418">
        <v>1</v>
      </c>
      <c r="AL418">
        <v>1</v>
      </c>
      <c r="AM418">
        <v>-2</v>
      </c>
      <c r="AN418">
        <v>0</v>
      </c>
      <c r="AO418">
        <v>1</v>
      </c>
      <c r="AP418">
        <v>0</v>
      </c>
      <c r="AQ418">
        <v>0</v>
      </c>
      <c r="AR418">
        <v>0</v>
      </c>
      <c r="AS418" t="s">
        <v>3</v>
      </c>
      <c r="AT418">
        <v>0.1</v>
      </c>
      <c r="AU418" t="s">
        <v>3</v>
      </c>
      <c r="AV418">
        <v>0</v>
      </c>
      <c r="AW418">
        <v>2</v>
      </c>
      <c r="AX418">
        <v>64974747</v>
      </c>
      <c r="AY418">
        <v>1</v>
      </c>
      <c r="AZ418">
        <v>0</v>
      </c>
      <c r="BA418">
        <v>420</v>
      </c>
      <c r="BB418">
        <v>0</v>
      </c>
      <c r="BC418">
        <v>0</v>
      </c>
      <c r="BD418">
        <v>0</v>
      </c>
      <c r="BE418">
        <v>0</v>
      </c>
      <c r="BF418">
        <v>0</v>
      </c>
      <c r="BG418">
        <v>0</v>
      </c>
      <c r="BH418">
        <v>0</v>
      </c>
      <c r="BI418">
        <v>0</v>
      </c>
      <c r="BJ418">
        <v>0</v>
      </c>
      <c r="BK418">
        <v>0</v>
      </c>
      <c r="BL418">
        <v>0</v>
      </c>
      <c r="BM418">
        <v>0</v>
      </c>
      <c r="BN418">
        <v>0</v>
      </c>
      <c r="BO418">
        <v>0</v>
      </c>
      <c r="BP418">
        <v>0</v>
      </c>
      <c r="BQ418">
        <v>0</v>
      </c>
      <c r="BR418">
        <v>0</v>
      </c>
      <c r="BS418">
        <v>0</v>
      </c>
      <c r="BT418">
        <v>0</v>
      </c>
      <c r="BU418">
        <v>0</v>
      </c>
      <c r="BV418">
        <v>0</v>
      </c>
      <c r="BW418">
        <v>0</v>
      </c>
      <c r="CV418">
        <v>0</v>
      </c>
      <c r="CW418">
        <v>0</v>
      </c>
      <c r="CX418">
        <f>ROUND(Y418*Source!I320,7)</f>
        <v>6.0000000000000001E-3</v>
      </c>
      <c r="CY418">
        <f t="shared" si="202"/>
        <v>30.6</v>
      </c>
      <c r="CZ418">
        <f t="shared" si="203"/>
        <v>30.6</v>
      </c>
      <c r="DA418">
        <f t="shared" si="204"/>
        <v>1</v>
      </c>
      <c r="DB418">
        <f t="shared" si="200"/>
        <v>3.06</v>
      </c>
      <c r="DC418">
        <f t="shared" si="201"/>
        <v>0</v>
      </c>
      <c r="DD418" t="s">
        <v>3</v>
      </c>
      <c r="DE418" t="s">
        <v>3</v>
      </c>
      <c r="DF418">
        <f t="shared" si="195"/>
        <v>0.18</v>
      </c>
      <c r="DG418">
        <f t="shared" si="196"/>
        <v>0</v>
      </c>
      <c r="DH418">
        <f t="shared" si="197"/>
        <v>0</v>
      </c>
      <c r="DI418">
        <f t="shared" si="198"/>
        <v>0</v>
      </c>
      <c r="DJ418">
        <f t="shared" si="205"/>
        <v>0.18</v>
      </c>
      <c r="DK418">
        <v>0</v>
      </c>
      <c r="DL418" t="s">
        <v>3</v>
      </c>
      <c r="DM418">
        <v>0</v>
      </c>
      <c r="DN418" t="s">
        <v>3</v>
      </c>
      <c r="DO418">
        <v>0</v>
      </c>
    </row>
    <row r="419" spans="1:119" x14ac:dyDescent="0.2">
      <c r="A419">
        <f>ROW(Source!A320)</f>
        <v>320</v>
      </c>
      <c r="B419">
        <v>64973733</v>
      </c>
      <c r="C419">
        <v>64974722</v>
      </c>
      <c r="D419">
        <v>29171808</v>
      </c>
      <c r="E419">
        <v>1</v>
      </c>
      <c r="F419">
        <v>1</v>
      </c>
      <c r="G419">
        <v>1</v>
      </c>
      <c r="H419">
        <v>3</v>
      </c>
      <c r="I419" t="s">
        <v>404</v>
      </c>
      <c r="J419" t="s">
        <v>405</v>
      </c>
      <c r="K419" t="s">
        <v>406</v>
      </c>
      <c r="L419">
        <v>1374</v>
      </c>
      <c r="N419">
        <v>1013</v>
      </c>
      <c r="O419" t="s">
        <v>407</v>
      </c>
      <c r="P419" t="s">
        <v>407</v>
      </c>
      <c r="Q419">
        <v>1</v>
      </c>
      <c r="W419">
        <v>0</v>
      </c>
      <c r="X419">
        <v>-915781824</v>
      </c>
      <c r="Y419">
        <f t="shared" si="199"/>
        <v>3.33</v>
      </c>
      <c r="AA419">
        <v>1</v>
      </c>
      <c r="AB419">
        <v>0</v>
      </c>
      <c r="AC419">
        <v>0</v>
      </c>
      <c r="AD419">
        <v>0</v>
      </c>
      <c r="AE419">
        <v>1</v>
      </c>
      <c r="AF419">
        <v>0</v>
      </c>
      <c r="AG419">
        <v>0</v>
      </c>
      <c r="AH419">
        <v>0</v>
      </c>
      <c r="AI419">
        <v>1</v>
      </c>
      <c r="AJ419">
        <v>1</v>
      </c>
      <c r="AK419">
        <v>1</v>
      </c>
      <c r="AL419">
        <v>1</v>
      </c>
      <c r="AM419">
        <v>-2</v>
      </c>
      <c r="AN419">
        <v>0</v>
      </c>
      <c r="AO419">
        <v>1</v>
      </c>
      <c r="AP419">
        <v>0</v>
      </c>
      <c r="AQ419">
        <v>0</v>
      </c>
      <c r="AR419">
        <v>0</v>
      </c>
      <c r="AS419" t="s">
        <v>3</v>
      </c>
      <c r="AT419">
        <v>3.33</v>
      </c>
      <c r="AU419" t="s">
        <v>3</v>
      </c>
      <c r="AV419">
        <v>0</v>
      </c>
      <c r="AW419">
        <v>2</v>
      </c>
      <c r="AX419">
        <v>64974748</v>
      </c>
      <c r="AY419">
        <v>1</v>
      </c>
      <c r="AZ419">
        <v>0</v>
      </c>
      <c r="BA419">
        <v>421</v>
      </c>
      <c r="BB419">
        <v>0</v>
      </c>
      <c r="BC419">
        <v>0</v>
      </c>
      <c r="BD419">
        <v>0</v>
      </c>
      <c r="BE419">
        <v>0</v>
      </c>
      <c r="BF419">
        <v>0</v>
      </c>
      <c r="BG419">
        <v>0</v>
      </c>
      <c r="BH419">
        <v>0</v>
      </c>
      <c r="BI419">
        <v>0</v>
      </c>
      <c r="BJ419">
        <v>0</v>
      </c>
      <c r="BK419">
        <v>0</v>
      </c>
      <c r="BL419">
        <v>0</v>
      </c>
      <c r="BM419">
        <v>0</v>
      </c>
      <c r="BN419">
        <v>0</v>
      </c>
      <c r="BO419">
        <v>0</v>
      </c>
      <c r="BP419">
        <v>0</v>
      </c>
      <c r="BQ419">
        <v>0</v>
      </c>
      <c r="BR419">
        <v>0</v>
      </c>
      <c r="BS419">
        <v>0</v>
      </c>
      <c r="BT419">
        <v>0</v>
      </c>
      <c r="BU419">
        <v>0</v>
      </c>
      <c r="BV419">
        <v>0</v>
      </c>
      <c r="BW419">
        <v>0</v>
      </c>
      <c r="CV419">
        <v>0</v>
      </c>
      <c r="CW419">
        <v>0</v>
      </c>
      <c r="CX419">
        <f>ROUND(Y419*Source!I320,7)</f>
        <v>0.19980000000000001</v>
      </c>
      <c r="CY419">
        <f t="shared" si="202"/>
        <v>1</v>
      </c>
      <c r="CZ419">
        <f t="shared" si="203"/>
        <v>1</v>
      </c>
      <c r="DA419">
        <f t="shared" si="204"/>
        <v>1</v>
      </c>
      <c r="DB419">
        <f t="shared" si="200"/>
        <v>3.33</v>
      </c>
      <c r="DC419">
        <f t="shared" si="201"/>
        <v>0</v>
      </c>
      <c r="DD419" t="s">
        <v>3</v>
      </c>
      <c r="DE419" t="s">
        <v>3</v>
      </c>
      <c r="DF419">
        <f t="shared" si="195"/>
        <v>0.2</v>
      </c>
      <c r="DG419">
        <f t="shared" si="196"/>
        <v>0</v>
      </c>
      <c r="DH419">
        <f t="shared" si="197"/>
        <v>0</v>
      </c>
      <c r="DI419">
        <f t="shared" si="198"/>
        <v>0</v>
      </c>
      <c r="DJ419">
        <f t="shared" si="205"/>
        <v>0.2</v>
      </c>
      <c r="DK419">
        <v>0</v>
      </c>
      <c r="DL419" t="s">
        <v>3</v>
      </c>
      <c r="DM419">
        <v>0</v>
      </c>
      <c r="DN419" t="s">
        <v>3</v>
      </c>
      <c r="DO419">
        <v>0</v>
      </c>
    </row>
    <row r="420" spans="1:119" x14ac:dyDescent="0.2">
      <c r="A420">
        <f>ROW(Source!A321)</f>
        <v>321</v>
      </c>
      <c r="B420">
        <v>64973731</v>
      </c>
      <c r="C420">
        <v>64974722</v>
      </c>
      <c r="D420">
        <v>29364679</v>
      </c>
      <c r="E420">
        <v>1</v>
      </c>
      <c r="F420">
        <v>1</v>
      </c>
      <c r="G420">
        <v>1</v>
      </c>
      <c r="H420">
        <v>1</v>
      </c>
      <c r="I420" t="s">
        <v>415</v>
      </c>
      <c r="J420" t="s">
        <v>3</v>
      </c>
      <c r="K420" t="s">
        <v>416</v>
      </c>
      <c r="L420">
        <v>1369</v>
      </c>
      <c r="N420">
        <v>1013</v>
      </c>
      <c r="O420" t="s">
        <v>390</v>
      </c>
      <c r="P420" t="s">
        <v>390</v>
      </c>
      <c r="Q420">
        <v>1</v>
      </c>
      <c r="W420">
        <v>0</v>
      </c>
      <c r="X420">
        <v>931378261</v>
      </c>
      <c r="Y420">
        <f t="shared" si="199"/>
        <v>16.8</v>
      </c>
      <c r="AA420">
        <v>0</v>
      </c>
      <c r="AB420">
        <v>0</v>
      </c>
      <c r="AC420">
        <v>0</v>
      </c>
      <c r="AD420">
        <v>9.92</v>
      </c>
      <c r="AE420">
        <v>0</v>
      </c>
      <c r="AF420">
        <v>0</v>
      </c>
      <c r="AG420">
        <v>0</v>
      </c>
      <c r="AH420">
        <v>9.92</v>
      </c>
      <c r="AI420">
        <v>1</v>
      </c>
      <c r="AJ420">
        <v>1</v>
      </c>
      <c r="AK420">
        <v>1</v>
      </c>
      <c r="AL420">
        <v>1</v>
      </c>
      <c r="AM420">
        <v>5</v>
      </c>
      <c r="AN420">
        <v>0</v>
      </c>
      <c r="AO420">
        <v>1</v>
      </c>
      <c r="AP420">
        <v>0</v>
      </c>
      <c r="AQ420">
        <v>0</v>
      </c>
      <c r="AR420">
        <v>0</v>
      </c>
      <c r="AS420" t="s">
        <v>3</v>
      </c>
      <c r="AT420">
        <v>16.8</v>
      </c>
      <c r="AU420" t="s">
        <v>3</v>
      </c>
      <c r="AV420">
        <v>1</v>
      </c>
      <c r="AW420">
        <v>2</v>
      </c>
      <c r="AX420">
        <v>64974736</v>
      </c>
      <c r="AY420">
        <v>1</v>
      </c>
      <c r="AZ420">
        <v>0</v>
      </c>
      <c r="BA420">
        <v>422</v>
      </c>
      <c r="BB420">
        <v>0</v>
      </c>
      <c r="BC420">
        <v>0</v>
      </c>
      <c r="BD420">
        <v>0</v>
      </c>
      <c r="BE420">
        <v>0</v>
      </c>
      <c r="BF420">
        <v>0</v>
      </c>
      <c r="BG420">
        <v>0</v>
      </c>
      <c r="BH420">
        <v>0</v>
      </c>
      <c r="BI420">
        <v>0</v>
      </c>
      <c r="BJ420">
        <v>0</v>
      </c>
      <c r="BK420">
        <v>0</v>
      </c>
      <c r="BL420">
        <v>0</v>
      </c>
      <c r="BM420">
        <v>0</v>
      </c>
      <c r="BN420">
        <v>0</v>
      </c>
      <c r="BO420">
        <v>0</v>
      </c>
      <c r="BP420">
        <v>0</v>
      </c>
      <c r="BQ420">
        <v>0</v>
      </c>
      <c r="BR420">
        <v>0</v>
      </c>
      <c r="BS420">
        <v>0</v>
      </c>
      <c r="BT420">
        <v>0</v>
      </c>
      <c r="BU420">
        <v>0</v>
      </c>
      <c r="BV420">
        <v>0</v>
      </c>
      <c r="BW420">
        <v>0</v>
      </c>
      <c r="CU420">
        <f>ROUND(AT420*Source!I321*AH420*AL420,0)</f>
        <v>10</v>
      </c>
      <c r="CV420">
        <f>ROUND(Y420*Source!I321,7)</f>
        <v>1.008</v>
      </c>
      <c r="CW420">
        <v>0</v>
      </c>
      <c r="CX420">
        <f>ROUND(Y420*Source!I321,7)</f>
        <v>1.008</v>
      </c>
      <c r="CY420">
        <f>AD420</f>
        <v>9.92</v>
      </c>
      <c r="CZ420">
        <f>AH420</f>
        <v>9.92</v>
      </c>
      <c r="DA420">
        <f>AL420</f>
        <v>1</v>
      </c>
      <c r="DB420">
        <f t="shared" si="200"/>
        <v>166.66</v>
      </c>
      <c r="DC420">
        <f t="shared" si="201"/>
        <v>0</v>
      </c>
      <c r="DD420" t="s">
        <v>3</v>
      </c>
      <c r="DE420" t="s">
        <v>3</v>
      </c>
      <c r="DF420">
        <f>ROUND(ROUND(AE420,0)*CX420,0)</f>
        <v>0</v>
      </c>
      <c r="DG420">
        <f>ROUND(ROUND(AF420,0)*CX420,0)</f>
        <v>0</v>
      </c>
      <c r="DH420">
        <f>ROUND(ROUND(AG420,0)*CX420,0)</f>
        <v>0</v>
      </c>
      <c r="DI420">
        <f t="shared" ref="DI420:DI432" si="206">ROUND(ROUND(AH420,0)*CX420,0)</f>
        <v>10</v>
      </c>
      <c r="DJ420">
        <f>DI420</f>
        <v>10</v>
      </c>
      <c r="DK420">
        <v>0</v>
      </c>
      <c r="DL420" t="s">
        <v>3</v>
      </c>
      <c r="DM420">
        <v>0</v>
      </c>
      <c r="DN420" t="s">
        <v>3</v>
      </c>
      <c r="DO420">
        <v>0</v>
      </c>
    </row>
    <row r="421" spans="1:119" x14ac:dyDescent="0.2">
      <c r="A421">
        <f>ROW(Source!A321)</f>
        <v>321</v>
      </c>
      <c r="B421">
        <v>64973731</v>
      </c>
      <c r="C421">
        <v>64974722</v>
      </c>
      <c r="D421">
        <v>121548</v>
      </c>
      <c r="E421">
        <v>1</v>
      </c>
      <c r="F421">
        <v>1</v>
      </c>
      <c r="G421">
        <v>1</v>
      </c>
      <c r="H421">
        <v>1</v>
      </c>
      <c r="I421" t="s">
        <v>37</v>
      </c>
      <c r="J421" t="s">
        <v>3</v>
      </c>
      <c r="K421" t="s">
        <v>391</v>
      </c>
      <c r="L421">
        <v>608254</v>
      </c>
      <c r="N421">
        <v>1013</v>
      </c>
      <c r="O421" t="s">
        <v>392</v>
      </c>
      <c r="P421" t="s">
        <v>392</v>
      </c>
      <c r="Q421">
        <v>1</v>
      </c>
      <c r="W421">
        <v>0</v>
      </c>
      <c r="X421">
        <v>-185737400</v>
      </c>
      <c r="Y421">
        <f t="shared" si="199"/>
        <v>0.01</v>
      </c>
      <c r="AA421">
        <v>0</v>
      </c>
      <c r="AB421">
        <v>0</v>
      </c>
      <c r="AC421">
        <v>0</v>
      </c>
      <c r="AD421">
        <v>0</v>
      </c>
      <c r="AE421">
        <v>0</v>
      </c>
      <c r="AF421">
        <v>0</v>
      </c>
      <c r="AG421">
        <v>0</v>
      </c>
      <c r="AH421">
        <v>0</v>
      </c>
      <c r="AI421">
        <v>1</v>
      </c>
      <c r="AJ421">
        <v>1</v>
      </c>
      <c r="AK421">
        <v>1</v>
      </c>
      <c r="AL421">
        <v>1</v>
      </c>
      <c r="AM421">
        <v>5</v>
      </c>
      <c r="AN421">
        <v>0</v>
      </c>
      <c r="AO421">
        <v>1</v>
      </c>
      <c r="AP421">
        <v>0</v>
      </c>
      <c r="AQ421">
        <v>0</v>
      </c>
      <c r="AR421">
        <v>0</v>
      </c>
      <c r="AS421" t="s">
        <v>3</v>
      </c>
      <c r="AT421">
        <v>0.01</v>
      </c>
      <c r="AU421" t="s">
        <v>3</v>
      </c>
      <c r="AV421">
        <v>2</v>
      </c>
      <c r="AW421">
        <v>2</v>
      </c>
      <c r="AX421">
        <v>64974737</v>
      </c>
      <c r="AY421">
        <v>1</v>
      </c>
      <c r="AZ421">
        <v>0</v>
      </c>
      <c r="BA421">
        <v>423</v>
      </c>
      <c r="BB421">
        <v>0</v>
      </c>
      <c r="BC421">
        <v>0</v>
      </c>
      <c r="BD421">
        <v>0</v>
      </c>
      <c r="BE421">
        <v>0</v>
      </c>
      <c r="BF421">
        <v>0</v>
      </c>
      <c r="BG421">
        <v>0</v>
      </c>
      <c r="BH421">
        <v>0</v>
      </c>
      <c r="BI421">
        <v>0</v>
      </c>
      <c r="BJ421">
        <v>0</v>
      </c>
      <c r="BK421">
        <v>0</v>
      </c>
      <c r="BL421">
        <v>0</v>
      </c>
      <c r="BM421">
        <v>0</v>
      </c>
      <c r="BN421">
        <v>0</v>
      </c>
      <c r="BO421">
        <v>0</v>
      </c>
      <c r="BP421">
        <v>0</v>
      </c>
      <c r="BQ421">
        <v>0</v>
      </c>
      <c r="BR421">
        <v>0</v>
      </c>
      <c r="BS421">
        <v>0</v>
      </c>
      <c r="BT421">
        <v>0</v>
      </c>
      <c r="BU421">
        <v>0</v>
      </c>
      <c r="BV421">
        <v>0</v>
      </c>
      <c r="BW421">
        <v>0</v>
      </c>
      <c r="CV421">
        <v>0</v>
      </c>
      <c r="CW421">
        <v>0</v>
      </c>
      <c r="CX421">
        <f>ROUND(Y421*Source!I321,7)</f>
        <v>5.9999999999999995E-4</v>
      </c>
      <c r="CY421">
        <f>AD421</f>
        <v>0</v>
      </c>
      <c r="CZ421">
        <f>AH421</f>
        <v>0</v>
      </c>
      <c r="DA421">
        <f>AL421</f>
        <v>1</v>
      </c>
      <c r="DB421">
        <f t="shared" si="200"/>
        <v>0</v>
      </c>
      <c r="DC421">
        <f t="shared" si="201"/>
        <v>0</v>
      </c>
      <c r="DD421" t="s">
        <v>3</v>
      </c>
      <c r="DE421" t="s">
        <v>3</v>
      </c>
      <c r="DF421">
        <f>ROUND(ROUND(AE421,0)*CX421,0)</f>
        <v>0</v>
      </c>
      <c r="DG421">
        <f>ROUND(ROUND(AF421,0)*CX421,0)</f>
        <v>0</v>
      </c>
      <c r="DH421">
        <f>ROUND(ROUND(AG421,0)*CX421,0)</f>
        <v>0</v>
      </c>
      <c r="DI421">
        <f t="shared" si="206"/>
        <v>0</v>
      </c>
      <c r="DJ421">
        <f>DI421</f>
        <v>0</v>
      </c>
      <c r="DK421">
        <v>0</v>
      </c>
      <c r="DL421" t="s">
        <v>3</v>
      </c>
      <c r="DM421">
        <v>0</v>
      </c>
      <c r="DN421" t="s">
        <v>3</v>
      </c>
      <c r="DO421">
        <v>0</v>
      </c>
    </row>
    <row r="422" spans="1:119" x14ac:dyDescent="0.2">
      <c r="A422">
        <f>ROW(Source!A321)</f>
        <v>321</v>
      </c>
      <c r="B422">
        <v>64973731</v>
      </c>
      <c r="C422">
        <v>64974722</v>
      </c>
      <c r="D422">
        <v>29172362</v>
      </c>
      <c r="E422">
        <v>1</v>
      </c>
      <c r="F422">
        <v>1</v>
      </c>
      <c r="G422">
        <v>1</v>
      </c>
      <c r="H422">
        <v>2</v>
      </c>
      <c r="I422" t="s">
        <v>393</v>
      </c>
      <c r="J422" t="s">
        <v>394</v>
      </c>
      <c r="K422" t="s">
        <v>395</v>
      </c>
      <c r="L422">
        <v>1368</v>
      </c>
      <c r="N422">
        <v>1011</v>
      </c>
      <c r="O422" t="s">
        <v>396</v>
      </c>
      <c r="P422" t="s">
        <v>396</v>
      </c>
      <c r="Q422">
        <v>1</v>
      </c>
      <c r="W422">
        <v>0</v>
      </c>
      <c r="X422">
        <v>783836208</v>
      </c>
      <c r="Y422">
        <f t="shared" si="199"/>
        <v>0.01</v>
      </c>
      <c r="AA422">
        <v>0</v>
      </c>
      <c r="AB422">
        <v>1485.19</v>
      </c>
      <c r="AC422">
        <v>687.56</v>
      </c>
      <c r="AD422">
        <v>0</v>
      </c>
      <c r="AE422">
        <v>0</v>
      </c>
      <c r="AF422">
        <v>134.65</v>
      </c>
      <c r="AG422">
        <v>13.5</v>
      </c>
      <c r="AH422">
        <v>0</v>
      </c>
      <c r="AI422">
        <v>1</v>
      </c>
      <c r="AJ422">
        <v>11.03</v>
      </c>
      <c r="AK422">
        <v>50.93</v>
      </c>
      <c r="AL422">
        <v>1</v>
      </c>
      <c r="AM422">
        <v>2</v>
      </c>
      <c r="AN422">
        <v>0</v>
      </c>
      <c r="AO422">
        <v>1</v>
      </c>
      <c r="AP422">
        <v>0</v>
      </c>
      <c r="AQ422">
        <v>0</v>
      </c>
      <c r="AR422">
        <v>0</v>
      </c>
      <c r="AS422" t="s">
        <v>3</v>
      </c>
      <c r="AT422">
        <v>0.01</v>
      </c>
      <c r="AU422" t="s">
        <v>3</v>
      </c>
      <c r="AV422">
        <v>0</v>
      </c>
      <c r="AW422">
        <v>2</v>
      </c>
      <c r="AX422">
        <v>64974738</v>
      </c>
      <c r="AY422">
        <v>1</v>
      </c>
      <c r="AZ422">
        <v>0</v>
      </c>
      <c r="BA422">
        <v>424</v>
      </c>
      <c r="BB422">
        <v>0</v>
      </c>
      <c r="BC422">
        <v>0</v>
      </c>
      <c r="BD422">
        <v>0</v>
      </c>
      <c r="BE422">
        <v>0</v>
      </c>
      <c r="BF422">
        <v>0</v>
      </c>
      <c r="BG422">
        <v>0</v>
      </c>
      <c r="BH422">
        <v>0</v>
      </c>
      <c r="BI422">
        <v>0</v>
      </c>
      <c r="BJ422">
        <v>0</v>
      </c>
      <c r="BK422">
        <v>0</v>
      </c>
      <c r="BL422">
        <v>0</v>
      </c>
      <c r="BM422">
        <v>0</v>
      </c>
      <c r="BN422">
        <v>0</v>
      </c>
      <c r="BO422">
        <v>0</v>
      </c>
      <c r="BP422">
        <v>0</v>
      </c>
      <c r="BQ422">
        <v>0</v>
      </c>
      <c r="BR422">
        <v>0</v>
      </c>
      <c r="BS422">
        <v>0</v>
      </c>
      <c r="BT422">
        <v>0</v>
      </c>
      <c r="BU422">
        <v>0</v>
      </c>
      <c r="BV422">
        <v>0</v>
      </c>
      <c r="BW422">
        <v>0</v>
      </c>
      <c r="CV422">
        <v>0</v>
      </c>
      <c r="CW422">
        <f>ROUND(Y422*Source!I321*DO422,7)</f>
        <v>0</v>
      </c>
      <c r="CX422">
        <f>ROUND(Y422*Source!I321,7)</f>
        <v>5.9999999999999995E-4</v>
      </c>
      <c r="CY422">
        <f>AB422</f>
        <v>1485.19</v>
      </c>
      <c r="CZ422">
        <f>AF422</f>
        <v>134.65</v>
      </c>
      <c r="DA422">
        <f>AJ422</f>
        <v>11.03</v>
      </c>
      <c r="DB422">
        <f t="shared" si="200"/>
        <v>1.35</v>
      </c>
      <c r="DC422">
        <f t="shared" si="201"/>
        <v>0.14000000000000001</v>
      </c>
      <c r="DD422" t="s">
        <v>3</v>
      </c>
      <c r="DE422" t="s">
        <v>3</v>
      </c>
      <c r="DF422">
        <f>ROUND(ROUND(AE422,0)*CX422,0)</f>
        <v>0</v>
      </c>
      <c r="DG422">
        <f>ROUND(ROUND(AF422*AJ422,0)*CX422,0)</f>
        <v>1</v>
      </c>
      <c r="DH422">
        <f>ROUND(ROUND(AG422*AK422,0)*CX422,0)</f>
        <v>0</v>
      </c>
      <c r="DI422">
        <f t="shared" si="206"/>
        <v>0</v>
      </c>
      <c r="DJ422">
        <f>DG422</f>
        <v>1</v>
      </c>
      <c r="DK422">
        <v>0</v>
      </c>
      <c r="DL422" t="s">
        <v>3</v>
      </c>
      <c r="DM422">
        <v>0</v>
      </c>
      <c r="DN422" t="s">
        <v>3</v>
      </c>
      <c r="DO422">
        <v>0</v>
      </c>
    </row>
    <row r="423" spans="1:119" x14ac:dyDescent="0.2">
      <c r="A423">
        <f>ROW(Source!A321)</f>
        <v>321</v>
      </c>
      <c r="B423">
        <v>64973731</v>
      </c>
      <c r="C423">
        <v>64974722</v>
      </c>
      <c r="D423">
        <v>29174913</v>
      </c>
      <c r="E423">
        <v>1</v>
      </c>
      <c r="F423">
        <v>1</v>
      </c>
      <c r="G423">
        <v>1</v>
      </c>
      <c r="H423">
        <v>2</v>
      </c>
      <c r="I423" t="s">
        <v>397</v>
      </c>
      <c r="J423" t="s">
        <v>398</v>
      </c>
      <c r="K423" t="s">
        <v>399</v>
      </c>
      <c r="L423">
        <v>1368</v>
      </c>
      <c r="N423">
        <v>1011</v>
      </c>
      <c r="O423" t="s">
        <v>396</v>
      </c>
      <c r="P423" t="s">
        <v>396</v>
      </c>
      <c r="Q423">
        <v>1</v>
      </c>
      <c r="W423">
        <v>0</v>
      </c>
      <c r="X423">
        <v>1230759911</v>
      </c>
      <c r="Y423">
        <f t="shared" si="199"/>
        <v>0.01</v>
      </c>
      <c r="AA423">
        <v>0</v>
      </c>
      <c r="AB423">
        <v>2113</v>
      </c>
      <c r="AC423">
        <v>590.79</v>
      </c>
      <c r="AD423">
        <v>0</v>
      </c>
      <c r="AE423">
        <v>0</v>
      </c>
      <c r="AF423">
        <v>87.17</v>
      </c>
      <c r="AG423">
        <v>11.6</v>
      </c>
      <c r="AH423">
        <v>0</v>
      </c>
      <c r="AI423">
        <v>1</v>
      </c>
      <c r="AJ423">
        <v>24.24</v>
      </c>
      <c r="AK423">
        <v>50.93</v>
      </c>
      <c r="AL423">
        <v>1</v>
      </c>
      <c r="AM423">
        <v>2</v>
      </c>
      <c r="AN423">
        <v>0</v>
      </c>
      <c r="AO423">
        <v>1</v>
      </c>
      <c r="AP423">
        <v>0</v>
      </c>
      <c r="AQ423">
        <v>0</v>
      </c>
      <c r="AR423">
        <v>0</v>
      </c>
      <c r="AS423" t="s">
        <v>3</v>
      </c>
      <c r="AT423">
        <v>0.01</v>
      </c>
      <c r="AU423" t="s">
        <v>3</v>
      </c>
      <c r="AV423">
        <v>0</v>
      </c>
      <c r="AW423">
        <v>2</v>
      </c>
      <c r="AX423">
        <v>64974739</v>
      </c>
      <c r="AY423">
        <v>1</v>
      </c>
      <c r="AZ423">
        <v>0</v>
      </c>
      <c r="BA423">
        <v>425</v>
      </c>
      <c r="BB423">
        <v>0</v>
      </c>
      <c r="BC423">
        <v>0</v>
      </c>
      <c r="BD423">
        <v>0</v>
      </c>
      <c r="BE423">
        <v>0</v>
      </c>
      <c r="BF423">
        <v>0</v>
      </c>
      <c r="BG423">
        <v>0</v>
      </c>
      <c r="BH423">
        <v>0</v>
      </c>
      <c r="BI423">
        <v>0</v>
      </c>
      <c r="BJ423">
        <v>0</v>
      </c>
      <c r="BK423">
        <v>0</v>
      </c>
      <c r="BL423">
        <v>0</v>
      </c>
      <c r="BM423">
        <v>0</v>
      </c>
      <c r="BN423">
        <v>0</v>
      </c>
      <c r="BO423">
        <v>0</v>
      </c>
      <c r="BP423">
        <v>0</v>
      </c>
      <c r="BQ423">
        <v>0</v>
      </c>
      <c r="BR423">
        <v>0</v>
      </c>
      <c r="BS423">
        <v>0</v>
      </c>
      <c r="BT423">
        <v>0</v>
      </c>
      <c r="BU423">
        <v>0</v>
      </c>
      <c r="BV423">
        <v>0</v>
      </c>
      <c r="BW423">
        <v>0</v>
      </c>
      <c r="CV423">
        <v>0</v>
      </c>
      <c r="CW423">
        <f>ROUND(Y423*Source!I321*DO423,7)</f>
        <v>0</v>
      </c>
      <c r="CX423">
        <f>ROUND(Y423*Source!I321,7)</f>
        <v>5.9999999999999995E-4</v>
      </c>
      <c r="CY423">
        <f>AB423</f>
        <v>2113</v>
      </c>
      <c r="CZ423">
        <f>AF423</f>
        <v>87.17</v>
      </c>
      <c r="DA423">
        <f>AJ423</f>
        <v>24.24</v>
      </c>
      <c r="DB423">
        <f t="shared" si="200"/>
        <v>0.87</v>
      </c>
      <c r="DC423">
        <f t="shared" si="201"/>
        <v>0.12</v>
      </c>
      <c r="DD423" t="s">
        <v>3</v>
      </c>
      <c r="DE423" t="s">
        <v>3</v>
      </c>
      <c r="DF423">
        <f>ROUND(ROUND(AE423,0)*CX423,0)</f>
        <v>0</v>
      </c>
      <c r="DG423">
        <f>ROUND(ROUND(AF423*AJ423,0)*CX423,0)</f>
        <v>1</v>
      </c>
      <c r="DH423">
        <f>ROUND(ROUND(AG423*AK423,0)*CX423,0)</f>
        <v>0</v>
      </c>
      <c r="DI423">
        <f t="shared" si="206"/>
        <v>0</v>
      </c>
      <c r="DJ423">
        <f>DG423</f>
        <v>1</v>
      </c>
      <c r="DK423">
        <v>0</v>
      </c>
      <c r="DL423" t="s">
        <v>3</v>
      </c>
      <c r="DM423">
        <v>0</v>
      </c>
      <c r="DN423" t="s">
        <v>3</v>
      </c>
      <c r="DO423">
        <v>0</v>
      </c>
    </row>
    <row r="424" spans="1:119" x14ac:dyDescent="0.2">
      <c r="A424">
        <f>ROW(Source!A321)</f>
        <v>321</v>
      </c>
      <c r="B424">
        <v>64973731</v>
      </c>
      <c r="C424">
        <v>64974722</v>
      </c>
      <c r="D424">
        <v>29110510</v>
      </c>
      <c r="E424">
        <v>1</v>
      </c>
      <c r="F424">
        <v>1</v>
      </c>
      <c r="G424">
        <v>1</v>
      </c>
      <c r="H424">
        <v>3</v>
      </c>
      <c r="I424" t="s">
        <v>567</v>
      </c>
      <c r="J424" t="s">
        <v>568</v>
      </c>
      <c r="K424" t="s">
        <v>569</v>
      </c>
      <c r="L424">
        <v>1348</v>
      </c>
      <c r="N424">
        <v>1009</v>
      </c>
      <c r="O424" t="s">
        <v>429</v>
      </c>
      <c r="P424" t="s">
        <v>429</v>
      </c>
      <c r="Q424">
        <v>1000</v>
      </c>
      <c r="W424">
        <v>0</v>
      </c>
      <c r="X424">
        <v>-427086077</v>
      </c>
      <c r="Y424">
        <f t="shared" si="199"/>
        <v>1E-4</v>
      </c>
      <c r="AA424">
        <v>188838</v>
      </c>
      <c r="AB424">
        <v>0</v>
      </c>
      <c r="AC424">
        <v>0</v>
      </c>
      <c r="AD424">
        <v>0</v>
      </c>
      <c r="AE424">
        <v>70200</v>
      </c>
      <c r="AF424">
        <v>0</v>
      </c>
      <c r="AG424">
        <v>0</v>
      </c>
      <c r="AH424">
        <v>0</v>
      </c>
      <c r="AI424">
        <v>2.69</v>
      </c>
      <c r="AJ424">
        <v>1</v>
      </c>
      <c r="AK424">
        <v>1</v>
      </c>
      <c r="AL424">
        <v>1</v>
      </c>
      <c r="AM424">
        <v>2</v>
      </c>
      <c r="AN424">
        <v>0</v>
      </c>
      <c r="AO424">
        <v>1</v>
      </c>
      <c r="AP424">
        <v>0</v>
      </c>
      <c r="AQ424">
        <v>0</v>
      </c>
      <c r="AR424">
        <v>0</v>
      </c>
      <c r="AS424" t="s">
        <v>3</v>
      </c>
      <c r="AT424">
        <v>1E-4</v>
      </c>
      <c r="AU424" t="s">
        <v>3</v>
      </c>
      <c r="AV424">
        <v>0</v>
      </c>
      <c r="AW424">
        <v>2</v>
      </c>
      <c r="AX424">
        <v>64974740</v>
      </c>
      <c r="AY424">
        <v>1</v>
      </c>
      <c r="AZ424">
        <v>0</v>
      </c>
      <c r="BA424">
        <v>426</v>
      </c>
      <c r="BB424">
        <v>0</v>
      </c>
      <c r="BC424">
        <v>0</v>
      </c>
      <c r="BD424">
        <v>0</v>
      </c>
      <c r="BE424">
        <v>0</v>
      </c>
      <c r="BF424">
        <v>0</v>
      </c>
      <c r="BG424">
        <v>0</v>
      </c>
      <c r="BH424">
        <v>0</v>
      </c>
      <c r="BI424">
        <v>0</v>
      </c>
      <c r="BJ424">
        <v>0</v>
      </c>
      <c r="BK424">
        <v>0</v>
      </c>
      <c r="BL424">
        <v>0</v>
      </c>
      <c r="BM424">
        <v>0</v>
      </c>
      <c r="BN424">
        <v>0</v>
      </c>
      <c r="BO424">
        <v>0</v>
      </c>
      <c r="BP424">
        <v>0</v>
      </c>
      <c r="BQ424">
        <v>0</v>
      </c>
      <c r="BR424">
        <v>0</v>
      </c>
      <c r="BS424">
        <v>0</v>
      </c>
      <c r="BT424">
        <v>0</v>
      </c>
      <c r="BU424">
        <v>0</v>
      </c>
      <c r="BV424">
        <v>0</v>
      </c>
      <c r="BW424">
        <v>0</v>
      </c>
      <c r="CV424">
        <v>0</v>
      </c>
      <c r="CW424">
        <v>0</v>
      </c>
      <c r="CX424">
        <f>ROUND(Y424*Source!I321,7)</f>
        <v>6.0000000000000002E-6</v>
      </c>
      <c r="CY424">
        <f t="shared" ref="CY424:CY432" si="207">AA424</f>
        <v>188838</v>
      </c>
      <c r="CZ424">
        <f t="shared" ref="CZ424:CZ432" si="208">AE424</f>
        <v>70200</v>
      </c>
      <c r="DA424">
        <f t="shared" ref="DA424:DA432" si="209">AI424</f>
        <v>2.69</v>
      </c>
      <c r="DB424">
        <f t="shared" si="200"/>
        <v>7.02</v>
      </c>
      <c r="DC424">
        <f t="shared" si="201"/>
        <v>0</v>
      </c>
      <c r="DD424" t="s">
        <v>3</v>
      </c>
      <c r="DE424" t="s">
        <v>3</v>
      </c>
      <c r="DF424">
        <f t="shared" ref="DF424:DF432" si="210">ROUND(ROUND(AE424*AI424,0)*CX424,0)</f>
        <v>1</v>
      </c>
      <c r="DG424">
        <f t="shared" ref="DG424:DG432" si="211">ROUND(ROUND(AF424,0)*CX424,0)</f>
        <v>0</v>
      </c>
      <c r="DH424">
        <f t="shared" ref="DH424:DH432" si="212">ROUND(ROUND(AG424,0)*CX424,0)</f>
        <v>0</v>
      </c>
      <c r="DI424">
        <f t="shared" si="206"/>
        <v>0</v>
      </c>
      <c r="DJ424">
        <f t="shared" ref="DJ424:DJ432" si="213">DF424</f>
        <v>1</v>
      </c>
      <c r="DK424">
        <v>0</v>
      </c>
      <c r="DL424" t="s">
        <v>3</v>
      </c>
      <c r="DM424">
        <v>0</v>
      </c>
      <c r="DN424" t="s">
        <v>3</v>
      </c>
      <c r="DO424">
        <v>0</v>
      </c>
    </row>
    <row r="425" spans="1:119" x14ac:dyDescent="0.2">
      <c r="A425">
        <f>ROW(Source!A321)</f>
        <v>321</v>
      </c>
      <c r="B425">
        <v>64973731</v>
      </c>
      <c r="C425">
        <v>64974722</v>
      </c>
      <c r="D425">
        <v>29108369</v>
      </c>
      <c r="E425">
        <v>1</v>
      </c>
      <c r="F425">
        <v>1</v>
      </c>
      <c r="G425">
        <v>1</v>
      </c>
      <c r="H425">
        <v>3</v>
      </c>
      <c r="I425" t="s">
        <v>515</v>
      </c>
      <c r="J425" t="s">
        <v>516</v>
      </c>
      <c r="K425" t="s">
        <v>517</v>
      </c>
      <c r="L425">
        <v>1346</v>
      </c>
      <c r="N425">
        <v>1009</v>
      </c>
      <c r="O425" t="s">
        <v>403</v>
      </c>
      <c r="P425" t="s">
        <v>403</v>
      </c>
      <c r="Q425">
        <v>1</v>
      </c>
      <c r="W425">
        <v>0</v>
      </c>
      <c r="X425">
        <v>326902400</v>
      </c>
      <c r="Y425">
        <f t="shared" si="199"/>
        <v>0.02</v>
      </c>
      <c r="AA425">
        <v>260.82</v>
      </c>
      <c r="AB425">
        <v>0</v>
      </c>
      <c r="AC425">
        <v>0</v>
      </c>
      <c r="AD425">
        <v>0</v>
      </c>
      <c r="AE425">
        <v>18.899999999999999</v>
      </c>
      <c r="AF425">
        <v>0</v>
      </c>
      <c r="AG425">
        <v>0</v>
      </c>
      <c r="AH425">
        <v>0</v>
      </c>
      <c r="AI425">
        <v>13.8</v>
      </c>
      <c r="AJ425">
        <v>1</v>
      </c>
      <c r="AK425">
        <v>1</v>
      </c>
      <c r="AL425">
        <v>1</v>
      </c>
      <c r="AM425">
        <v>2</v>
      </c>
      <c r="AN425">
        <v>0</v>
      </c>
      <c r="AO425">
        <v>1</v>
      </c>
      <c r="AP425">
        <v>0</v>
      </c>
      <c r="AQ425">
        <v>0</v>
      </c>
      <c r="AR425">
        <v>0</v>
      </c>
      <c r="AS425" t="s">
        <v>3</v>
      </c>
      <c r="AT425">
        <v>0.02</v>
      </c>
      <c r="AU425" t="s">
        <v>3</v>
      </c>
      <c r="AV425">
        <v>0</v>
      </c>
      <c r="AW425">
        <v>2</v>
      </c>
      <c r="AX425">
        <v>64974741</v>
      </c>
      <c r="AY425">
        <v>1</v>
      </c>
      <c r="AZ425">
        <v>0</v>
      </c>
      <c r="BA425">
        <v>427</v>
      </c>
      <c r="BB425">
        <v>0</v>
      </c>
      <c r="BC425">
        <v>0</v>
      </c>
      <c r="BD425">
        <v>0</v>
      </c>
      <c r="BE425">
        <v>0</v>
      </c>
      <c r="BF425">
        <v>0</v>
      </c>
      <c r="BG425">
        <v>0</v>
      </c>
      <c r="BH425">
        <v>0</v>
      </c>
      <c r="BI425">
        <v>0</v>
      </c>
      <c r="BJ425">
        <v>0</v>
      </c>
      <c r="BK425">
        <v>0</v>
      </c>
      <c r="BL425">
        <v>0</v>
      </c>
      <c r="BM425">
        <v>0</v>
      </c>
      <c r="BN425">
        <v>0</v>
      </c>
      <c r="BO425">
        <v>0</v>
      </c>
      <c r="BP425">
        <v>0</v>
      </c>
      <c r="BQ425">
        <v>0</v>
      </c>
      <c r="BR425">
        <v>0</v>
      </c>
      <c r="BS425">
        <v>0</v>
      </c>
      <c r="BT425">
        <v>0</v>
      </c>
      <c r="BU425">
        <v>0</v>
      </c>
      <c r="BV425">
        <v>0</v>
      </c>
      <c r="BW425">
        <v>0</v>
      </c>
      <c r="CV425">
        <v>0</v>
      </c>
      <c r="CW425">
        <v>0</v>
      </c>
      <c r="CX425">
        <f>ROUND(Y425*Source!I321,7)</f>
        <v>1.1999999999999999E-3</v>
      </c>
      <c r="CY425">
        <f t="shared" si="207"/>
        <v>260.82</v>
      </c>
      <c r="CZ425">
        <f t="shared" si="208"/>
        <v>18.899999999999999</v>
      </c>
      <c r="DA425">
        <f t="shared" si="209"/>
        <v>13.8</v>
      </c>
      <c r="DB425">
        <f t="shared" si="200"/>
        <v>0.38</v>
      </c>
      <c r="DC425">
        <f t="shared" si="201"/>
        <v>0</v>
      </c>
      <c r="DD425" t="s">
        <v>3</v>
      </c>
      <c r="DE425" t="s">
        <v>3</v>
      </c>
      <c r="DF425">
        <f t="shared" si="210"/>
        <v>0</v>
      </c>
      <c r="DG425">
        <f t="shared" si="211"/>
        <v>0</v>
      </c>
      <c r="DH425">
        <f t="shared" si="212"/>
        <v>0</v>
      </c>
      <c r="DI425">
        <f t="shared" si="206"/>
        <v>0</v>
      </c>
      <c r="DJ425">
        <f t="shared" si="213"/>
        <v>0</v>
      </c>
      <c r="DK425">
        <v>0</v>
      </c>
      <c r="DL425" t="s">
        <v>3</v>
      </c>
      <c r="DM425">
        <v>0</v>
      </c>
      <c r="DN425" t="s">
        <v>3</v>
      </c>
      <c r="DO425">
        <v>0</v>
      </c>
    </row>
    <row r="426" spans="1:119" x14ac:dyDescent="0.2">
      <c r="A426">
        <f>ROW(Source!A321)</f>
        <v>321</v>
      </c>
      <c r="B426">
        <v>64973731</v>
      </c>
      <c r="C426">
        <v>64974722</v>
      </c>
      <c r="D426">
        <v>29107961</v>
      </c>
      <c r="E426">
        <v>1</v>
      </c>
      <c r="F426">
        <v>1</v>
      </c>
      <c r="G426">
        <v>1</v>
      </c>
      <c r="H426">
        <v>3</v>
      </c>
      <c r="I426" t="s">
        <v>518</v>
      </c>
      <c r="J426" t="s">
        <v>519</v>
      </c>
      <c r="K426" t="s">
        <v>520</v>
      </c>
      <c r="L426">
        <v>1346</v>
      </c>
      <c r="N426">
        <v>1009</v>
      </c>
      <c r="O426" t="s">
        <v>403</v>
      </c>
      <c r="P426" t="s">
        <v>403</v>
      </c>
      <c r="Q426">
        <v>1</v>
      </c>
      <c r="W426">
        <v>0</v>
      </c>
      <c r="X426">
        <v>-1088339451</v>
      </c>
      <c r="Y426">
        <f t="shared" si="199"/>
        <v>0.01</v>
      </c>
      <c r="AA426">
        <v>766.37</v>
      </c>
      <c r="AB426">
        <v>0</v>
      </c>
      <c r="AC426">
        <v>0</v>
      </c>
      <c r="AD426">
        <v>0</v>
      </c>
      <c r="AE426">
        <v>133.05000000000001</v>
      </c>
      <c r="AF426">
        <v>0</v>
      </c>
      <c r="AG426">
        <v>0</v>
      </c>
      <c r="AH426">
        <v>0</v>
      </c>
      <c r="AI426">
        <v>5.76</v>
      </c>
      <c r="AJ426">
        <v>1</v>
      </c>
      <c r="AK426">
        <v>1</v>
      </c>
      <c r="AL426">
        <v>1</v>
      </c>
      <c r="AM426">
        <v>2</v>
      </c>
      <c r="AN426">
        <v>0</v>
      </c>
      <c r="AO426">
        <v>1</v>
      </c>
      <c r="AP426">
        <v>0</v>
      </c>
      <c r="AQ426">
        <v>0</v>
      </c>
      <c r="AR426">
        <v>0</v>
      </c>
      <c r="AS426" t="s">
        <v>3</v>
      </c>
      <c r="AT426">
        <v>0.01</v>
      </c>
      <c r="AU426" t="s">
        <v>3</v>
      </c>
      <c r="AV426">
        <v>0</v>
      </c>
      <c r="AW426">
        <v>2</v>
      </c>
      <c r="AX426">
        <v>64974742</v>
      </c>
      <c r="AY426">
        <v>1</v>
      </c>
      <c r="AZ426">
        <v>0</v>
      </c>
      <c r="BA426">
        <v>428</v>
      </c>
      <c r="BB426">
        <v>0</v>
      </c>
      <c r="BC426">
        <v>0</v>
      </c>
      <c r="BD426">
        <v>0</v>
      </c>
      <c r="BE426">
        <v>0</v>
      </c>
      <c r="BF426">
        <v>0</v>
      </c>
      <c r="BG426">
        <v>0</v>
      </c>
      <c r="BH426">
        <v>0</v>
      </c>
      <c r="BI426">
        <v>0</v>
      </c>
      <c r="BJ426">
        <v>0</v>
      </c>
      <c r="BK426">
        <v>0</v>
      </c>
      <c r="BL426">
        <v>0</v>
      </c>
      <c r="BM426">
        <v>0</v>
      </c>
      <c r="BN426">
        <v>0</v>
      </c>
      <c r="BO426">
        <v>0</v>
      </c>
      <c r="BP426">
        <v>0</v>
      </c>
      <c r="BQ426">
        <v>0</v>
      </c>
      <c r="BR426">
        <v>0</v>
      </c>
      <c r="BS426">
        <v>0</v>
      </c>
      <c r="BT426">
        <v>0</v>
      </c>
      <c r="BU426">
        <v>0</v>
      </c>
      <c r="BV426">
        <v>0</v>
      </c>
      <c r="BW426">
        <v>0</v>
      </c>
      <c r="CV426">
        <v>0</v>
      </c>
      <c r="CW426">
        <v>0</v>
      </c>
      <c r="CX426">
        <f>ROUND(Y426*Source!I321,7)</f>
        <v>5.9999999999999995E-4</v>
      </c>
      <c r="CY426">
        <f t="shared" si="207"/>
        <v>766.37</v>
      </c>
      <c r="CZ426">
        <f t="shared" si="208"/>
        <v>133.05000000000001</v>
      </c>
      <c r="DA426">
        <f t="shared" si="209"/>
        <v>5.76</v>
      </c>
      <c r="DB426">
        <f t="shared" si="200"/>
        <v>1.33</v>
      </c>
      <c r="DC426">
        <f t="shared" si="201"/>
        <v>0</v>
      </c>
      <c r="DD426" t="s">
        <v>3</v>
      </c>
      <c r="DE426" t="s">
        <v>3</v>
      </c>
      <c r="DF426">
        <f t="shared" si="210"/>
        <v>0</v>
      </c>
      <c r="DG426">
        <f t="shared" si="211"/>
        <v>0</v>
      </c>
      <c r="DH426">
        <f t="shared" si="212"/>
        <v>0</v>
      </c>
      <c r="DI426">
        <f t="shared" si="206"/>
        <v>0</v>
      </c>
      <c r="DJ426">
        <f t="shared" si="213"/>
        <v>0</v>
      </c>
      <c r="DK426">
        <v>0</v>
      </c>
      <c r="DL426" t="s">
        <v>3</v>
      </c>
      <c r="DM426">
        <v>0</v>
      </c>
      <c r="DN426" t="s">
        <v>3</v>
      </c>
      <c r="DO426">
        <v>0</v>
      </c>
    </row>
    <row r="427" spans="1:119" x14ac:dyDescent="0.2">
      <c r="A427">
        <f>ROW(Source!A321)</f>
        <v>321</v>
      </c>
      <c r="B427">
        <v>64973731</v>
      </c>
      <c r="C427">
        <v>64974722</v>
      </c>
      <c r="D427">
        <v>29110793</v>
      </c>
      <c r="E427">
        <v>1</v>
      </c>
      <c r="F427">
        <v>1</v>
      </c>
      <c r="G427">
        <v>1</v>
      </c>
      <c r="H427">
        <v>3</v>
      </c>
      <c r="I427" t="s">
        <v>442</v>
      </c>
      <c r="J427" t="s">
        <v>443</v>
      </c>
      <c r="K427" t="s">
        <v>444</v>
      </c>
      <c r="L427">
        <v>1308</v>
      </c>
      <c r="N427">
        <v>1003</v>
      </c>
      <c r="O427" t="s">
        <v>206</v>
      </c>
      <c r="P427" t="s">
        <v>206</v>
      </c>
      <c r="Q427">
        <v>100</v>
      </c>
      <c r="W427">
        <v>0</v>
      </c>
      <c r="X427">
        <v>611857035</v>
      </c>
      <c r="Y427">
        <f t="shared" si="199"/>
        <v>0.1</v>
      </c>
      <c r="AA427">
        <v>1096.48</v>
      </c>
      <c r="AB427">
        <v>0</v>
      </c>
      <c r="AC427">
        <v>0</v>
      </c>
      <c r="AD427">
        <v>0</v>
      </c>
      <c r="AE427">
        <v>120.36</v>
      </c>
      <c r="AF427">
        <v>0</v>
      </c>
      <c r="AG427">
        <v>0</v>
      </c>
      <c r="AH427">
        <v>0</v>
      </c>
      <c r="AI427">
        <v>9.11</v>
      </c>
      <c r="AJ427">
        <v>1</v>
      </c>
      <c r="AK427">
        <v>1</v>
      </c>
      <c r="AL427">
        <v>1</v>
      </c>
      <c r="AM427">
        <v>2</v>
      </c>
      <c r="AN427">
        <v>0</v>
      </c>
      <c r="AO427">
        <v>1</v>
      </c>
      <c r="AP427">
        <v>0</v>
      </c>
      <c r="AQ427">
        <v>0</v>
      </c>
      <c r="AR427">
        <v>0</v>
      </c>
      <c r="AS427" t="s">
        <v>3</v>
      </c>
      <c r="AT427">
        <v>0.1</v>
      </c>
      <c r="AU427" t="s">
        <v>3</v>
      </c>
      <c r="AV427">
        <v>0</v>
      </c>
      <c r="AW427">
        <v>2</v>
      </c>
      <c r="AX427">
        <v>64974743</v>
      </c>
      <c r="AY427">
        <v>1</v>
      </c>
      <c r="AZ427">
        <v>0</v>
      </c>
      <c r="BA427">
        <v>429</v>
      </c>
      <c r="BB427">
        <v>0</v>
      </c>
      <c r="BC427">
        <v>0</v>
      </c>
      <c r="BD427">
        <v>0</v>
      </c>
      <c r="BE427">
        <v>0</v>
      </c>
      <c r="BF427">
        <v>0</v>
      </c>
      <c r="BG427">
        <v>0</v>
      </c>
      <c r="BH427">
        <v>0</v>
      </c>
      <c r="BI427">
        <v>0</v>
      </c>
      <c r="BJ427">
        <v>0</v>
      </c>
      <c r="BK427">
        <v>0</v>
      </c>
      <c r="BL427">
        <v>0</v>
      </c>
      <c r="BM427">
        <v>0</v>
      </c>
      <c r="BN427">
        <v>0</v>
      </c>
      <c r="BO427">
        <v>0</v>
      </c>
      <c r="BP427">
        <v>0</v>
      </c>
      <c r="BQ427">
        <v>0</v>
      </c>
      <c r="BR427">
        <v>0</v>
      </c>
      <c r="BS427">
        <v>0</v>
      </c>
      <c r="BT427">
        <v>0</v>
      </c>
      <c r="BU427">
        <v>0</v>
      </c>
      <c r="BV427">
        <v>0</v>
      </c>
      <c r="BW427">
        <v>0</v>
      </c>
      <c r="CV427">
        <v>0</v>
      </c>
      <c r="CW427">
        <v>0</v>
      </c>
      <c r="CX427">
        <f>ROUND(Y427*Source!I321,7)</f>
        <v>6.0000000000000001E-3</v>
      </c>
      <c r="CY427">
        <f t="shared" si="207"/>
        <v>1096.48</v>
      </c>
      <c r="CZ427">
        <f t="shared" si="208"/>
        <v>120.36</v>
      </c>
      <c r="DA427">
        <f t="shared" si="209"/>
        <v>9.11</v>
      </c>
      <c r="DB427">
        <f t="shared" si="200"/>
        <v>12.04</v>
      </c>
      <c r="DC427">
        <f t="shared" si="201"/>
        <v>0</v>
      </c>
      <c r="DD427" t="s">
        <v>3</v>
      </c>
      <c r="DE427" t="s">
        <v>3</v>
      </c>
      <c r="DF427">
        <f t="shared" si="210"/>
        <v>7</v>
      </c>
      <c r="DG427">
        <f t="shared" si="211"/>
        <v>0</v>
      </c>
      <c r="DH427">
        <f t="shared" si="212"/>
        <v>0</v>
      </c>
      <c r="DI427">
        <f t="shared" si="206"/>
        <v>0</v>
      </c>
      <c r="DJ427">
        <f t="shared" si="213"/>
        <v>7</v>
      </c>
      <c r="DK427">
        <v>0</v>
      </c>
      <c r="DL427" t="s">
        <v>3</v>
      </c>
      <c r="DM427">
        <v>0</v>
      </c>
      <c r="DN427" t="s">
        <v>3</v>
      </c>
      <c r="DO427">
        <v>0</v>
      </c>
    </row>
    <row r="428" spans="1:119" x14ac:dyDescent="0.2">
      <c r="A428">
        <f>ROW(Source!A321)</f>
        <v>321</v>
      </c>
      <c r="B428">
        <v>64973731</v>
      </c>
      <c r="C428">
        <v>64974722</v>
      </c>
      <c r="D428">
        <v>29110838</v>
      </c>
      <c r="E428">
        <v>1</v>
      </c>
      <c r="F428">
        <v>1</v>
      </c>
      <c r="G428">
        <v>1</v>
      </c>
      <c r="H428">
        <v>3</v>
      </c>
      <c r="I428" t="s">
        <v>521</v>
      </c>
      <c r="J428" t="s">
        <v>522</v>
      </c>
      <c r="K428" t="s">
        <v>523</v>
      </c>
      <c r="L428">
        <v>1346</v>
      </c>
      <c r="N428">
        <v>1009</v>
      </c>
      <c r="O428" t="s">
        <v>403</v>
      </c>
      <c r="P428" t="s">
        <v>403</v>
      </c>
      <c r="Q428">
        <v>1</v>
      </c>
      <c r="W428">
        <v>0</v>
      </c>
      <c r="X428">
        <v>-1294780295</v>
      </c>
      <c r="Y428">
        <f t="shared" si="199"/>
        <v>0.2</v>
      </c>
      <c r="AA428">
        <v>723.77</v>
      </c>
      <c r="AB428">
        <v>0</v>
      </c>
      <c r="AC428">
        <v>0</v>
      </c>
      <c r="AD428">
        <v>0</v>
      </c>
      <c r="AE428">
        <v>30.5</v>
      </c>
      <c r="AF428">
        <v>0</v>
      </c>
      <c r="AG428">
        <v>0</v>
      </c>
      <c r="AH428">
        <v>0</v>
      </c>
      <c r="AI428">
        <v>23.73</v>
      </c>
      <c r="AJ428">
        <v>1</v>
      </c>
      <c r="AK428">
        <v>1</v>
      </c>
      <c r="AL428">
        <v>1</v>
      </c>
      <c r="AM428">
        <v>2</v>
      </c>
      <c r="AN428">
        <v>0</v>
      </c>
      <c r="AO428">
        <v>1</v>
      </c>
      <c r="AP428">
        <v>0</v>
      </c>
      <c r="AQ428">
        <v>0</v>
      </c>
      <c r="AR428">
        <v>0</v>
      </c>
      <c r="AS428" t="s">
        <v>3</v>
      </c>
      <c r="AT428">
        <v>0.2</v>
      </c>
      <c r="AU428" t="s">
        <v>3</v>
      </c>
      <c r="AV428">
        <v>0</v>
      </c>
      <c r="AW428">
        <v>2</v>
      </c>
      <c r="AX428">
        <v>64974744</v>
      </c>
      <c r="AY428">
        <v>1</v>
      </c>
      <c r="AZ428">
        <v>0</v>
      </c>
      <c r="BA428">
        <v>430</v>
      </c>
      <c r="BB428">
        <v>0</v>
      </c>
      <c r="BC428">
        <v>0</v>
      </c>
      <c r="BD428">
        <v>0</v>
      </c>
      <c r="BE428">
        <v>0</v>
      </c>
      <c r="BF428">
        <v>0</v>
      </c>
      <c r="BG428">
        <v>0</v>
      </c>
      <c r="BH428">
        <v>0</v>
      </c>
      <c r="BI428">
        <v>0</v>
      </c>
      <c r="BJ428">
        <v>0</v>
      </c>
      <c r="BK428">
        <v>0</v>
      </c>
      <c r="BL428">
        <v>0</v>
      </c>
      <c r="BM428">
        <v>0</v>
      </c>
      <c r="BN428">
        <v>0</v>
      </c>
      <c r="BO428">
        <v>0</v>
      </c>
      <c r="BP428">
        <v>0</v>
      </c>
      <c r="BQ428">
        <v>0</v>
      </c>
      <c r="BR428">
        <v>0</v>
      </c>
      <c r="BS428">
        <v>0</v>
      </c>
      <c r="BT428">
        <v>0</v>
      </c>
      <c r="BU428">
        <v>0</v>
      </c>
      <c r="BV428">
        <v>0</v>
      </c>
      <c r="BW428">
        <v>0</v>
      </c>
      <c r="CV428">
        <v>0</v>
      </c>
      <c r="CW428">
        <v>0</v>
      </c>
      <c r="CX428">
        <f>ROUND(Y428*Source!I321,7)</f>
        <v>1.2E-2</v>
      </c>
      <c r="CY428">
        <f t="shared" si="207"/>
        <v>723.77</v>
      </c>
      <c r="CZ428">
        <f t="shared" si="208"/>
        <v>30.5</v>
      </c>
      <c r="DA428">
        <f t="shared" si="209"/>
        <v>23.73</v>
      </c>
      <c r="DB428">
        <f t="shared" si="200"/>
        <v>6.1</v>
      </c>
      <c r="DC428">
        <f t="shared" si="201"/>
        <v>0</v>
      </c>
      <c r="DD428" t="s">
        <v>3</v>
      </c>
      <c r="DE428" t="s">
        <v>3</v>
      </c>
      <c r="DF428">
        <f t="shared" si="210"/>
        <v>9</v>
      </c>
      <c r="DG428">
        <f t="shared" si="211"/>
        <v>0</v>
      </c>
      <c r="DH428">
        <f t="shared" si="212"/>
        <v>0</v>
      </c>
      <c r="DI428">
        <f t="shared" si="206"/>
        <v>0</v>
      </c>
      <c r="DJ428">
        <f t="shared" si="213"/>
        <v>9</v>
      </c>
      <c r="DK428">
        <v>0</v>
      </c>
      <c r="DL428" t="s">
        <v>3</v>
      </c>
      <c r="DM428">
        <v>0</v>
      </c>
      <c r="DN428" t="s">
        <v>3</v>
      </c>
      <c r="DO428">
        <v>0</v>
      </c>
    </row>
    <row r="429" spans="1:119" x14ac:dyDescent="0.2">
      <c r="A429">
        <f>ROW(Source!A321)</f>
        <v>321</v>
      </c>
      <c r="B429">
        <v>64973731</v>
      </c>
      <c r="C429">
        <v>64974722</v>
      </c>
      <c r="D429">
        <v>29121779</v>
      </c>
      <c r="E429">
        <v>1</v>
      </c>
      <c r="F429">
        <v>1</v>
      </c>
      <c r="G429">
        <v>1</v>
      </c>
      <c r="H429">
        <v>3</v>
      </c>
      <c r="I429" t="s">
        <v>570</v>
      </c>
      <c r="J429" t="s">
        <v>571</v>
      </c>
      <c r="K429" t="s">
        <v>572</v>
      </c>
      <c r="L429">
        <v>1355</v>
      </c>
      <c r="N429">
        <v>1010</v>
      </c>
      <c r="O429" t="s">
        <v>201</v>
      </c>
      <c r="P429" t="s">
        <v>201</v>
      </c>
      <c r="Q429">
        <v>100</v>
      </c>
      <c r="W429">
        <v>0</v>
      </c>
      <c r="X429">
        <v>-161981681</v>
      </c>
      <c r="Y429">
        <f t="shared" si="199"/>
        <v>1.02</v>
      </c>
      <c r="AA429">
        <v>669.39</v>
      </c>
      <c r="AB429">
        <v>0</v>
      </c>
      <c r="AC429">
        <v>0</v>
      </c>
      <c r="AD429">
        <v>0</v>
      </c>
      <c r="AE429">
        <v>65.819999999999993</v>
      </c>
      <c r="AF429">
        <v>0</v>
      </c>
      <c r="AG429">
        <v>0</v>
      </c>
      <c r="AH429">
        <v>0</v>
      </c>
      <c r="AI429">
        <v>10.17</v>
      </c>
      <c r="AJ429">
        <v>1</v>
      </c>
      <c r="AK429">
        <v>1</v>
      </c>
      <c r="AL429">
        <v>1</v>
      </c>
      <c r="AM429">
        <v>2</v>
      </c>
      <c r="AN429">
        <v>0</v>
      </c>
      <c r="AO429">
        <v>1</v>
      </c>
      <c r="AP429">
        <v>0</v>
      </c>
      <c r="AQ429">
        <v>0</v>
      </c>
      <c r="AR429">
        <v>0</v>
      </c>
      <c r="AS429" t="s">
        <v>3</v>
      </c>
      <c r="AT429">
        <v>1.02</v>
      </c>
      <c r="AU429" t="s">
        <v>3</v>
      </c>
      <c r="AV429">
        <v>0</v>
      </c>
      <c r="AW429">
        <v>2</v>
      </c>
      <c r="AX429">
        <v>64974745</v>
      </c>
      <c r="AY429">
        <v>1</v>
      </c>
      <c r="AZ429">
        <v>0</v>
      </c>
      <c r="BA429">
        <v>431</v>
      </c>
      <c r="BB429">
        <v>0</v>
      </c>
      <c r="BC429">
        <v>0</v>
      </c>
      <c r="BD429">
        <v>0</v>
      </c>
      <c r="BE429">
        <v>0</v>
      </c>
      <c r="BF429">
        <v>0</v>
      </c>
      <c r="BG429">
        <v>0</v>
      </c>
      <c r="BH429">
        <v>0</v>
      </c>
      <c r="BI429">
        <v>0</v>
      </c>
      <c r="BJ429">
        <v>0</v>
      </c>
      <c r="BK429">
        <v>0</v>
      </c>
      <c r="BL429">
        <v>0</v>
      </c>
      <c r="BM429">
        <v>0</v>
      </c>
      <c r="BN429">
        <v>0</v>
      </c>
      <c r="BO429">
        <v>0</v>
      </c>
      <c r="BP429">
        <v>0</v>
      </c>
      <c r="BQ429">
        <v>0</v>
      </c>
      <c r="BR429">
        <v>0</v>
      </c>
      <c r="BS429">
        <v>0</v>
      </c>
      <c r="BT429">
        <v>0</v>
      </c>
      <c r="BU429">
        <v>0</v>
      </c>
      <c r="BV429">
        <v>0</v>
      </c>
      <c r="BW429">
        <v>0</v>
      </c>
      <c r="CV429">
        <v>0</v>
      </c>
      <c r="CW429">
        <v>0</v>
      </c>
      <c r="CX429">
        <f>ROUND(Y429*Source!I321,7)</f>
        <v>6.1199999999999997E-2</v>
      </c>
      <c r="CY429">
        <f t="shared" si="207"/>
        <v>669.39</v>
      </c>
      <c r="CZ429">
        <f t="shared" si="208"/>
        <v>65.819999999999993</v>
      </c>
      <c r="DA429">
        <f t="shared" si="209"/>
        <v>10.17</v>
      </c>
      <c r="DB429">
        <f t="shared" si="200"/>
        <v>67.14</v>
      </c>
      <c r="DC429">
        <f t="shared" si="201"/>
        <v>0</v>
      </c>
      <c r="DD429" t="s">
        <v>3</v>
      </c>
      <c r="DE429" t="s">
        <v>3</v>
      </c>
      <c r="DF429">
        <f t="shared" si="210"/>
        <v>41</v>
      </c>
      <c r="DG429">
        <f t="shared" si="211"/>
        <v>0</v>
      </c>
      <c r="DH429">
        <f t="shared" si="212"/>
        <v>0</v>
      </c>
      <c r="DI429">
        <f t="shared" si="206"/>
        <v>0</v>
      </c>
      <c r="DJ429">
        <f t="shared" si="213"/>
        <v>41</v>
      </c>
      <c r="DK429">
        <v>0</v>
      </c>
      <c r="DL429" t="s">
        <v>3</v>
      </c>
      <c r="DM429">
        <v>0</v>
      </c>
      <c r="DN429" t="s">
        <v>3</v>
      </c>
      <c r="DO429">
        <v>0</v>
      </c>
    </row>
    <row r="430" spans="1:119" x14ac:dyDescent="0.2">
      <c r="A430">
        <f>ROW(Source!A321)</f>
        <v>321</v>
      </c>
      <c r="B430">
        <v>64973731</v>
      </c>
      <c r="C430">
        <v>64974722</v>
      </c>
      <c r="D430">
        <v>29158011</v>
      </c>
      <c r="E430">
        <v>1</v>
      </c>
      <c r="F430">
        <v>1</v>
      </c>
      <c r="G430">
        <v>1</v>
      </c>
      <c r="H430">
        <v>3</v>
      </c>
      <c r="I430" t="s">
        <v>448</v>
      </c>
      <c r="J430" t="s">
        <v>449</v>
      </c>
      <c r="K430" t="s">
        <v>450</v>
      </c>
      <c r="L430">
        <v>1346</v>
      </c>
      <c r="N430">
        <v>1009</v>
      </c>
      <c r="O430" t="s">
        <v>403</v>
      </c>
      <c r="P430" t="s">
        <v>403</v>
      </c>
      <c r="Q430">
        <v>1</v>
      </c>
      <c r="W430">
        <v>0</v>
      </c>
      <c r="X430">
        <v>-993947972</v>
      </c>
      <c r="Y430">
        <f t="shared" si="199"/>
        <v>0.08</v>
      </c>
      <c r="AA430">
        <v>765.99</v>
      </c>
      <c r="AB430">
        <v>0</v>
      </c>
      <c r="AC430">
        <v>0</v>
      </c>
      <c r="AD430">
        <v>0</v>
      </c>
      <c r="AE430">
        <v>68.27</v>
      </c>
      <c r="AF430">
        <v>0</v>
      </c>
      <c r="AG430">
        <v>0</v>
      </c>
      <c r="AH430">
        <v>0</v>
      </c>
      <c r="AI430">
        <v>11.22</v>
      </c>
      <c r="AJ430">
        <v>1</v>
      </c>
      <c r="AK430">
        <v>1</v>
      </c>
      <c r="AL430">
        <v>1</v>
      </c>
      <c r="AM430">
        <v>2</v>
      </c>
      <c r="AN430">
        <v>0</v>
      </c>
      <c r="AO430">
        <v>1</v>
      </c>
      <c r="AP430">
        <v>0</v>
      </c>
      <c r="AQ430">
        <v>0</v>
      </c>
      <c r="AR430">
        <v>0</v>
      </c>
      <c r="AS430" t="s">
        <v>3</v>
      </c>
      <c r="AT430">
        <v>0.08</v>
      </c>
      <c r="AU430" t="s">
        <v>3</v>
      </c>
      <c r="AV430">
        <v>0</v>
      </c>
      <c r="AW430">
        <v>2</v>
      </c>
      <c r="AX430">
        <v>64974746</v>
      </c>
      <c r="AY430">
        <v>1</v>
      </c>
      <c r="AZ430">
        <v>0</v>
      </c>
      <c r="BA430">
        <v>432</v>
      </c>
      <c r="BB430">
        <v>0</v>
      </c>
      <c r="BC430">
        <v>0</v>
      </c>
      <c r="BD430">
        <v>0</v>
      </c>
      <c r="BE430">
        <v>0</v>
      </c>
      <c r="BF430">
        <v>0</v>
      </c>
      <c r="BG430">
        <v>0</v>
      </c>
      <c r="BH430">
        <v>0</v>
      </c>
      <c r="BI430">
        <v>0</v>
      </c>
      <c r="BJ430">
        <v>0</v>
      </c>
      <c r="BK430">
        <v>0</v>
      </c>
      <c r="BL430">
        <v>0</v>
      </c>
      <c r="BM430">
        <v>0</v>
      </c>
      <c r="BN430">
        <v>0</v>
      </c>
      <c r="BO430">
        <v>0</v>
      </c>
      <c r="BP430">
        <v>0</v>
      </c>
      <c r="BQ430">
        <v>0</v>
      </c>
      <c r="BR430">
        <v>0</v>
      </c>
      <c r="BS430">
        <v>0</v>
      </c>
      <c r="BT430">
        <v>0</v>
      </c>
      <c r="BU430">
        <v>0</v>
      </c>
      <c r="BV430">
        <v>0</v>
      </c>
      <c r="BW430">
        <v>0</v>
      </c>
      <c r="CV430">
        <v>0</v>
      </c>
      <c r="CW430">
        <v>0</v>
      </c>
      <c r="CX430">
        <f>ROUND(Y430*Source!I321,7)</f>
        <v>4.7999999999999996E-3</v>
      </c>
      <c r="CY430">
        <f t="shared" si="207"/>
        <v>765.99</v>
      </c>
      <c r="CZ430">
        <f t="shared" si="208"/>
        <v>68.27</v>
      </c>
      <c r="DA430">
        <f t="shared" si="209"/>
        <v>11.22</v>
      </c>
      <c r="DB430">
        <f t="shared" si="200"/>
        <v>5.46</v>
      </c>
      <c r="DC430">
        <f t="shared" si="201"/>
        <v>0</v>
      </c>
      <c r="DD430" t="s">
        <v>3</v>
      </c>
      <c r="DE430" t="s">
        <v>3</v>
      </c>
      <c r="DF430">
        <f t="shared" si="210"/>
        <v>4</v>
      </c>
      <c r="DG430">
        <f t="shared" si="211"/>
        <v>0</v>
      </c>
      <c r="DH430">
        <f t="shared" si="212"/>
        <v>0</v>
      </c>
      <c r="DI430">
        <f t="shared" si="206"/>
        <v>0</v>
      </c>
      <c r="DJ430">
        <f t="shared" si="213"/>
        <v>4</v>
      </c>
      <c r="DK430">
        <v>0</v>
      </c>
      <c r="DL430" t="s">
        <v>3</v>
      </c>
      <c r="DM430">
        <v>0</v>
      </c>
      <c r="DN430" t="s">
        <v>3</v>
      </c>
      <c r="DO430">
        <v>0</v>
      </c>
    </row>
    <row r="431" spans="1:119" x14ac:dyDescent="0.2">
      <c r="A431">
        <f>ROW(Source!A321)</f>
        <v>321</v>
      </c>
      <c r="B431">
        <v>64973731</v>
      </c>
      <c r="C431">
        <v>64974722</v>
      </c>
      <c r="D431">
        <v>29171708</v>
      </c>
      <c r="E431">
        <v>1</v>
      </c>
      <c r="F431">
        <v>1</v>
      </c>
      <c r="G431">
        <v>1</v>
      </c>
      <c r="H431">
        <v>3</v>
      </c>
      <c r="I431" t="s">
        <v>530</v>
      </c>
      <c r="J431" t="s">
        <v>531</v>
      </c>
      <c r="K431" t="s">
        <v>532</v>
      </c>
      <c r="L431">
        <v>1346</v>
      </c>
      <c r="N431">
        <v>1009</v>
      </c>
      <c r="O431" t="s">
        <v>403</v>
      </c>
      <c r="P431" t="s">
        <v>403</v>
      </c>
      <c r="Q431">
        <v>1</v>
      </c>
      <c r="W431">
        <v>0</v>
      </c>
      <c r="X431">
        <v>1015963907</v>
      </c>
      <c r="Y431">
        <f t="shared" si="199"/>
        <v>0.1</v>
      </c>
      <c r="AA431">
        <v>315.49</v>
      </c>
      <c r="AB431">
        <v>0</v>
      </c>
      <c r="AC431">
        <v>0</v>
      </c>
      <c r="AD431">
        <v>0</v>
      </c>
      <c r="AE431">
        <v>30.6</v>
      </c>
      <c r="AF431">
        <v>0</v>
      </c>
      <c r="AG431">
        <v>0</v>
      </c>
      <c r="AH431">
        <v>0</v>
      </c>
      <c r="AI431">
        <v>10.31</v>
      </c>
      <c r="AJ431">
        <v>1</v>
      </c>
      <c r="AK431">
        <v>1</v>
      </c>
      <c r="AL431">
        <v>1</v>
      </c>
      <c r="AM431">
        <v>2</v>
      </c>
      <c r="AN431">
        <v>0</v>
      </c>
      <c r="AO431">
        <v>1</v>
      </c>
      <c r="AP431">
        <v>0</v>
      </c>
      <c r="AQ431">
        <v>0</v>
      </c>
      <c r="AR431">
        <v>0</v>
      </c>
      <c r="AS431" t="s">
        <v>3</v>
      </c>
      <c r="AT431">
        <v>0.1</v>
      </c>
      <c r="AU431" t="s">
        <v>3</v>
      </c>
      <c r="AV431">
        <v>0</v>
      </c>
      <c r="AW431">
        <v>2</v>
      </c>
      <c r="AX431">
        <v>64974747</v>
      </c>
      <c r="AY431">
        <v>1</v>
      </c>
      <c r="AZ431">
        <v>0</v>
      </c>
      <c r="BA431">
        <v>433</v>
      </c>
      <c r="BB431">
        <v>0</v>
      </c>
      <c r="BC431">
        <v>0</v>
      </c>
      <c r="BD431">
        <v>0</v>
      </c>
      <c r="BE431">
        <v>0</v>
      </c>
      <c r="BF431">
        <v>0</v>
      </c>
      <c r="BG431">
        <v>0</v>
      </c>
      <c r="BH431">
        <v>0</v>
      </c>
      <c r="BI431">
        <v>0</v>
      </c>
      <c r="BJ431">
        <v>0</v>
      </c>
      <c r="BK431">
        <v>0</v>
      </c>
      <c r="BL431">
        <v>0</v>
      </c>
      <c r="BM431">
        <v>0</v>
      </c>
      <c r="BN431">
        <v>0</v>
      </c>
      <c r="BO431">
        <v>0</v>
      </c>
      <c r="BP431">
        <v>0</v>
      </c>
      <c r="BQ431">
        <v>0</v>
      </c>
      <c r="BR431">
        <v>0</v>
      </c>
      <c r="BS431">
        <v>0</v>
      </c>
      <c r="BT431">
        <v>0</v>
      </c>
      <c r="BU431">
        <v>0</v>
      </c>
      <c r="BV431">
        <v>0</v>
      </c>
      <c r="BW431">
        <v>0</v>
      </c>
      <c r="CV431">
        <v>0</v>
      </c>
      <c r="CW431">
        <v>0</v>
      </c>
      <c r="CX431">
        <f>ROUND(Y431*Source!I321,7)</f>
        <v>6.0000000000000001E-3</v>
      </c>
      <c r="CY431">
        <f t="shared" si="207"/>
        <v>315.49</v>
      </c>
      <c r="CZ431">
        <f t="shared" si="208"/>
        <v>30.6</v>
      </c>
      <c r="DA431">
        <f t="shared" si="209"/>
        <v>10.31</v>
      </c>
      <c r="DB431">
        <f t="shared" si="200"/>
        <v>3.06</v>
      </c>
      <c r="DC431">
        <f t="shared" si="201"/>
        <v>0</v>
      </c>
      <c r="DD431" t="s">
        <v>3</v>
      </c>
      <c r="DE431" t="s">
        <v>3</v>
      </c>
      <c r="DF431">
        <f t="shared" si="210"/>
        <v>2</v>
      </c>
      <c r="DG431">
        <f t="shared" si="211"/>
        <v>0</v>
      </c>
      <c r="DH431">
        <f t="shared" si="212"/>
        <v>0</v>
      </c>
      <c r="DI431">
        <f t="shared" si="206"/>
        <v>0</v>
      </c>
      <c r="DJ431">
        <f t="shared" si="213"/>
        <v>2</v>
      </c>
      <c r="DK431">
        <v>0</v>
      </c>
      <c r="DL431" t="s">
        <v>3</v>
      </c>
      <c r="DM431">
        <v>0</v>
      </c>
      <c r="DN431" t="s">
        <v>3</v>
      </c>
      <c r="DO431">
        <v>0</v>
      </c>
    </row>
    <row r="432" spans="1:119" x14ac:dyDescent="0.2">
      <c r="A432">
        <f>ROW(Source!A321)</f>
        <v>321</v>
      </c>
      <c r="B432">
        <v>64973731</v>
      </c>
      <c r="C432">
        <v>64974722</v>
      </c>
      <c r="D432">
        <v>29171808</v>
      </c>
      <c r="E432">
        <v>1</v>
      </c>
      <c r="F432">
        <v>1</v>
      </c>
      <c r="G432">
        <v>1</v>
      </c>
      <c r="H432">
        <v>3</v>
      </c>
      <c r="I432" t="s">
        <v>404</v>
      </c>
      <c r="J432" t="s">
        <v>405</v>
      </c>
      <c r="K432" t="s">
        <v>406</v>
      </c>
      <c r="L432">
        <v>1374</v>
      </c>
      <c r="N432">
        <v>1013</v>
      </c>
      <c r="O432" t="s">
        <v>407</v>
      </c>
      <c r="P432" t="s">
        <v>407</v>
      </c>
      <c r="Q432">
        <v>1</v>
      </c>
      <c r="W432">
        <v>0</v>
      </c>
      <c r="X432">
        <v>-915781824</v>
      </c>
      <c r="Y432">
        <f t="shared" si="199"/>
        <v>3.33</v>
      </c>
      <c r="AA432">
        <v>9.66</v>
      </c>
      <c r="AB432">
        <v>0</v>
      </c>
      <c r="AC432">
        <v>0</v>
      </c>
      <c r="AD432">
        <v>0</v>
      </c>
      <c r="AE432">
        <v>1</v>
      </c>
      <c r="AF432">
        <v>0</v>
      </c>
      <c r="AG432">
        <v>0</v>
      </c>
      <c r="AH432">
        <v>0</v>
      </c>
      <c r="AI432">
        <v>9.66</v>
      </c>
      <c r="AJ432">
        <v>1</v>
      </c>
      <c r="AK432">
        <v>1</v>
      </c>
      <c r="AL432">
        <v>1</v>
      </c>
      <c r="AM432">
        <v>5</v>
      </c>
      <c r="AN432">
        <v>0</v>
      </c>
      <c r="AO432">
        <v>1</v>
      </c>
      <c r="AP432">
        <v>0</v>
      </c>
      <c r="AQ432">
        <v>0</v>
      </c>
      <c r="AR432">
        <v>0</v>
      </c>
      <c r="AS432" t="s">
        <v>3</v>
      </c>
      <c r="AT432">
        <v>3.33</v>
      </c>
      <c r="AU432" t="s">
        <v>3</v>
      </c>
      <c r="AV432">
        <v>0</v>
      </c>
      <c r="AW432">
        <v>2</v>
      </c>
      <c r="AX432">
        <v>64974748</v>
      </c>
      <c r="AY432">
        <v>1</v>
      </c>
      <c r="AZ432">
        <v>0</v>
      </c>
      <c r="BA432">
        <v>434</v>
      </c>
      <c r="BB432">
        <v>0</v>
      </c>
      <c r="BC432">
        <v>0</v>
      </c>
      <c r="BD432">
        <v>0</v>
      </c>
      <c r="BE432">
        <v>0</v>
      </c>
      <c r="BF432">
        <v>0</v>
      </c>
      <c r="BG432">
        <v>0</v>
      </c>
      <c r="BH432">
        <v>0</v>
      </c>
      <c r="BI432">
        <v>0</v>
      </c>
      <c r="BJ432">
        <v>0</v>
      </c>
      <c r="BK432">
        <v>0</v>
      </c>
      <c r="BL432">
        <v>0</v>
      </c>
      <c r="BM432">
        <v>0</v>
      </c>
      <c r="BN432">
        <v>0</v>
      </c>
      <c r="BO432">
        <v>0</v>
      </c>
      <c r="BP432">
        <v>0</v>
      </c>
      <c r="BQ432">
        <v>0</v>
      </c>
      <c r="BR432">
        <v>0</v>
      </c>
      <c r="BS432">
        <v>0</v>
      </c>
      <c r="BT432">
        <v>0</v>
      </c>
      <c r="BU432">
        <v>0</v>
      </c>
      <c r="BV432">
        <v>0</v>
      </c>
      <c r="BW432">
        <v>0</v>
      </c>
      <c r="CV432">
        <v>0</v>
      </c>
      <c r="CW432">
        <v>0</v>
      </c>
      <c r="CX432">
        <f>ROUND(Y432*Source!I321,7)</f>
        <v>0.19980000000000001</v>
      </c>
      <c r="CY432">
        <f t="shared" si="207"/>
        <v>9.66</v>
      </c>
      <c r="CZ432">
        <f t="shared" si="208"/>
        <v>1</v>
      </c>
      <c r="DA432">
        <f t="shared" si="209"/>
        <v>9.66</v>
      </c>
      <c r="DB432">
        <f t="shared" si="200"/>
        <v>3.33</v>
      </c>
      <c r="DC432">
        <f t="shared" si="201"/>
        <v>0</v>
      </c>
      <c r="DD432" t="s">
        <v>3</v>
      </c>
      <c r="DE432" t="s">
        <v>3</v>
      </c>
      <c r="DF432">
        <f t="shared" si="210"/>
        <v>2</v>
      </c>
      <c r="DG432">
        <f t="shared" si="211"/>
        <v>0</v>
      </c>
      <c r="DH432">
        <f t="shared" si="212"/>
        <v>0</v>
      </c>
      <c r="DI432">
        <f t="shared" si="206"/>
        <v>0</v>
      </c>
      <c r="DJ432">
        <f t="shared" si="213"/>
        <v>2</v>
      </c>
      <c r="DK432">
        <v>0</v>
      </c>
      <c r="DL432" t="s">
        <v>3</v>
      </c>
      <c r="DM432">
        <v>0</v>
      </c>
      <c r="DN432" t="s">
        <v>3</v>
      </c>
      <c r="DO432">
        <v>0</v>
      </c>
    </row>
    <row r="433" spans="1:119" x14ac:dyDescent="0.2">
      <c r="A433">
        <f>ROW(Source!A322)</f>
        <v>322</v>
      </c>
      <c r="B433">
        <v>64973733</v>
      </c>
      <c r="C433">
        <v>64974749</v>
      </c>
      <c r="D433">
        <v>29362762</v>
      </c>
      <c r="E433">
        <v>1</v>
      </c>
      <c r="F433">
        <v>1</v>
      </c>
      <c r="G433">
        <v>1</v>
      </c>
      <c r="H433">
        <v>1</v>
      </c>
      <c r="I433" t="s">
        <v>388</v>
      </c>
      <c r="J433" t="s">
        <v>3</v>
      </c>
      <c r="K433" t="s">
        <v>389</v>
      </c>
      <c r="L433">
        <v>1369</v>
      </c>
      <c r="N433">
        <v>1013</v>
      </c>
      <c r="O433" t="s">
        <v>390</v>
      </c>
      <c r="P433" t="s">
        <v>390</v>
      </c>
      <c r="Q433">
        <v>1</v>
      </c>
      <c r="W433">
        <v>0</v>
      </c>
      <c r="X433">
        <v>604758886</v>
      </c>
      <c r="Y433">
        <f t="shared" si="199"/>
        <v>4</v>
      </c>
      <c r="AA433">
        <v>0</v>
      </c>
      <c r="AB433">
        <v>0</v>
      </c>
      <c r="AC433">
        <v>0</v>
      </c>
      <c r="AD433">
        <v>9.6199999999999992</v>
      </c>
      <c r="AE433">
        <v>0</v>
      </c>
      <c r="AF433">
        <v>0</v>
      </c>
      <c r="AG433">
        <v>0</v>
      </c>
      <c r="AH433">
        <v>9.6199999999999992</v>
      </c>
      <c r="AI433">
        <v>1</v>
      </c>
      <c r="AJ433">
        <v>1</v>
      </c>
      <c r="AK433">
        <v>1</v>
      </c>
      <c r="AL433">
        <v>1</v>
      </c>
      <c r="AM433">
        <v>-2</v>
      </c>
      <c r="AN433">
        <v>0</v>
      </c>
      <c r="AO433">
        <v>1</v>
      </c>
      <c r="AP433">
        <v>0</v>
      </c>
      <c r="AQ433">
        <v>0</v>
      </c>
      <c r="AR433">
        <v>0</v>
      </c>
      <c r="AS433" t="s">
        <v>3</v>
      </c>
      <c r="AT433">
        <v>4</v>
      </c>
      <c r="AU433" t="s">
        <v>3</v>
      </c>
      <c r="AV433">
        <v>1</v>
      </c>
      <c r="AW433">
        <v>2</v>
      </c>
      <c r="AX433">
        <v>64974754</v>
      </c>
      <c r="AY433">
        <v>1</v>
      </c>
      <c r="AZ433">
        <v>0</v>
      </c>
      <c r="BA433">
        <v>435</v>
      </c>
      <c r="BB433">
        <v>0</v>
      </c>
      <c r="BC433">
        <v>0</v>
      </c>
      <c r="BD433">
        <v>0</v>
      </c>
      <c r="BE433">
        <v>0</v>
      </c>
      <c r="BF433">
        <v>0</v>
      </c>
      <c r="BG433">
        <v>0</v>
      </c>
      <c r="BH433">
        <v>0</v>
      </c>
      <c r="BI433">
        <v>0</v>
      </c>
      <c r="BJ433">
        <v>0</v>
      </c>
      <c r="BK433">
        <v>0</v>
      </c>
      <c r="BL433">
        <v>0</v>
      </c>
      <c r="BM433">
        <v>0</v>
      </c>
      <c r="BN433">
        <v>0</v>
      </c>
      <c r="BO433">
        <v>0</v>
      </c>
      <c r="BP433">
        <v>0</v>
      </c>
      <c r="BQ433">
        <v>0</v>
      </c>
      <c r="BR433">
        <v>0</v>
      </c>
      <c r="BS433">
        <v>0</v>
      </c>
      <c r="BT433">
        <v>0</v>
      </c>
      <c r="BU433">
        <v>0</v>
      </c>
      <c r="BV433">
        <v>0</v>
      </c>
      <c r="BW433">
        <v>0</v>
      </c>
      <c r="CU433">
        <f>ROUND(AT433*Source!I322*AH433*AL433,0)</f>
        <v>10</v>
      </c>
      <c r="CV433">
        <f>ROUND(Y433*Source!I322,7)</f>
        <v>1</v>
      </c>
      <c r="CW433">
        <v>0</v>
      </c>
      <c r="CX433">
        <f>ROUND(Y433*Source!I322,7)</f>
        <v>1</v>
      </c>
      <c r="CY433">
        <f>AD433</f>
        <v>9.6199999999999992</v>
      </c>
      <c r="CZ433">
        <f>AH433</f>
        <v>9.6199999999999992</v>
      </c>
      <c r="DA433">
        <f>AL433</f>
        <v>1</v>
      </c>
      <c r="DB433">
        <f t="shared" si="200"/>
        <v>38.479999999999997</v>
      </c>
      <c r="DC433">
        <f t="shared" si="201"/>
        <v>0</v>
      </c>
      <c r="DD433" t="s">
        <v>3</v>
      </c>
      <c r="DE433" t="s">
        <v>3</v>
      </c>
      <c r="DF433">
        <f>ROUND(ROUND(AE433,2)*CX433,2)</f>
        <v>0</v>
      </c>
      <c r="DG433">
        <f>ROUND(ROUND(AF433,2)*CX433,2)</f>
        <v>0</v>
      </c>
      <c r="DH433">
        <f>ROUND(ROUND(AG433,2)*CX433,2)</f>
        <v>0</v>
      </c>
      <c r="DI433">
        <f>ROUND(ROUND(AH433,2)*CX433,2)</f>
        <v>9.6199999999999992</v>
      </c>
      <c r="DJ433">
        <f>DI433</f>
        <v>9.6199999999999992</v>
      </c>
      <c r="DK433">
        <v>0</v>
      </c>
      <c r="DL433" t="s">
        <v>3</v>
      </c>
      <c r="DM433">
        <v>0</v>
      </c>
      <c r="DN433" t="s">
        <v>3</v>
      </c>
      <c r="DO433">
        <v>0</v>
      </c>
    </row>
    <row r="434" spans="1:119" x14ac:dyDescent="0.2">
      <c r="A434">
        <f>ROW(Source!A322)</f>
        <v>322</v>
      </c>
      <c r="B434">
        <v>64973733</v>
      </c>
      <c r="C434">
        <v>64974749</v>
      </c>
      <c r="D434">
        <v>29171808</v>
      </c>
      <c r="E434">
        <v>1</v>
      </c>
      <c r="F434">
        <v>1</v>
      </c>
      <c r="G434">
        <v>1</v>
      </c>
      <c r="H434">
        <v>3</v>
      </c>
      <c r="I434" t="s">
        <v>404</v>
      </c>
      <c r="J434" t="s">
        <v>405</v>
      </c>
      <c r="K434" t="s">
        <v>406</v>
      </c>
      <c r="L434">
        <v>1374</v>
      </c>
      <c r="N434">
        <v>1013</v>
      </c>
      <c r="O434" t="s">
        <v>407</v>
      </c>
      <c r="P434" t="s">
        <v>407</v>
      </c>
      <c r="Q434">
        <v>1</v>
      </c>
      <c r="W434">
        <v>0</v>
      </c>
      <c r="X434">
        <v>-915781824</v>
      </c>
      <c r="Y434">
        <f t="shared" si="199"/>
        <v>0.77</v>
      </c>
      <c r="AA434">
        <v>1</v>
      </c>
      <c r="AB434">
        <v>0</v>
      </c>
      <c r="AC434">
        <v>0</v>
      </c>
      <c r="AD434">
        <v>0</v>
      </c>
      <c r="AE434">
        <v>1</v>
      </c>
      <c r="AF434">
        <v>0</v>
      </c>
      <c r="AG434">
        <v>0</v>
      </c>
      <c r="AH434">
        <v>0</v>
      </c>
      <c r="AI434">
        <v>1</v>
      </c>
      <c r="AJ434">
        <v>1</v>
      </c>
      <c r="AK434">
        <v>1</v>
      </c>
      <c r="AL434">
        <v>1</v>
      </c>
      <c r="AM434">
        <v>-2</v>
      </c>
      <c r="AN434">
        <v>0</v>
      </c>
      <c r="AO434">
        <v>1</v>
      </c>
      <c r="AP434">
        <v>0</v>
      </c>
      <c r="AQ434">
        <v>0</v>
      </c>
      <c r="AR434">
        <v>0</v>
      </c>
      <c r="AS434" t="s">
        <v>3</v>
      </c>
      <c r="AT434">
        <v>0.77</v>
      </c>
      <c r="AU434" t="s">
        <v>3</v>
      </c>
      <c r="AV434">
        <v>0</v>
      </c>
      <c r="AW434">
        <v>2</v>
      </c>
      <c r="AX434">
        <v>64974755</v>
      </c>
      <c r="AY434">
        <v>1</v>
      </c>
      <c r="AZ434">
        <v>0</v>
      </c>
      <c r="BA434">
        <v>436</v>
      </c>
      <c r="BB434">
        <v>0</v>
      </c>
      <c r="BC434">
        <v>0</v>
      </c>
      <c r="BD434">
        <v>0</v>
      </c>
      <c r="BE434">
        <v>0</v>
      </c>
      <c r="BF434">
        <v>0</v>
      </c>
      <c r="BG434">
        <v>0</v>
      </c>
      <c r="BH434">
        <v>0</v>
      </c>
      <c r="BI434">
        <v>0</v>
      </c>
      <c r="BJ434">
        <v>0</v>
      </c>
      <c r="BK434">
        <v>0</v>
      </c>
      <c r="BL434">
        <v>0</v>
      </c>
      <c r="BM434">
        <v>0</v>
      </c>
      <c r="BN434">
        <v>0</v>
      </c>
      <c r="BO434">
        <v>0</v>
      </c>
      <c r="BP434">
        <v>0</v>
      </c>
      <c r="BQ434">
        <v>0</v>
      </c>
      <c r="BR434">
        <v>0</v>
      </c>
      <c r="BS434">
        <v>0</v>
      </c>
      <c r="BT434">
        <v>0</v>
      </c>
      <c r="BU434">
        <v>0</v>
      </c>
      <c r="BV434">
        <v>0</v>
      </c>
      <c r="BW434">
        <v>0</v>
      </c>
      <c r="CV434">
        <v>0</v>
      </c>
      <c r="CW434">
        <v>0</v>
      </c>
      <c r="CX434">
        <f>ROUND(Y434*Source!I322,7)</f>
        <v>0.1925</v>
      </c>
      <c r="CY434">
        <f>AA434</f>
        <v>1</v>
      </c>
      <c r="CZ434">
        <f>AE434</f>
        <v>1</v>
      </c>
      <c r="DA434">
        <f>AI434</f>
        <v>1</v>
      </c>
      <c r="DB434">
        <f t="shared" si="200"/>
        <v>0.77</v>
      </c>
      <c r="DC434">
        <f t="shared" si="201"/>
        <v>0</v>
      </c>
      <c r="DD434" t="s">
        <v>3</v>
      </c>
      <c r="DE434" t="s">
        <v>3</v>
      </c>
      <c r="DF434">
        <f>ROUND(ROUND(AE434,2)*CX434,2)</f>
        <v>0.19</v>
      </c>
      <c r="DG434">
        <f>ROUND(ROUND(AF434,2)*CX434,2)</f>
        <v>0</v>
      </c>
      <c r="DH434">
        <f>ROUND(ROUND(AG434,2)*CX434,2)</f>
        <v>0</v>
      </c>
      <c r="DI434">
        <f>ROUND(ROUND(AH434,2)*CX434,2)</f>
        <v>0</v>
      </c>
      <c r="DJ434">
        <f>DF434</f>
        <v>0.19</v>
      </c>
      <c r="DK434">
        <v>0</v>
      </c>
      <c r="DL434" t="s">
        <v>3</v>
      </c>
      <c r="DM434">
        <v>0</v>
      </c>
      <c r="DN434" t="s">
        <v>3</v>
      </c>
      <c r="DO434">
        <v>0</v>
      </c>
    </row>
    <row r="435" spans="1:119" x14ac:dyDescent="0.2">
      <c r="A435">
        <f>ROW(Source!A323)</f>
        <v>323</v>
      </c>
      <c r="B435">
        <v>64973731</v>
      </c>
      <c r="C435">
        <v>64974749</v>
      </c>
      <c r="D435">
        <v>29362762</v>
      </c>
      <c r="E435">
        <v>1</v>
      </c>
      <c r="F435">
        <v>1</v>
      </c>
      <c r="G435">
        <v>1</v>
      </c>
      <c r="H435">
        <v>1</v>
      </c>
      <c r="I435" t="s">
        <v>388</v>
      </c>
      <c r="J435" t="s">
        <v>3</v>
      </c>
      <c r="K435" t="s">
        <v>389</v>
      </c>
      <c r="L435">
        <v>1369</v>
      </c>
      <c r="N435">
        <v>1013</v>
      </c>
      <c r="O435" t="s">
        <v>390</v>
      </c>
      <c r="P435" t="s">
        <v>390</v>
      </c>
      <c r="Q435">
        <v>1</v>
      </c>
      <c r="W435">
        <v>0</v>
      </c>
      <c r="X435">
        <v>604758886</v>
      </c>
      <c r="Y435">
        <f t="shared" si="199"/>
        <v>4</v>
      </c>
      <c r="AA435">
        <v>0</v>
      </c>
      <c r="AB435">
        <v>0</v>
      </c>
      <c r="AC435">
        <v>0</v>
      </c>
      <c r="AD435">
        <v>9.6199999999999992</v>
      </c>
      <c r="AE435">
        <v>0</v>
      </c>
      <c r="AF435">
        <v>0</v>
      </c>
      <c r="AG435">
        <v>0</v>
      </c>
      <c r="AH435">
        <v>9.6199999999999992</v>
      </c>
      <c r="AI435">
        <v>1</v>
      </c>
      <c r="AJ435">
        <v>1</v>
      </c>
      <c r="AK435">
        <v>1</v>
      </c>
      <c r="AL435">
        <v>1</v>
      </c>
      <c r="AM435">
        <v>5</v>
      </c>
      <c r="AN435">
        <v>0</v>
      </c>
      <c r="AO435">
        <v>1</v>
      </c>
      <c r="AP435">
        <v>0</v>
      </c>
      <c r="AQ435">
        <v>0</v>
      </c>
      <c r="AR435">
        <v>0</v>
      </c>
      <c r="AS435" t="s">
        <v>3</v>
      </c>
      <c r="AT435">
        <v>4</v>
      </c>
      <c r="AU435" t="s">
        <v>3</v>
      </c>
      <c r="AV435">
        <v>1</v>
      </c>
      <c r="AW435">
        <v>2</v>
      </c>
      <c r="AX435">
        <v>64974754</v>
      </c>
      <c r="AY435">
        <v>1</v>
      </c>
      <c r="AZ435">
        <v>0</v>
      </c>
      <c r="BA435">
        <v>437</v>
      </c>
      <c r="BB435">
        <v>0</v>
      </c>
      <c r="BC435">
        <v>0</v>
      </c>
      <c r="BD435">
        <v>0</v>
      </c>
      <c r="BE435">
        <v>0</v>
      </c>
      <c r="BF435">
        <v>0</v>
      </c>
      <c r="BG435">
        <v>0</v>
      </c>
      <c r="BH435">
        <v>0</v>
      </c>
      <c r="BI435">
        <v>0</v>
      </c>
      <c r="BJ435">
        <v>0</v>
      </c>
      <c r="BK435">
        <v>0</v>
      </c>
      <c r="BL435">
        <v>0</v>
      </c>
      <c r="BM435">
        <v>0</v>
      </c>
      <c r="BN435">
        <v>0</v>
      </c>
      <c r="BO435">
        <v>0</v>
      </c>
      <c r="BP435">
        <v>0</v>
      </c>
      <c r="BQ435">
        <v>0</v>
      </c>
      <c r="BR435">
        <v>0</v>
      </c>
      <c r="BS435">
        <v>0</v>
      </c>
      <c r="BT435">
        <v>0</v>
      </c>
      <c r="BU435">
        <v>0</v>
      </c>
      <c r="BV435">
        <v>0</v>
      </c>
      <c r="BW435">
        <v>0</v>
      </c>
      <c r="CU435">
        <f>ROUND(AT435*Source!I323*AH435*AL435,0)</f>
        <v>10</v>
      </c>
      <c r="CV435">
        <f>ROUND(Y435*Source!I323,7)</f>
        <v>1</v>
      </c>
      <c r="CW435">
        <v>0</v>
      </c>
      <c r="CX435">
        <f>ROUND(Y435*Source!I323,7)</f>
        <v>1</v>
      </c>
      <c r="CY435">
        <f>AD435</f>
        <v>9.6199999999999992</v>
      </c>
      <c r="CZ435">
        <f>AH435</f>
        <v>9.6199999999999992</v>
      </c>
      <c r="DA435">
        <f>AL435</f>
        <v>1</v>
      </c>
      <c r="DB435">
        <f t="shared" si="200"/>
        <v>38.479999999999997</v>
      </c>
      <c r="DC435">
        <f t="shared" si="201"/>
        <v>0</v>
      </c>
      <c r="DD435" t="s">
        <v>3</v>
      </c>
      <c r="DE435" t="s">
        <v>3</v>
      </c>
      <c r="DF435">
        <f>ROUND(ROUND(AE435,0)*CX435,0)</f>
        <v>0</v>
      </c>
      <c r="DG435">
        <f>ROUND(ROUND(AF435,0)*CX435,0)</f>
        <v>0</v>
      </c>
      <c r="DH435">
        <f>ROUND(ROUND(AG435,0)*CX435,0)</f>
        <v>0</v>
      </c>
      <c r="DI435">
        <f>ROUND(ROUND(AH435,0)*CX435,0)</f>
        <v>10</v>
      </c>
      <c r="DJ435">
        <f>DI435</f>
        <v>10</v>
      </c>
      <c r="DK435">
        <v>0</v>
      </c>
      <c r="DL435" t="s">
        <v>3</v>
      </c>
      <c r="DM435">
        <v>0</v>
      </c>
      <c r="DN435" t="s">
        <v>3</v>
      </c>
      <c r="DO435">
        <v>0</v>
      </c>
    </row>
    <row r="436" spans="1:119" x14ac:dyDescent="0.2">
      <c r="A436">
        <f>ROW(Source!A323)</f>
        <v>323</v>
      </c>
      <c r="B436">
        <v>64973731</v>
      </c>
      <c r="C436">
        <v>64974749</v>
      </c>
      <c r="D436">
        <v>29171808</v>
      </c>
      <c r="E436">
        <v>1</v>
      </c>
      <c r="F436">
        <v>1</v>
      </c>
      <c r="G436">
        <v>1</v>
      </c>
      <c r="H436">
        <v>3</v>
      </c>
      <c r="I436" t="s">
        <v>404</v>
      </c>
      <c r="J436" t="s">
        <v>405</v>
      </c>
      <c r="K436" t="s">
        <v>406</v>
      </c>
      <c r="L436">
        <v>1374</v>
      </c>
      <c r="N436">
        <v>1013</v>
      </c>
      <c r="O436" t="s">
        <v>407</v>
      </c>
      <c r="P436" t="s">
        <v>407</v>
      </c>
      <c r="Q436">
        <v>1</v>
      </c>
      <c r="W436">
        <v>0</v>
      </c>
      <c r="X436">
        <v>-915781824</v>
      </c>
      <c r="Y436">
        <f t="shared" si="199"/>
        <v>0.77</v>
      </c>
      <c r="AA436">
        <v>9.66</v>
      </c>
      <c r="AB436">
        <v>0</v>
      </c>
      <c r="AC436">
        <v>0</v>
      </c>
      <c r="AD436">
        <v>0</v>
      </c>
      <c r="AE436">
        <v>1</v>
      </c>
      <c r="AF436">
        <v>0</v>
      </c>
      <c r="AG436">
        <v>0</v>
      </c>
      <c r="AH436">
        <v>0</v>
      </c>
      <c r="AI436">
        <v>9.66</v>
      </c>
      <c r="AJ436">
        <v>1</v>
      </c>
      <c r="AK436">
        <v>1</v>
      </c>
      <c r="AL436">
        <v>1</v>
      </c>
      <c r="AM436">
        <v>5</v>
      </c>
      <c r="AN436">
        <v>0</v>
      </c>
      <c r="AO436">
        <v>1</v>
      </c>
      <c r="AP436">
        <v>0</v>
      </c>
      <c r="AQ436">
        <v>0</v>
      </c>
      <c r="AR436">
        <v>0</v>
      </c>
      <c r="AS436" t="s">
        <v>3</v>
      </c>
      <c r="AT436">
        <v>0.77</v>
      </c>
      <c r="AU436" t="s">
        <v>3</v>
      </c>
      <c r="AV436">
        <v>0</v>
      </c>
      <c r="AW436">
        <v>2</v>
      </c>
      <c r="AX436">
        <v>64974755</v>
      </c>
      <c r="AY436">
        <v>1</v>
      </c>
      <c r="AZ436">
        <v>0</v>
      </c>
      <c r="BA436">
        <v>438</v>
      </c>
      <c r="BB436">
        <v>0</v>
      </c>
      <c r="BC436">
        <v>0</v>
      </c>
      <c r="BD436">
        <v>0</v>
      </c>
      <c r="BE436">
        <v>0</v>
      </c>
      <c r="BF436">
        <v>0</v>
      </c>
      <c r="BG436">
        <v>0</v>
      </c>
      <c r="BH436">
        <v>0</v>
      </c>
      <c r="BI436">
        <v>0</v>
      </c>
      <c r="BJ436">
        <v>0</v>
      </c>
      <c r="BK436">
        <v>0</v>
      </c>
      <c r="BL436">
        <v>0</v>
      </c>
      <c r="BM436">
        <v>0</v>
      </c>
      <c r="BN436">
        <v>0</v>
      </c>
      <c r="BO436">
        <v>0</v>
      </c>
      <c r="BP436">
        <v>0</v>
      </c>
      <c r="BQ436">
        <v>0</v>
      </c>
      <c r="BR436">
        <v>0</v>
      </c>
      <c r="BS436">
        <v>0</v>
      </c>
      <c r="BT436">
        <v>0</v>
      </c>
      <c r="BU436">
        <v>0</v>
      </c>
      <c r="BV436">
        <v>0</v>
      </c>
      <c r="BW436">
        <v>0</v>
      </c>
      <c r="CV436">
        <v>0</v>
      </c>
      <c r="CW436">
        <v>0</v>
      </c>
      <c r="CX436">
        <f>ROUND(Y436*Source!I323,7)</f>
        <v>0.1925</v>
      </c>
      <c r="CY436">
        <f>AA436</f>
        <v>9.66</v>
      </c>
      <c r="CZ436">
        <f>AE436</f>
        <v>1</v>
      </c>
      <c r="DA436">
        <f>AI436</f>
        <v>9.66</v>
      </c>
      <c r="DB436">
        <f t="shared" si="200"/>
        <v>0.77</v>
      </c>
      <c r="DC436">
        <f t="shared" si="201"/>
        <v>0</v>
      </c>
      <c r="DD436" t="s">
        <v>3</v>
      </c>
      <c r="DE436" t="s">
        <v>3</v>
      </c>
      <c r="DF436">
        <f>ROUND(ROUND(AE436*AI436,0)*CX436,0)</f>
        <v>2</v>
      </c>
      <c r="DG436">
        <f>ROUND(ROUND(AF436,0)*CX436,0)</f>
        <v>0</v>
      </c>
      <c r="DH436">
        <f>ROUND(ROUND(AG436,0)*CX436,0)</f>
        <v>0</v>
      </c>
      <c r="DI436">
        <f>ROUND(ROUND(AH436,0)*CX436,0)</f>
        <v>0</v>
      </c>
      <c r="DJ436">
        <f>DF436</f>
        <v>2</v>
      </c>
      <c r="DK436">
        <v>0</v>
      </c>
      <c r="DL436" t="s">
        <v>3</v>
      </c>
      <c r="DM436">
        <v>0</v>
      </c>
      <c r="DN436" t="s">
        <v>3</v>
      </c>
      <c r="DO436">
        <v>0</v>
      </c>
    </row>
    <row r="437" spans="1:119" x14ac:dyDescent="0.2">
      <c r="A437">
        <f>ROW(Source!A326)</f>
        <v>326</v>
      </c>
      <c r="B437">
        <v>64973733</v>
      </c>
      <c r="C437">
        <v>64974757</v>
      </c>
      <c r="D437">
        <v>29362762</v>
      </c>
      <c r="E437">
        <v>1</v>
      </c>
      <c r="F437">
        <v>1</v>
      </c>
      <c r="G437">
        <v>1</v>
      </c>
      <c r="H437">
        <v>1</v>
      </c>
      <c r="I437" t="s">
        <v>388</v>
      </c>
      <c r="J437" t="s">
        <v>3</v>
      </c>
      <c r="K437" t="s">
        <v>389</v>
      </c>
      <c r="L437">
        <v>1369</v>
      </c>
      <c r="N437">
        <v>1013</v>
      </c>
      <c r="O437" t="s">
        <v>390</v>
      </c>
      <c r="P437" t="s">
        <v>390</v>
      </c>
      <c r="Q437">
        <v>1</v>
      </c>
      <c r="W437">
        <v>0</v>
      </c>
      <c r="X437">
        <v>604758886</v>
      </c>
      <c r="Y437">
        <f t="shared" si="199"/>
        <v>24</v>
      </c>
      <c r="AA437">
        <v>0</v>
      </c>
      <c r="AB437">
        <v>0</v>
      </c>
      <c r="AC437">
        <v>0</v>
      </c>
      <c r="AD437">
        <v>9.6199999999999992</v>
      </c>
      <c r="AE437">
        <v>0</v>
      </c>
      <c r="AF437">
        <v>0</v>
      </c>
      <c r="AG437">
        <v>0</v>
      </c>
      <c r="AH437">
        <v>9.6199999999999992</v>
      </c>
      <c r="AI437">
        <v>1</v>
      </c>
      <c r="AJ437">
        <v>1</v>
      </c>
      <c r="AK437">
        <v>1</v>
      </c>
      <c r="AL437">
        <v>1</v>
      </c>
      <c r="AM437">
        <v>-2</v>
      </c>
      <c r="AN437">
        <v>0</v>
      </c>
      <c r="AO437">
        <v>1</v>
      </c>
      <c r="AP437">
        <v>0</v>
      </c>
      <c r="AQ437">
        <v>0</v>
      </c>
      <c r="AR437">
        <v>0</v>
      </c>
      <c r="AS437" t="s">
        <v>3</v>
      </c>
      <c r="AT437">
        <v>24</v>
      </c>
      <c r="AU437" t="s">
        <v>3</v>
      </c>
      <c r="AV437">
        <v>1</v>
      </c>
      <c r="AW437">
        <v>2</v>
      </c>
      <c r="AX437">
        <v>64974762</v>
      </c>
      <c r="AY437">
        <v>1</v>
      </c>
      <c r="AZ437">
        <v>0</v>
      </c>
      <c r="BA437">
        <v>439</v>
      </c>
      <c r="BB437">
        <v>0</v>
      </c>
      <c r="BC437">
        <v>0</v>
      </c>
      <c r="BD437">
        <v>0</v>
      </c>
      <c r="BE437">
        <v>0</v>
      </c>
      <c r="BF437">
        <v>0</v>
      </c>
      <c r="BG437">
        <v>0</v>
      </c>
      <c r="BH437">
        <v>0</v>
      </c>
      <c r="BI437">
        <v>0</v>
      </c>
      <c r="BJ437">
        <v>0</v>
      </c>
      <c r="BK437">
        <v>0</v>
      </c>
      <c r="BL437">
        <v>0</v>
      </c>
      <c r="BM437">
        <v>0</v>
      </c>
      <c r="BN437">
        <v>0</v>
      </c>
      <c r="BO437">
        <v>0</v>
      </c>
      <c r="BP437">
        <v>0</v>
      </c>
      <c r="BQ437">
        <v>0</v>
      </c>
      <c r="BR437">
        <v>0</v>
      </c>
      <c r="BS437">
        <v>0</v>
      </c>
      <c r="BT437">
        <v>0</v>
      </c>
      <c r="BU437">
        <v>0</v>
      </c>
      <c r="BV437">
        <v>0</v>
      </c>
      <c r="BW437">
        <v>0</v>
      </c>
      <c r="CU437">
        <f>ROUND(AT437*Source!I326*AH437*AL437,0)</f>
        <v>5</v>
      </c>
      <c r="CV437">
        <f>ROUND(Y437*Source!I326,7)</f>
        <v>0.48</v>
      </c>
      <c r="CW437">
        <v>0</v>
      </c>
      <c r="CX437">
        <f>ROUND(Y437*Source!I326,7)</f>
        <v>0.48</v>
      </c>
      <c r="CY437">
        <f>AD437</f>
        <v>9.6199999999999992</v>
      </c>
      <c r="CZ437">
        <f>AH437</f>
        <v>9.6199999999999992</v>
      </c>
      <c r="DA437">
        <f>AL437</f>
        <v>1</v>
      </c>
      <c r="DB437">
        <f t="shared" si="200"/>
        <v>230.88</v>
      </c>
      <c r="DC437">
        <f t="shared" si="201"/>
        <v>0</v>
      </c>
      <c r="DD437" t="s">
        <v>3</v>
      </c>
      <c r="DE437" t="s">
        <v>3</v>
      </c>
      <c r="DF437">
        <f>ROUND(ROUND(AE437,2)*CX437,2)</f>
        <v>0</v>
      </c>
      <c r="DG437">
        <f>ROUND(ROUND(AF437,2)*CX437,2)</f>
        <v>0</v>
      </c>
      <c r="DH437">
        <f>ROUND(ROUND(AG437,2)*CX437,2)</f>
        <v>0</v>
      </c>
      <c r="DI437">
        <f>ROUND(ROUND(AH437,2)*CX437,2)</f>
        <v>4.62</v>
      </c>
      <c r="DJ437">
        <f>DI437</f>
        <v>4.62</v>
      </c>
      <c r="DK437">
        <v>0</v>
      </c>
      <c r="DL437" t="s">
        <v>3</v>
      </c>
      <c r="DM437">
        <v>0</v>
      </c>
      <c r="DN437" t="s">
        <v>3</v>
      </c>
      <c r="DO437">
        <v>0</v>
      </c>
    </row>
    <row r="438" spans="1:119" x14ac:dyDescent="0.2">
      <c r="A438">
        <f>ROW(Source!A326)</f>
        <v>326</v>
      </c>
      <c r="B438">
        <v>64973733</v>
      </c>
      <c r="C438">
        <v>64974757</v>
      </c>
      <c r="D438">
        <v>29171808</v>
      </c>
      <c r="E438">
        <v>1</v>
      </c>
      <c r="F438">
        <v>1</v>
      </c>
      <c r="G438">
        <v>1</v>
      </c>
      <c r="H438">
        <v>3</v>
      </c>
      <c r="I438" t="s">
        <v>404</v>
      </c>
      <c r="J438" t="s">
        <v>405</v>
      </c>
      <c r="K438" t="s">
        <v>406</v>
      </c>
      <c r="L438">
        <v>1374</v>
      </c>
      <c r="N438">
        <v>1013</v>
      </c>
      <c r="O438" t="s">
        <v>407</v>
      </c>
      <c r="P438" t="s">
        <v>407</v>
      </c>
      <c r="Q438">
        <v>1</v>
      </c>
      <c r="W438">
        <v>0</v>
      </c>
      <c r="X438">
        <v>-915781824</v>
      </c>
      <c r="Y438">
        <f t="shared" si="199"/>
        <v>4.62</v>
      </c>
      <c r="AA438">
        <v>1</v>
      </c>
      <c r="AB438">
        <v>0</v>
      </c>
      <c r="AC438">
        <v>0</v>
      </c>
      <c r="AD438">
        <v>0</v>
      </c>
      <c r="AE438">
        <v>1</v>
      </c>
      <c r="AF438">
        <v>0</v>
      </c>
      <c r="AG438">
        <v>0</v>
      </c>
      <c r="AH438">
        <v>0</v>
      </c>
      <c r="AI438">
        <v>1</v>
      </c>
      <c r="AJ438">
        <v>1</v>
      </c>
      <c r="AK438">
        <v>1</v>
      </c>
      <c r="AL438">
        <v>1</v>
      </c>
      <c r="AM438">
        <v>-2</v>
      </c>
      <c r="AN438">
        <v>0</v>
      </c>
      <c r="AO438">
        <v>1</v>
      </c>
      <c r="AP438">
        <v>0</v>
      </c>
      <c r="AQ438">
        <v>0</v>
      </c>
      <c r="AR438">
        <v>0</v>
      </c>
      <c r="AS438" t="s">
        <v>3</v>
      </c>
      <c r="AT438">
        <v>4.62</v>
      </c>
      <c r="AU438" t="s">
        <v>3</v>
      </c>
      <c r="AV438">
        <v>0</v>
      </c>
      <c r="AW438">
        <v>2</v>
      </c>
      <c r="AX438">
        <v>64974763</v>
      </c>
      <c r="AY438">
        <v>1</v>
      </c>
      <c r="AZ438">
        <v>0</v>
      </c>
      <c r="BA438">
        <v>440</v>
      </c>
      <c r="BB438">
        <v>0</v>
      </c>
      <c r="BC438">
        <v>0</v>
      </c>
      <c r="BD438">
        <v>0</v>
      </c>
      <c r="BE438">
        <v>0</v>
      </c>
      <c r="BF438">
        <v>0</v>
      </c>
      <c r="BG438">
        <v>0</v>
      </c>
      <c r="BH438">
        <v>0</v>
      </c>
      <c r="BI438">
        <v>0</v>
      </c>
      <c r="BJ438">
        <v>0</v>
      </c>
      <c r="BK438">
        <v>0</v>
      </c>
      <c r="BL438">
        <v>0</v>
      </c>
      <c r="BM438">
        <v>0</v>
      </c>
      <c r="BN438">
        <v>0</v>
      </c>
      <c r="BO438">
        <v>0</v>
      </c>
      <c r="BP438">
        <v>0</v>
      </c>
      <c r="BQ438">
        <v>0</v>
      </c>
      <c r="BR438">
        <v>0</v>
      </c>
      <c r="BS438">
        <v>0</v>
      </c>
      <c r="BT438">
        <v>0</v>
      </c>
      <c r="BU438">
        <v>0</v>
      </c>
      <c r="BV438">
        <v>0</v>
      </c>
      <c r="BW438">
        <v>0</v>
      </c>
      <c r="CV438">
        <v>0</v>
      </c>
      <c r="CW438">
        <v>0</v>
      </c>
      <c r="CX438">
        <f>ROUND(Y438*Source!I326,7)</f>
        <v>9.2399999999999996E-2</v>
      </c>
      <c r="CY438">
        <f>AA438</f>
        <v>1</v>
      </c>
      <c r="CZ438">
        <f>AE438</f>
        <v>1</v>
      </c>
      <c r="DA438">
        <f>AI438</f>
        <v>1</v>
      </c>
      <c r="DB438">
        <f t="shared" si="200"/>
        <v>4.62</v>
      </c>
      <c r="DC438">
        <f t="shared" si="201"/>
        <v>0</v>
      </c>
      <c r="DD438" t="s">
        <v>3</v>
      </c>
      <c r="DE438" t="s">
        <v>3</v>
      </c>
      <c r="DF438">
        <f>ROUND(ROUND(AE438,2)*CX438,2)</f>
        <v>0.09</v>
      </c>
      <c r="DG438">
        <f>ROUND(ROUND(AF438,2)*CX438,2)</f>
        <v>0</v>
      </c>
      <c r="DH438">
        <f>ROUND(ROUND(AG438,2)*CX438,2)</f>
        <v>0</v>
      </c>
      <c r="DI438">
        <f>ROUND(ROUND(AH438,2)*CX438,2)</f>
        <v>0</v>
      </c>
      <c r="DJ438">
        <f>DF438</f>
        <v>0.09</v>
      </c>
      <c r="DK438">
        <v>0</v>
      </c>
      <c r="DL438" t="s">
        <v>3</v>
      </c>
      <c r="DM438">
        <v>0</v>
      </c>
      <c r="DN438" t="s">
        <v>3</v>
      </c>
      <c r="DO438">
        <v>0</v>
      </c>
    </row>
    <row r="439" spans="1:119" x14ac:dyDescent="0.2">
      <c r="A439">
        <f>ROW(Source!A327)</f>
        <v>327</v>
      </c>
      <c r="B439">
        <v>64973731</v>
      </c>
      <c r="C439">
        <v>64974757</v>
      </c>
      <c r="D439">
        <v>29362762</v>
      </c>
      <c r="E439">
        <v>1</v>
      </c>
      <c r="F439">
        <v>1</v>
      </c>
      <c r="G439">
        <v>1</v>
      </c>
      <c r="H439">
        <v>1</v>
      </c>
      <c r="I439" t="s">
        <v>388</v>
      </c>
      <c r="J439" t="s">
        <v>3</v>
      </c>
      <c r="K439" t="s">
        <v>389</v>
      </c>
      <c r="L439">
        <v>1369</v>
      </c>
      <c r="N439">
        <v>1013</v>
      </c>
      <c r="O439" t="s">
        <v>390</v>
      </c>
      <c r="P439" t="s">
        <v>390</v>
      </c>
      <c r="Q439">
        <v>1</v>
      </c>
      <c r="W439">
        <v>0</v>
      </c>
      <c r="X439">
        <v>604758886</v>
      </c>
      <c r="Y439">
        <f t="shared" si="199"/>
        <v>24</v>
      </c>
      <c r="AA439">
        <v>0</v>
      </c>
      <c r="AB439">
        <v>0</v>
      </c>
      <c r="AC439">
        <v>0</v>
      </c>
      <c r="AD439">
        <v>9.6199999999999992</v>
      </c>
      <c r="AE439">
        <v>0</v>
      </c>
      <c r="AF439">
        <v>0</v>
      </c>
      <c r="AG439">
        <v>0</v>
      </c>
      <c r="AH439">
        <v>9.6199999999999992</v>
      </c>
      <c r="AI439">
        <v>1</v>
      </c>
      <c r="AJ439">
        <v>1</v>
      </c>
      <c r="AK439">
        <v>1</v>
      </c>
      <c r="AL439">
        <v>1</v>
      </c>
      <c r="AM439">
        <v>5</v>
      </c>
      <c r="AN439">
        <v>0</v>
      </c>
      <c r="AO439">
        <v>1</v>
      </c>
      <c r="AP439">
        <v>0</v>
      </c>
      <c r="AQ439">
        <v>0</v>
      </c>
      <c r="AR439">
        <v>0</v>
      </c>
      <c r="AS439" t="s">
        <v>3</v>
      </c>
      <c r="AT439">
        <v>24</v>
      </c>
      <c r="AU439" t="s">
        <v>3</v>
      </c>
      <c r="AV439">
        <v>1</v>
      </c>
      <c r="AW439">
        <v>2</v>
      </c>
      <c r="AX439">
        <v>64974762</v>
      </c>
      <c r="AY439">
        <v>1</v>
      </c>
      <c r="AZ439">
        <v>0</v>
      </c>
      <c r="BA439">
        <v>441</v>
      </c>
      <c r="BB439">
        <v>0</v>
      </c>
      <c r="BC439">
        <v>0</v>
      </c>
      <c r="BD439">
        <v>0</v>
      </c>
      <c r="BE439">
        <v>0</v>
      </c>
      <c r="BF439">
        <v>0</v>
      </c>
      <c r="BG439">
        <v>0</v>
      </c>
      <c r="BH439">
        <v>0</v>
      </c>
      <c r="BI439">
        <v>0</v>
      </c>
      <c r="BJ439">
        <v>0</v>
      </c>
      <c r="BK439">
        <v>0</v>
      </c>
      <c r="BL439">
        <v>0</v>
      </c>
      <c r="BM439">
        <v>0</v>
      </c>
      <c r="BN439">
        <v>0</v>
      </c>
      <c r="BO439">
        <v>0</v>
      </c>
      <c r="BP439">
        <v>0</v>
      </c>
      <c r="BQ439">
        <v>0</v>
      </c>
      <c r="BR439">
        <v>0</v>
      </c>
      <c r="BS439">
        <v>0</v>
      </c>
      <c r="BT439">
        <v>0</v>
      </c>
      <c r="BU439">
        <v>0</v>
      </c>
      <c r="BV439">
        <v>0</v>
      </c>
      <c r="BW439">
        <v>0</v>
      </c>
      <c r="CU439">
        <f>ROUND(AT439*Source!I327*AH439*AL439,0)</f>
        <v>5</v>
      </c>
      <c r="CV439">
        <f>ROUND(Y439*Source!I327,7)</f>
        <v>0.48</v>
      </c>
      <c r="CW439">
        <v>0</v>
      </c>
      <c r="CX439">
        <f>ROUND(Y439*Source!I327,7)</f>
        <v>0.48</v>
      </c>
      <c r="CY439">
        <f>AD439</f>
        <v>9.6199999999999992</v>
      </c>
      <c r="CZ439">
        <f>AH439</f>
        <v>9.6199999999999992</v>
      </c>
      <c r="DA439">
        <f>AL439</f>
        <v>1</v>
      </c>
      <c r="DB439">
        <f t="shared" si="200"/>
        <v>230.88</v>
      </c>
      <c r="DC439">
        <f t="shared" si="201"/>
        <v>0</v>
      </c>
      <c r="DD439" t="s">
        <v>3</v>
      </c>
      <c r="DE439" t="s">
        <v>3</v>
      </c>
      <c r="DF439">
        <f>ROUND(ROUND(AE439,0)*CX439,0)</f>
        <v>0</v>
      </c>
      <c r="DG439">
        <f>ROUND(ROUND(AF439,0)*CX439,0)</f>
        <v>0</v>
      </c>
      <c r="DH439">
        <f>ROUND(ROUND(AG439,0)*CX439,0)</f>
        <v>0</v>
      </c>
      <c r="DI439">
        <f>ROUND(ROUND(AH439,0)*CX439,0)</f>
        <v>5</v>
      </c>
      <c r="DJ439">
        <f>DI439</f>
        <v>5</v>
      </c>
      <c r="DK439">
        <v>0</v>
      </c>
      <c r="DL439" t="s">
        <v>3</v>
      </c>
      <c r="DM439">
        <v>0</v>
      </c>
      <c r="DN439" t="s">
        <v>3</v>
      </c>
      <c r="DO439">
        <v>0</v>
      </c>
    </row>
    <row r="440" spans="1:119" x14ac:dyDescent="0.2">
      <c r="A440">
        <f>ROW(Source!A327)</f>
        <v>327</v>
      </c>
      <c r="B440">
        <v>64973731</v>
      </c>
      <c r="C440">
        <v>64974757</v>
      </c>
      <c r="D440">
        <v>29171808</v>
      </c>
      <c r="E440">
        <v>1</v>
      </c>
      <c r="F440">
        <v>1</v>
      </c>
      <c r="G440">
        <v>1</v>
      </c>
      <c r="H440">
        <v>3</v>
      </c>
      <c r="I440" t="s">
        <v>404</v>
      </c>
      <c r="J440" t="s">
        <v>405</v>
      </c>
      <c r="K440" t="s">
        <v>406</v>
      </c>
      <c r="L440">
        <v>1374</v>
      </c>
      <c r="N440">
        <v>1013</v>
      </c>
      <c r="O440" t="s">
        <v>407</v>
      </c>
      <c r="P440" t="s">
        <v>407</v>
      </c>
      <c r="Q440">
        <v>1</v>
      </c>
      <c r="W440">
        <v>0</v>
      </c>
      <c r="X440">
        <v>-915781824</v>
      </c>
      <c r="Y440">
        <f t="shared" si="199"/>
        <v>4.62</v>
      </c>
      <c r="AA440">
        <v>9.66</v>
      </c>
      <c r="AB440">
        <v>0</v>
      </c>
      <c r="AC440">
        <v>0</v>
      </c>
      <c r="AD440">
        <v>0</v>
      </c>
      <c r="AE440">
        <v>1</v>
      </c>
      <c r="AF440">
        <v>0</v>
      </c>
      <c r="AG440">
        <v>0</v>
      </c>
      <c r="AH440">
        <v>0</v>
      </c>
      <c r="AI440">
        <v>9.66</v>
      </c>
      <c r="AJ440">
        <v>1</v>
      </c>
      <c r="AK440">
        <v>1</v>
      </c>
      <c r="AL440">
        <v>1</v>
      </c>
      <c r="AM440">
        <v>5</v>
      </c>
      <c r="AN440">
        <v>0</v>
      </c>
      <c r="AO440">
        <v>1</v>
      </c>
      <c r="AP440">
        <v>0</v>
      </c>
      <c r="AQ440">
        <v>0</v>
      </c>
      <c r="AR440">
        <v>0</v>
      </c>
      <c r="AS440" t="s">
        <v>3</v>
      </c>
      <c r="AT440">
        <v>4.62</v>
      </c>
      <c r="AU440" t="s">
        <v>3</v>
      </c>
      <c r="AV440">
        <v>0</v>
      </c>
      <c r="AW440">
        <v>2</v>
      </c>
      <c r="AX440">
        <v>64974763</v>
      </c>
      <c r="AY440">
        <v>1</v>
      </c>
      <c r="AZ440">
        <v>0</v>
      </c>
      <c r="BA440">
        <v>442</v>
      </c>
      <c r="BB440">
        <v>0</v>
      </c>
      <c r="BC440">
        <v>0</v>
      </c>
      <c r="BD440">
        <v>0</v>
      </c>
      <c r="BE440">
        <v>0</v>
      </c>
      <c r="BF440">
        <v>0</v>
      </c>
      <c r="BG440">
        <v>0</v>
      </c>
      <c r="BH440">
        <v>0</v>
      </c>
      <c r="BI440">
        <v>0</v>
      </c>
      <c r="BJ440">
        <v>0</v>
      </c>
      <c r="BK440">
        <v>0</v>
      </c>
      <c r="BL440">
        <v>0</v>
      </c>
      <c r="BM440">
        <v>0</v>
      </c>
      <c r="BN440">
        <v>0</v>
      </c>
      <c r="BO440">
        <v>0</v>
      </c>
      <c r="BP440">
        <v>0</v>
      </c>
      <c r="BQ440">
        <v>0</v>
      </c>
      <c r="BR440">
        <v>0</v>
      </c>
      <c r="BS440">
        <v>0</v>
      </c>
      <c r="BT440">
        <v>0</v>
      </c>
      <c r="BU440">
        <v>0</v>
      </c>
      <c r="BV440">
        <v>0</v>
      </c>
      <c r="BW440">
        <v>0</v>
      </c>
      <c r="CV440">
        <v>0</v>
      </c>
      <c r="CW440">
        <v>0</v>
      </c>
      <c r="CX440">
        <f>ROUND(Y440*Source!I327,7)</f>
        <v>9.2399999999999996E-2</v>
      </c>
      <c r="CY440">
        <f>AA440</f>
        <v>9.66</v>
      </c>
      <c r="CZ440">
        <f>AE440</f>
        <v>1</v>
      </c>
      <c r="DA440">
        <f>AI440</f>
        <v>9.66</v>
      </c>
      <c r="DB440">
        <f t="shared" si="200"/>
        <v>4.62</v>
      </c>
      <c r="DC440">
        <f t="shared" si="201"/>
        <v>0</v>
      </c>
      <c r="DD440" t="s">
        <v>3</v>
      </c>
      <c r="DE440" t="s">
        <v>3</v>
      </c>
      <c r="DF440">
        <f>ROUND(ROUND(AE440*AI440,0)*CX440,0)</f>
        <v>1</v>
      </c>
      <c r="DG440">
        <f>ROUND(ROUND(AF440,0)*CX440,0)</f>
        <v>0</v>
      </c>
      <c r="DH440">
        <f>ROUND(ROUND(AG440,0)*CX440,0)</f>
        <v>0</v>
      </c>
      <c r="DI440">
        <f>ROUND(ROUND(AH440,0)*CX440,0)</f>
        <v>0</v>
      </c>
      <c r="DJ440">
        <f>DF440</f>
        <v>1</v>
      </c>
      <c r="DK440">
        <v>0</v>
      </c>
      <c r="DL440" t="s">
        <v>3</v>
      </c>
      <c r="DM440">
        <v>0</v>
      </c>
      <c r="DN440" t="s">
        <v>3</v>
      </c>
      <c r="DO440">
        <v>0</v>
      </c>
    </row>
  </sheetData>
  <printOptions gridLines="1"/>
  <pageMargins left="0.75" right="0.75" top="1" bottom="1" header="0.5" footer="0.5"/>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R442"/>
  <sheetViews>
    <sheetView workbookViewId="0"/>
  </sheetViews>
  <sheetFormatPr defaultColWidth="9.140625" defaultRowHeight="12.75" x14ac:dyDescent="0.2"/>
  <cols>
    <col min="1" max="256" width="9.140625" customWidth="1"/>
  </cols>
  <sheetData>
    <row r="1" spans="1:44" x14ac:dyDescent="0.2">
      <c r="A1">
        <f>ROW(Source!A77)</f>
        <v>77</v>
      </c>
      <c r="B1">
        <v>64974214</v>
      </c>
      <c r="C1">
        <v>64974207</v>
      </c>
      <c r="D1">
        <v>29362762</v>
      </c>
      <c r="E1">
        <v>1</v>
      </c>
      <c r="F1">
        <v>1</v>
      </c>
      <c r="G1">
        <v>1</v>
      </c>
      <c r="H1">
        <v>1</v>
      </c>
      <c r="I1" t="s">
        <v>388</v>
      </c>
      <c r="J1" t="s">
        <v>3</v>
      </c>
      <c r="K1" t="s">
        <v>389</v>
      </c>
      <c r="L1">
        <v>1369</v>
      </c>
      <c r="N1">
        <v>1013</v>
      </c>
      <c r="O1" t="s">
        <v>390</v>
      </c>
      <c r="P1" t="s">
        <v>390</v>
      </c>
      <c r="Q1">
        <v>1</v>
      </c>
      <c r="X1">
        <v>1.1299999999999999</v>
      </c>
      <c r="Y1">
        <v>0</v>
      </c>
      <c r="Z1">
        <v>0</v>
      </c>
      <c r="AA1">
        <v>0</v>
      </c>
      <c r="AB1">
        <v>9.6199999999999992</v>
      </c>
      <c r="AC1">
        <v>0</v>
      </c>
      <c r="AD1">
        <v>1</v>
      </c>
      <c r="AE1">
        <v>1</v>
      </c>
      <c r="AF1" t="s">
        <v>3</v>
      </c>
      <c r="AG1">
        <v>1.1299999999999999</v>
      </c>
      <c r="AH1">
        <v>2</v>
      </c>
      <c r="AI1">
        <v>64974208</v>
      </c>
      <c r="AJ1">
        <v>1</v>
      </c>
      <c r="AK1">
        <v>0</v>
      </c>
      <c r="AL1">
        <v>0</v>
      </c>
      <c r="AM1">
        <v>0</v>
      </c>
      <c r="AN1">
        <v>0</v>
      </c>
      <c r="AO1">
        <v>0</v>
      </c>
      <c r="AP1">
        <v>0</v>
      </c>
      <c r="AQ1">
        <v>0</v>
      </c>
      <c r="AR1">
        <v>0</v>
      </c>
    </row>
    <row r="2" spans="1:44" x14ac:dyDescent="0.2">
      <c r="A2">
        <f>ROW(Source!A77)</f>
        <v>77</v>
      </c>
      <c r="B2">
        <v>64974215</v>
      </c>
      <c r="C2">
        <v>64974207</v>
      </c>
      <c r="D2">
        <v>121548</v>
      </c>
      <c r="E2">
        <v>1</v>
      </c>
      <c r="F2">
        <v>1</v>
      </c>
      <c r="G2">
        <v>1</v>
      </c>
      <c r="H2">
        <v>1</v>
      </c>
      <c r="I2" t="s">
        <v>37</v>
      </c>
      <c r="J2" t="s">
        <v>3</v>
      </c>
      <c r="K2" t="s">
        <v>391</v>
      </c>
      <c r="L2">
        <v>608254</v>
      </c>
      <c r="N2">
        <v>1013</v>
      </c>
      <c r="O2" t="s">
        <v>392</v>
      </c>
      <c r="P2" t="s">
        <v>392</v>
      </c>
      <c r="Q2">
        <v>1</v>
      </c>
      <c r="X2">
        <v>0.04</v>
      </c>
      <c r="Y2">
        <v>0</v>
      </c>
      <c r="Z2">
        <v>0</v>
      </c>
      <c r="AA2">
        <v>0</v>
      </c>
      <c r="AB2">
        <v>0</v>
      </c>
      <c r="AC2">
        <v>0</v>
      </c>
      <c r="AD2">
        <v>1</v>
      </c>
      <c r="AE2">
        <v>2</v>
      </c>
      <c r="AF2" t="s">
        <v>3</v>
      </c>
      <c r="AG2">
        <v>0.04</v>
      </c>
      <c r="AH2">
        <v>2</v>
      </c>
      <c r="AI2">
        <v>64974209</v>
      </c>
      <c r="AJ2">
        <v>2</v>
      </c>
      <c r="AK2">
        <v>0</v>
      </c>
      <c r="AL2">
        <v>0</v>
      </c>
      <c r="AM2">
        <v>0</v>
      </c>
      <c r="AN2">
        <v>0</v>
      </c>
      <c r="AO2">
        <v>0</v>
      </c>
      <c r="AP2">
        <v>0</v>
      </c>
      <c r="AQ2">
        <v>0</v>
      </c>
      <c r="AR2">
        <v>0</v>
      </c>
    </row>
    <row r="3" spans="1:44" x14ac:dyDescent="0.2">
      <c r="A3">
        <f>ROW(Source!A77)</f>
        <v>77</v>
      </c>
      <c r="B3">
        <v>64974216</v>
      </c>
      <c r="C3">
        <v>64974207</v>
      </c>
      <c r="D3">
        <v>29172362</v>
      </c>
      <c r="E3">
        <v>1</v>
      </c>
      <c r="F3">
        <v>1</v>
      </c>
      <c r="G3">
        <v>1</v>
      </c>
      <c r="H3">
        <v>2</v>
      </c>
      <c r="I3" t="s">
        <v>393</v>
      </c>
      <c r="J3" t="s">
        <v>394</v>
      </c>
      <c r="K3" t="s">
        <v>395</v>
      </c>
      <c r="L3">
        <v>1368</v>
      </c>
      <c r="N3">
        <v>1011</v>
      </c>
      <c r="O3" t="s">
        <v>396</v>
      </c>
      <c r="P3" t="s">
        <v>396</v>
      </c>
      <c r="Q3">
        <v>1</v>
      </c>
      <c r="X3">
        <v>0.04</v>
      </c>
      <c r="Y3">
        <v>0</v>
      </c>
      <c r="Z3">
        <v>134.65</v>
      </c>
      <c r="AA3">
        <v>13.5</v>
      </c>
      <c r="AB3">
        <v>0</v>
      </c>
      <c r="AC3">
        <v>0</v>
      </c>
      <c r="AD3">
        <v>1</v>
      </c>
      <c r="AE3">
        <v>0</v>
      </c>
      <c r="AF3" t="s">
        <v>3</v>
      </c>
      <c r="AG3">
        <v>0.04</v>
      </c>
      <c r="AH3">
        <v>2</v>
      </c>
      <c r="AI3">
        <v>64974210</v>
      </c>
      <c r="AJ3">
        <v>3</v>
      </c>
      <c r="AK3">
        <v>0</v>
      </c>
      <c r="AL3">
        <v>0</v>
      </c>
      <c r="AM3">
        <v>0</v>
      </c>
      <c r="AN3">
        <v>0</v>
      </c>
      <c r="AO3">
        <v>0</v>
      </c>
      <c r="AP3">
        <v>0</v>
      </c>
      <c r="AQ3">
        <v>0</v>
      </c>
      <c r="AR3">
        <v>0</v>
      </c>
    </row>
    <row r="4" spans="1:44" x14ac:dyDescent="0.2">
      <c r="A4">
        <f>ROW(Source!A77)</f>
        <v>77</v>
      </c>
      <c r="B4">
        <v>64974217</v>
      </c>
      <c r="C4">
        <v>64974207</v>
      </c>
      <c r="D4">
        <v>29174913</v>
      </c>
      <c r="E4">
        <v>1</v>
      </c>
      <c r="F4">
        <v>1</v>
      </c>
      <c r="G4">
        <v>1</v>
      </c>
      <c r="H4">
        <v>2</v>
      </c>
      <c r="I4" t="s">
        <v>397</v>
      </c>
      <c r="J4" t="s">
        <v>398</v>
      </c>
      <c r="K4" t="s">
        <v>399</v>
      </c>
      <c r="L4">
        <v>1368</v>
      </c>
      <c r="N4">
        <v>1011</v>
      </c>
      <c r="O4" t="s">
        <v>396</v>
      </c>
      <c r="P4" t="s">
        <v>396</v>
      </c>
      <c r="Q4">
        <v>1</v>
      </c>
      <c r="X4">
        <v>0.04</v>
      </c>
      <c r="Y4">
        <v>0</v>
      </c>
      <c r="Z4">
        <v>87.17</v>
      </c>
      <c r="AA4">
        <v>11.6</v>
      </c>
      <c r="AB4">
        <v>0</v>
      </c>
      <c r="AC4">
        <v>0</v>
      </c>
      <c r="AD4">
        <v>1</v>
      </c>
      <c r="AE4">
        <v>0</v>
      </c>
      <c r="AF4" t="s">
        <v>3</v>
      </c>
      <c r="AG4">
        <v>0.04</v>
      </c>
      <c r="AH4">
        <v>2</v>
      </c>
      <c r="AI4">
        <v>64974211</v>
      </c>
      <c r="AJ4">
        <v>4</v>
      </c>
      <c r="AK4">
        <v>0</v>
      </c>
      <c r="AL4">
        <v>0</v>
      </c>
      <c r="AM4">
        <v>0</v>
      </c>
      <c r="AN4">
        <v>0</v>
      </c>
      <c r="AO4">
        <v>0</v>
      </c>
      <c r="AP4">
        <v>0</v>
      </c>
      <c r="AQ4">
        <v>0</v>
      </c>
      <c r="AR4">
        <v>0</v>
      </c>
    </row>
    <row r="5" spans="1:44" x14ac:dyDescent="0.2">
      <c r="A5">
        <f>ROW(Source!A77)</f>
        <v>77</v>
      </c>
      <c r="B5">
        <v>64974218</v>
      </c>
      <c r="C5">
        <v>64974207</v>
      </c>
      <c r="D5">
        <v>29114246</v>
      </c>
      <c r="E5">
        <v>1</v>
      </c>
      <c r="F5">
        <v>1</v>
      </c>
      <c r="G5">
        <v>1</v>
      </c>
      <c r="H5">
        <v>3</v>
      </c>
      <c r="I5" t="s">
        <v>400</v>
      </c>
      <c r="J5" t="s">
        <v>401</v>
      </c>
      <c r="K5" t="s">
        <v>402</v>
      </c>
      <c r="L5">
        <v>1346</v>
      </c>
      <c r="N5">
        <v>1009</v>
      </c>
      <c r="O5" t="s">
        <v>403</v>
      </c>
      <c r="P5" t="s">
        <v>403</v>
      </c>
      <c r="Q5">
        <v>1</v>
      </c>
      <c r="X5">
        <v>0.06</v>
      </c>
      <c r="Y5">
        <v>9.0399999999999991</v>
      </c>
      <c r="Z5">
        <v>0</v>
      </c>
      <c r="AA5">
        <v>0</v>
      </c>
      <c r="AB5">
        <v>0</v>
      </c>
      <c r="AC5">
        <v>0</v>
      </c>
      <c r="AD5">
        <v>1</v>
      </c>
      <c r="AE5">
        <v>0</v>
      </c>
      <c r="AF5" t="s">
        <v>3</v>
      </c>
      <c r="AG5">
        <v>0.06</v>
      </c>
      <c r="AH5">
        <v>2</v>
      </c>
      <c r="AI5">
        <v>64974212</v>
      </c>
      <c r="AJ5">
        <v>5</v>
      </c>
      <c r="AK5">
        <v>0</v>
      </c>
      <c r="AL5">
        <v>0</v>
      </c>
      <c r="AM5">
        <v>0</v>
      </c>
      <c r="AN5">
        <v>0</v>
      </c>
      <c r="AO5">
        <v>0</v>
      </c>
      <c r="AP5">
        <v>0</v>
      </c>
      <c r="AQ5">
        <v>0</v>
      </c>
      <c r="AR5">
        <v>0</v>
      </c>
    </row>
    <row r="6" spans="1:44" x14ac:dyDescent="0.2">
      <c r="A6">
        <f>ROW(Source!A77)</f>
        <v>77</v>
      </c>
      <c r="B6">
        <v>64974219</v>
      </c>
      <c r="C6">
        <v>64974207</v>
      </c>
      <c r="D6">
        <v>29171808</v>
      </c>
      <c r="E6">
        <v>1</v>
      </c>
      <c r="F6">
        <v>1</v>
      </c>
      <c r="G6">
        <v>1</v>
      </c>
      <c r="H6">
        <v>3</v>
      </c>
      <c r="I6" t="s">
        <v>404</v>
      </c>
      <c r="J6" t="s">
        <v>405</v>
      </c>
      <c r="K6" t="s">
        <v>406</v>
      </c>
      <c r="L6">
        <v>1374</v>
      </c>
      <c r="N6">
        <v>1013</v>
      </c>
      <c r="O6" t="s">
        <v>407</v>
      </c>
      <c r="P6" t="s">
        <v>407</v>
      </c>
      <c r="Q6">
        <v>1</v>
      </c>
      <c r="X6">
        <v>0.22</v>
      </c>
      <c r="Y6">
        <v>1</v>
      </c>
      <c r="Z6">
        <v>0</v>
      </c>
      <c r="AA6">
        <v>0</v>
      </c>
      <c r="AB6">
        <v>0</v>
      </c>
      <c r="AC6">
        <v>0</v>
      </c>
      <c r="AD6">
        <v>1</v>
      </c>
      <c r="AE6">
        <v>0</v>
      </c>
      <c r="AF6" t="s">
        <v>3</v>
      </c>
      <c r="AG6">
        <v>0.22</v>
      </c>
      <c r="AH6">
        <v>2</v>
      </c>
      <c r="AI6">
        <v>64974213</v>
      </c>
      <c r="AJ6">
        <v>6</v>
      </c>
      <c r="AK6">
        <v>0</v>
      </c>
      <c r="AL6">
        <v>0</v>
      </c>
      <c r="AM6">
        <v>0</v>
      </c>
      <c r="AN6">
        <v>0</v>
      </c>
      <c r="AO6">
        <v>0</v>
      </c>
      <c r="AP6">
        <v>0</v>
      </c>
      <c r="AQ6">
        <v>0</v>
      </c>
      <c r="AR6">
        <v>0</v>
      </c>
    </row>
    <row r="7" spans="1:44" x14ac:dyDescent="0.2">
      <c r="A7">
        <f>ROW(Source!A78)</f>
        <v>78</v>
      </c>
      <c r="B7">
        <v>64974214</v>
      </c>
      <c r="C7">
        <v>64974207</v>
      </c>
      <c r="D7">
        <v>29362762</v>
      </c>
      <c r="E7">
        <v>1</v>
      </c>
      <c r="F7">
        <v>1</v>
      </c>
      <c r="G7">
        <v>1</v>
      </c>
      <c r="H7">
        <v>1</v>
      </c>
      <c r="I7" t="s">
        <v>388</v>
      </c>
      <c r="J7" t="s">
        <v>3</v>
      </c>
      <c r="K7" t="s">
        <v>389</v>
      </c>
      <c r="L7">
        <v>1369</v>
      </c>
      <c r="N7">
        <v>1013</v>
      </c>
      <c r="O7" t="s">
        <v>390</v>
      </c>
      <c r="P7" t="s">
        <v>390</v>
      </c>
      <c r="Q7">
        <v>1</v>
      </c>
      <c r="X7">
        <v>1.1299999999999999</v>
      </c>
      <c r="Y7">
        <v>0</v>
      </c>
      <c r="Z7">
        <v>0</v>
      </c>
      <c r="AA7">
        <v>0</v>
      </c>
      <c r="AB7">
        <v>9.6199999999999992</v>
      </c>
      <c r="AC7">
        <v>0</v>
      </c>
      <c r="AD7">
        <v>1</v>
      </c>
      <c r="AE7">
        <v>1</v>
      </c>
      <c r="AF7" t="s">
        <v>3</v>
      </c>
      <c r="AG7">
        <v>1.1299999999999999</v>
      </c>
      <c r="AH7">
        <v>2</v>
      </c>
      <c r="AI7">
        <v>64974208</v>
      </c>
      <c r="AJ7">
        <v>7</v>
      </c>
      <c r="AK7">
        <v>0</v>
      </c>
      <c r="AL7">
        <v>0</v>
      </c>
      <c r="AM7">
        <v>0</v>
      </c>
      <c r="AN7">
        <v>0</v>
      </c>
      <c r="AO7">
        <v>0</v>
      </c>
      <c r="AP7">
        <v>0</v>
      </c>
      <c r="AQ7">
        <v>0</v>
      </c>
      <c r="AR7">
        <v>0</v>
      </c>
    </row>
    <row r="8" spans="1:44" x14ac:dyDescent="0.2">
      <c r="A8">
        <f>ROW(Source!A78)</f>
        <v>78</v>
      </c>
      <c r="B8">
        <v>64974215</v>
      </c>
      <c r="C8">
        <v>64974207</v>
      </c>
      <c r="D8">
        <v>121548</v>
      </c>
      <c r="E8">
        <v>1</v>
      </c>
      <c r="F8">
        <v>1</v>
      </c>
      <c r="G8">
        <v>1</v>
      </c>
      <c r="H8">
        <v>1</v>
      </c>
      <c r="I8" t="s">
        <v>37</v>
      </c>
      <c r="J8" t="s">
        <v>3</v>
      </c>
      <c r="K8" t="s">
        <v>391</v>
      </c>
      <c r="L8">
        <v>608254</v>
      </c>
      <c r="N8">
        <v>1013</v>
      </c>
      <c r="O8" t="s">
        <v>392</v>
      </c>
      <c r="P8" t="s">
        <v>392</v>
      </c>
      <c r="Q8">
        <v>1</v>
      </c>
      <c r="X8">
        <v>0.04</v>
      </c>
      <c r="Y8">
        <v>0</v>
      </c>
      <c r="Z8">
        <v>0</v>
      </c>
      <c r="AA8">
        <v>0</v>
      </c>
      <c r="AB8">
        <v>0</v>
      </c>
      <c r="AC8">
        <v>0</v>
      </c>
      <c r="AD8">
        <v>1</v>
      </c>
      <c r="AE8">
        <v>2</v>
      </c>
      <c r="AF8" t="s">
        <v>3</v>
      </c>
      <c r="AG8">
        <v>0.04</v>
      </c>
      <c r="AH8">
        <v>2</v>
      </c>
      <c r="AI8">
        <v>64974209</v>
      </c>
      <c r="AJ8">
        <v>8</v>
      </c>
      <c r="AK8">
        <v>0</v>
      </c>
      <c r="AL8">
        <v>0</v>
      </c>
      <c r="AM8">
        <v>0</v>
      </c>
      <c r="AN8">
        <v>0</v>
      </c>
      <c r="AO8">
        <v>0</v>
      </c>
      <c r="AP8">
        <v>0</v>
      </c>
      <c r="AQ8">
        <v>0</v>
      </c>
      <c r="AR8">
        <v>0</v>
      </c>
    </row>
    <row r="9" spans="1:44" x14ac:dyDescent="0.2">
      <c r="A9">
        <f>ROW(Source!A78)</f>
        <v>78</v>
      </c>
      <c r="B9">
        <v>64974216</v>
      </c>
      <c r="C9">
        <v>64974207</v>
      </c>
      <c r="D9">
        <v>29172362</v>
      </c>
      <c r="E9">
        <v>1</v>
      </c>
      <c r="F9">
        <v>1</v>
      </c>
      <c r="G9">
        <v>1</v>
      </c>
      <c r="H9">
        <v>2</v>
      </c>
      <c r="I9" t="s">
        <v>393</v>
      </c>
      <c r="J9" t="s">
        <v>394</v>
      </c>
      <c r="K9" t="s">
        <v>395</v>
      </c>
      <c r="L9">
        <v>1368</v>
      </c>
      <c r="N9">
        <v>1011</v>
      </c>
      <c r="O9" t="s">
        <v>396</v>
      </c>
      <c r="P9" t="s">
        <v>396</v>
      </c>
      <c r="Q9">
        <v>1</v>
      </c>
      <c r="X9">
        <v>0.04</v>
      </c>
      <c r="Y9">
        <v>0</v>
      </c>
      <c r="Z9">
        <v>134.65</v>
      </c>
      <c r="AA9">
        <v>13.5</v>
      </c>
      <c r="AB9">
        <v>0</v>
      </c>
      <c r="AC9">
        <v>0</v>
      </c>
      <c r="AD9">
        <v>1</v>
      </c>
      <c r="AE9">
        <v>0</v>
      </c>
      <c r="AF9" t="s">
        <v>3</v>
      </c>
      <c r="AG9">
        <v>0.04</v>
      </c>
      <c r="AH9">
        <v>2</v>
      </c>
      <c r="AI9">
        <v>64974210</v>
      </c>
      <c r="AJ9">
        <v>9</v>
      </c>
      <c r="AK9">
        <v>0</v>
      </c>
      <c r="AL9">
        <v>0</v>
      </c>
      <c r="AM9">
        <v>0</v>
      </c>
      <c r="AN9">
        <v>0</v>
      </c>
      <c r="AO9">
        <v>0</v>
      </c>
      <c r="AP9">
        <v>0</v>
      </c>
      <c r="AQ9">
        <v>0</v>
      </c>
      <c r="AR9">
        <v>0</v>
      </c>
    </row>
    <row r="10" spans="1:44" x14ac:dyDescent="0.2">
      <c r="A10">
        <f>ROW(Source!A78)</f>
        <v>78</v>
      </c>
      <c r="B10">
        <v>64974217</v>
      </c>
      <c r="C10">
        <v>64974207</v>
      </c>
      <c r="D10">
        <v>29174913</v>
      </c>
      <c r="E10">
        <v>1</v>
      </c>
      <c r="F10">
        <v>1</v>
      </c>
      <c r="G10">
        <v>1</v>
      </c>
      <c r="H10">
        <v>2</v>
      </c>
      <c r="I10" t="s">
        <v>397</v>
      </c>
      <c r="J10" t="s">
        <v>398</v>
      </c>
      <c r="K10" t="s">
        <v>399</v>
      </c>
      <c r="L10">
        <v>1368</v>
      </c>
      <c r="N10">
        <v>1011</v>
      </c>
      <c r="O10" t="s">
        <v>396</v>
      </c>
      <c r="P10" t="s">
        <v>396</v>
      </c>
      <c r="Q10">
        <v>1</v>
      </c>
      <c r="X10">
        <v>0.04</v>
      </c>
      <c r="Y10">
        <v>0</v>
      </c>
      <c r="Z10">
        <v>87.17</v>
      </c>
      <c r="AA10">
        <v>11.6</v>
      </c>
      <c r="AB10">
        <v>0</v>
      </c>
      <c r="AC10">
        <v>0</v>
      </c>
      <c r="AD10">
        <v>1</v>
      </c>
      <c r="AE10">
        <v>0</v>
      </c>
      <c r="AF10" t="s">
        <v>3</v>
      </c>
      <c r="AG10">
        <v>0.04</v>
      </c>
      <c r="AH10">
        <v>2</v>
      </c>
      <c r="AI10">
        <v>64974211</v>
      </c>
      <c r="AJ10">
        <v>10</v>
      </c>
      <c r="AK10">
        <v>0</v>
      </c>
      <c r="AL10">
        <v>0</v>
      </c>
      <c r="AM10">
        <v>0</v>
      </c>
      <c r="AN10">
        <v>0</v>
      </c>
      <c r="AO10">
        <v>0</v>
      </c>
      <c r="AP10">
        <v>0</v>
      </c>
      <c r="AQ10">
        <v>0</v>
      </c>
      <c r="AR10">
        <v>0</v>
      </c>
    </row>
    <row r="11" spans="1:44" x14ac:dyDescent="0.2">
      <c r="A11">
        <f>ROW(Source!A78)</f>
        <v>78</v>
      </c>
      <c r="B11">
        <v>64974218</v>
      </c>
      <c r="C11">
        <v>64974207</v>
      </c>
      <c r="D11">
        <v>29114246</v>
      </c>
      <c r="E11">
        <v>1</v>
      </c>
      <c r="F11">
        <v>1</v>
      </c>
      <c r="G11">
        <v>1</v>
      </c>
      <c r="H11">
        <v>3</v>
      </c>
      <c r="I11" t="s">
        <v>400</v>
      </c>
      <c r="J11" t="s">
        <v>401</v>
      </c>
      <c r="K11" t="s">
        <v>402</v>
      </c>
      <c r="L11">
        <v>1346</v>
      </c>
      <c r="N11">
        <v>1009</v>
      </c>
      <c r="O11" t="s">
        <v>403</v>
      </c>
      <c r="P11" t="s">
        <v>403</v>
      </c>
      <c r="Q11">
        <v>1</v>
      </c>
      <c r="X11">
        <v>0.06</v>
      </c>
      <c r="Y11">
        <v>9.0399999999999991</v>
      </c>
      <c r="Z11">
        <v>0</v>
      </c>
      <c r="AA11">
        <v>0</v>
      </c>
      <c r="AB11">
        <v>0</v>
      </c>
      <c r="AC11">
        <v>0</v>
      </c>
      <c r="AD11">
        <v>1</v>
      </c>
      <c r="AE11">
        <v>0</v>
      </c>
      <c r="AF11" t="s">
        <v>3</v>
      </c>
      <c r="AG11">
        <v>0.06</v>
      </c>
      <c r="AH11">
        <v>2</v>
      </c>
      <c r="AI11">
        <v>64974212</v>
      </c>
      <c r="AJ11">
        <v>11</v>
      </c>
      <c r="AK11">
        <v>0</v>
      </c>
      <c r="AL11">
        <v>0</v>
      </c>
      <c r="AM11">
        <v>0</v>
      </c>
      <c r="AN11">
        <v>0</v>
      </c>
      <c r="AO11">
        <v>0</v>
      </c>
      <c r="AP11">
        <v>0</v>
      </c>
      <c r="AQ11">
        <v>0</v>
      </c>
      <c r="AR11">
        <v>0</v>
      </c>
    </row>
    <row r="12" spans="1:44" x14ac:dyDescent="0.2">
      <c r="A12">
        <f>ROW(Source!A78)</f>
        <v>78</v>
      </c>
      <c r="B12">
        <v>64974219</v>
      </c>
      <c r="C12">
        <v>64974207</v>
      </c>
      <c r="D12">
        <v>29171808</v>
      </c>
      <c r="E12">
        <v>1</v>
      </c>
      <c r="F12">
        <v>1</v>
      </c>
      <c r="G12">
        <v>1</v>
      </c>
      <c r="H12">
        <v>3</v>
      </c>
      <c r="I12" t="s">
        <v>404</v>
      </c>
      <c r="J12" t="s">
        <v>405</v>
      </c>
      <c r="K12" t="s">
        <v>406</v>
      </c>
      <c r="L12">
        <v>1374</v>
      </c>
      <c r="N12">
        <v>1013</v>
      </c>
      <c r="O12" t="s">
        <v>407</v>
      </c>
      <c r="P12" t="s">
        <v>407</v>
      </c>
      <c r="Q12">
        <v>1</v>
      </c>
      <c r="X12">
        <v>0.22</v>
      </c>
      <c r="Y12">
        <v>1</v>
      </c>
      <c r="Z12">
        <v>0</v>
      </c>
      <c r="AA12">
        <v>0</v>
      </c>
      <c r="AB12">
        <v>0</v>
      </c>
      <c r="AC12">
        <v>0</v>
      </c>
      <c r="AD12">
        <v>1</v>
      </c>
      <c r="AE12">
        <v>0</v>
      </c>
      <c r="AF12" t="s">
        <v>3</v>
      </c>
      <c r="AG12">
        <v>0.22</v>
      </c>
      <c r="AH12">
        <v>2</v>
      </c>
      <c r="AI12">
        <v>64974213</v>
      </c>
      <c r="AJ12">
        <v>12</v>
      </c>
      <c r="AK12">
        <v>0</v>
      </c>
      <c r="AL12">
        <v>0</v>
      </c>
      <c r="AM12">
        <v>0</v>
      </c>
      <c r="AN12">
        <v>0</v>
      </c>
      <c r="AO12">
        <v>0</v>
      </c>
      <c r="AP12">
        <v>0</v>
      </c>
      <c r="AQ12">
        <v>0</v>
      </c>
      <c r="AR12">
        <v>0</v>
      </c>
    </row>
    <row r="13" spans="1:44" x14ac:dyDescent="0.2">
      <c r="A13">
        <f>ROW(Source!A79)</f>
        <v>79</v>
      </c>
      <c r="B13">
        <v>64974229</v>
      </c>
      <c r="C13">
        <v>64974220</v>
      </c>
      <c r="D13">
        <v>29362762</v>
      </c>
      <c r="E13">
        <v>1</v>
      </c>
      <c r="F13">
        <v>1</v>
      </c>
      <c r="G13">
        <v>1</v>
      </c>
      <c r="H13">
        <v>1</v>
      </c>
      <c r="I13" t="s">
        <v>388</v>
      </c>
      <c r="J13" t="s">
        <v>3</v>
      </c>
      <c r="K13" t="s">
        <v>389</v>
      </c>
      <c r="L13">
        <v>1369</v>
      </c>
      <c r="N13">
        <v>1013</v>
      </c>
      <c r="O13" t="s">
        <v>390</v>
      </c>
      <c r="P13" t="s">
        <v>390</v>
      </c>
      <c r="Q13">
        <v>1</v>
      </c>
      <c r="X13">
        <v>2.4300000000000002</v>
      </c>
      <c r="Y13">
        <v>0</v>
      </c>
      <c r="Z13">
        <v>0</v>
      </c>
      <c r="AA13">
        <v>0</v>
      </c>
      <c r="AB13">
        <v>9.6199999999999992</v>
      </c>
      <c r="AC13">
        <v>0</v>
      </c>
      <c r="AD13">
        <v>1</v>
      </c>
      <c r="AE13">
        <v>1</v>
      </c>
      <c r="AF13" t="s">
        <v>3</v>
      </c>
      <c r="AG13">
        <v>2.4300000000000002</v>
      </c>
      <c r="AH13">
        <v>2</v>
      </c>
      <c r="AI13">
        <v>64974221</v>
      </c>
      <c r="AJ13">
        <v>13</v>
      </c>
      <c r="AK13">
        <v>0</v>
      </c>
      <c r="AL13">
        <v>0</v>
      </c>
      <c r="AM13">
        <v>0</v>
      </c>
      <c r="AN13">
        <v>0</v>
      </c>
      <c r="AO13">
        <v>0</v>
      </c>
      <c r="AP13">
        <v>0</v>
      </c>
      <c r="AQ13">
        <v>0</v>
      </c>
      <c r="AR13">
        <v>0</v>
      </c>
    </row>
    <row r="14" spans="1:44" x14ac:dyDescent="0.2">
      <c r="A14">
        <f>ROW(Source!A79)</f>
        <v>79</v>
      </c>
      <c r="B14">
        <v>64974230</v>
      </c>
      <c r="C14">
        <v>64974220</v>
      </c>
      <c r="D14">
        <v>121548</v>
      </c>
      <c r="E14">
        <v>1</v>
      </c>
      <c r="F14">
        <v>1</v>
      </c>
      <c r="G14">
        <v>1</v>
      </c>
      <c r="H14">
        <v>1</v>
      </c>
      <c r="I14" t="s">
        <v>37</v>
      </c>
      <c r="J14" t="s">
        <v>3</v>
      </c>
      <c r="K14" t="s">
        <v>391</v>
      </c>
      <c r="L14">
        <v>608254</v>
      </c>
      <c r="N14">
        <v>1013</v>
      </c>
      <c r="O14" t="s">
        <v>392</v>
      </c>
      <c r="P14" t="s">
        <v>392</v>
      </c>
      <c r="Q14">
        <v>1</v>
      </c>
      <c r="X14">
        <v>0.06</v>
      </c>
      <c r="Y14">
        <v>0</v>
      </c>
      <c r="Z14">
        <v>0</v>
      </c>
      <c r="AA14">
        <v>0</v>
      </c>
      <c r="AB14">
        <v>0</v>
      </c>
      <c r="AC14">
        <v>0</v>
      </c>
      <c r="AD14">
        <v>1</v>
      </c>
      <c r="AE14">
        <v>2</v>
      </c>
      <c r="AF14" t="s">
        <v>3</v>
      </c>
      <c r="AG14">
        <v>0.06</v>
      </c>
      <c r="AH14">
        <v>2</v>
      </c>
      <c r="AI14">
        <v>64974222</v>
      </c>
      <c r="AJ14">
        <v>14</v>
      </c>
      <c r="AK14">
        <v>0</v>
      </c>
      <c r="AL14">
        <v>0</v>
      </c>
      <c r="AM14">
        <v>0</v>
      </c>
      <c r="AN14">
        <v>0</v>
      </c>
      <c r="AO14">
        <v>0</v>
      </c>
      <c r="AP14">
        <v>0</v>
      </c>
      <c r="AQ14">
        <v>0</v>
      </c>
      <c r="AR14">
        <v>0</v>
      </c>
    </row>
    <row r="15" spans="1:44" x14ac:dyDescent="0.2">
      <c r="A15">
        <f>ROW(Source!A79)</f>
        <v>79</v>
      </c>
      <c r="B15">
        <v>64974231</v>
      </c>
      <c r="C15">
        <v>64974220</v>
      </c>
      <c r="D15">
        <v>29172362</v>
      </c>
      <c r="E15">
        <v>1</v>
      </c>
      <c r="F15">
        <v>1</v>
      </c>
      <c r="G15">
        <v>1</v>
      </c>
      <c r="H15">
        <v>2</v>
      </c>
      <c r="I15" t="s">
        <v>393</v>
      </c>
      <c r="J15" t="s">
        <v>394</v>
      </c>
      <c r="K15" t="s">
        <v>395</v>
      </c>
      <c r="L15">
        <v>1368</v>
      </c>
      <c r="N15">
        <v>1011</v>
      </c>
      <c r="O15" t="s">
        <v>396</v>
      </c>
      <c r="P15" t="s">
        <v>396</v>
      </c>
      <c r="Q15">
        <v>1</v>
      </c>
      <c r="X15">
        <v>0.04</v>
      </c>
      <c r="Y15">
        <v>0</v>
      </c>
      <c r="Z15">
        <v>134.65</v>
      </c>
      <c r="AA15">
        <v>13.5</v>
      </c>
      <c r="AB15">
        <v>0</v>
      </c>
      <c r="AC15">
        <v>0</v>
      </c>
      <c r="AD15">
        <v>1</v>
      </c>
      <c r="AE15">
        <v>0</v>
      </c>
      <c r="AF15" t="s">
        <v>3</v>
      </c>
      <c r="AG15">
        <v>0.04</v>
      </c>
      <c r="AH15">
        <v>2</v>
      </c>
      <c r="AI15">
        <v>64974223</v>
      </c>
      <c r="AJ15">
        <v>15</v>
      </c>
      <c r="AK15">
        <v>0</v>
      </c>
      <c r="AL15">
        <v>0</v>
      </c>
      <c r="AM15">
        <v>0</v>
      </c>
      <c r="AN15">
        <v>0</v>
      </c>
      <c r="AO15">
        <v>0</v>
      </c>
      <c r="AP15">
        <v>0</v>
      </c>
      <c r="AQ15">
        <v>0</v>
      </c>
      <c r="AR15">
        <v>0</v>
      </c>
    </row>
    <row r="16" spans="1:44" x14ac:dyDescent="0.2">
      <c r="A16">
        <f>ROW(Source!A79)</f>
        <v>79</v>
      </c>
      <c r="B16">
        <v>64974232</v>
      </c>
      <c r="C16">
        <v>64974220</v>
      </c>
      <c r="D16">
        <v>29172520</v>
      </c>
      <c r="E16">
        <v>1</v>
      </c>
      <c r="F16">
        <v>1</v>
      </c>
      <c r="G16">
        <v>1</v>
      </c>
      <c r="H16">
        <v>2</v>
      </c>
      <c r="I16" t="s">
        <v>408</v>
      </c>
      <c r="J16" t="s">
        <v>409</v>
      </c>
      <c r="K16" t="s">
        <v>410</v>
      </c>
      <c r="L16">
        <v>1368</v>
      </c>
      <c r="N16">
        <v>1011</v>
      </c>
      <c r="O16" t="s">
        <v>396</v>
      </c>
      <c r="P16" t="s">
        <v>396</v>
      </c>
      <c r="Q16">
        <v>1</v>
      </c>
      <c r="X16">
        <v>0.02</v>
      </c>
      <c r="Y16">
        <v>0</v>
      </c>
      <c r="Z16">
        <v>131.44</v>
      </c>
      <c r="AA16">
        <v>11.6</v>
      </c>
      <c r="AB16">
        <v>0</v>
      </c>
      <c r="AC16">
        <v>0</v>
      </c>
      <c r="AD16">
        <v>1</v>
      </c>
      <c r="AE16">
        <v>0</v>
      </c>
      <c r="AF16" t="s">
        <v>3</v>
      </c>
      <c r="AG16">
        <v>0.02</v>
      </c>
      <c r="AH16">
        <v>2</v>
      </c>
      <c r="AI16">
        <v>64974224</v>
      </c>
      <c r="AJ16">
        <v>16</v>
      </c>
      <c r="AK16">
        <v>0</v>
      </c>
      <c r="AL16">
        <v>0</v>
      </c>
      <c r="AM16">
        <v>0</v>
      </c>
      <c r="AN16">
        <v>0</v>
      </c>
      <c r="AO16">
        <v>0</v>
      </c>
      <c r="AP16">
        <v>0</v>
      </c>
      <c r="AQ16">
        <v>0</v>
      </c>
      <c r="AR16">
        <v>0</v>
      </c>
    </row>
    <row r="17" spans="1:44" x14ac:dyDescent="0.2">
      <c r="A17">
        <f>ROW(Source!A79)</f>
        <v>79</v>
      </c>
      <c r="B17">
        <v>64974233</v>
      </c>
      <c r="C17">
        <v>64974220</v>
      </c>
      <c r="D17">
        <v>29174913</v>
      </c>
      <c r="E17">
        <v>1</v>
      </c>
      <c r="F17">
        <v>1</v>
      </c>
      <c r="G17">
        <v>1</v>
      </c>
      <c r="H17">
        <v>2</v>
      </c>
      <c r="I17" t="s">
        <v>397</v>
      </c>
      <c r="J17" t="s">
        <v>398</v>
      </c>
      <c r="K17" t="s">
        <v>399</v>
      </c>
      <c r="L17">
        <v>1368</v>
      </c>
      <c r="N17">
        <v>1011</v>
      </c>
      <c r="O17" t="s">
        <v>396</v>
      </c>
      <c r="P17" t="s">
        <v>396</v>
      </c>
      <c r="Q17">
        <v>1</v>
      </c>
      <c r="X17">
        <v>0.04</v>
      </c>
      <c r="Y17">
        <v>0</v>
      </c>
      <c r="Z17">
        <v>87.17</v>
      </c>
      <c r="AA17">
        <v>11.6</v>
      </c>
      <c r="AB17">
        <v>0</v>
      </c>
      <c r="AC17">
        <v>0</v>
      </c>
      <c r="AD17">
        <v>1</v>
      </c>
      <c r="AE17">
        <v>0</v>
      </c>
      <c r="AF17" t="s">
        <v>3</v>
      </c>
      <c r="AG17">
        <v>0.04</v>
      </c>
      <c r="AH17">
        <v>2</v>
      </c>
      <c r="AI17">
        <v>64974225</v>
      </c>
      <c r="AJ17">
        <v>17</v>
      </c>
      <c r="AK17">
        <v>0</v>
      </c>
      <c r="AL17">
        <v>0</v>
      </c>
      <c r="AM17">
        <v>0</v>
      </c>
      <c r="AN17">
        <v>0</v>
      </c>
      <c r="AO17">
        <v>0</v>
      </c>
      <c r="AP17">
        <v>0</v>
      </c>
      <c r="AQ17">
        <v>0</v>
      </c>
      <c r="AR17">
        <v>0</v>
      </c>
    </row>
    <row r="18" spans="1:44" x14ac:dyDescent="0.2">
      <c r="A18">
        <f>ROW(Source!A79)</f>
        <v>79</v>
      </c>
      <c r="B18">
        <v>64974234</v>
      </c>
      <c r="C18">
        <v>64974220</v>
      </c>
      <c r="D18">
        <v>29114246</v>
      </c>
      <c r="E18">
        <v>1</v>
      </c>
      <c r="F18">
        <v>1</v>
      </c>
      <c r="G18">
        <v>1</v>
      </c>
      <c r="H18">
        <v>3</v>
      </c>
      <c r="I18" t="s">
        <v>400</v>
      </c>
      <c r="J18" t="s">
        <v>401</v>
      </c>
      <c r="K18" t="s">
        <v>402</v>
      </c>
      <c r="L18">
        <v>1346</v>
      </c>
      <c r="N18">
        <v>1009</v>
      </c>
      <c r="O18" t="s">
        <v>403</v>
      </c>
      <c r="P18" t="s">
        <v>403</v>
      </c>
      <c r="Q18">
        <v>1</v>
      </c>
      <c r="X18">
        <v>0.39</v>
      </c>
      <c r="Y18">
        <v>9.0399999999999991</v>
      </c>
      <c r="Z18">
        <v>0</v>
      </c>
      <c r="AA18">
        <v>0</v>
      </c>
      <c r="AB18">
        <v>0</v>
      </c>
      <c r="AC18">
        <v>0</v>
      </c>
      <c r="AD18">
        <v>1</v>
      </c>
      <c r="AE18">
        <v>0</v>
      </c>
      <c r="AF18" t="s">
        <v>3</v>
      </c>
      <c r="AG18">
        <v>0.39</v>
      </c>
      <c r="AH18">
        <v>2</v>
      </c>
      <c r="AI18">
        <v>64974226</v>
      </c>
      <c r="AJ18">
        <v>18</v>
      </c>
      <c r="AK18">
        <v>0</v>
      </c>
      <c r="AL18">
        <v>0</v>
      </c>
      <c r="AM18">
        <v>0</v>
      </c>
      <c r="AN18">
        <v>0</v>
      </c>
      <c r="AO18">
        <v>0</v>
      </c>
      <c r="AP18">
        <v>0</v>
      </c>
      <c r="AQ18">
        <v>0</v>
      </c>
      <c r="AR18">
        <v>0</v>
      </c>
    </row>
    <row r="19" spans="1:44" x14ac:dyDescent="0.2">
      <c r="A19">
        <f>ROW(Source!A79)</f>
        <v>79</v>
      </c>
      <c r="B19">
        <v>64974235</v>
      </c>
      <c r="C19">
        <v>64974220</v>
      </c>
      <c r="D19">
        <v>29165774</v>
      </c>
      <c r="E19">
        <v>1</v>
      </c>
      <c r="F19">
        <v>1</v>
      </c>
      <c r="G19">
        <v>1</v>
      </c>
      <c r="H19">
        <v>3</v>
      </c>
      <c r="I19" t="s">
        <v>411</v>
      </c>
      <c r="J19" t="s">
        <v>412</v>
      </c>
      <c r="K19" t="s">
        <v>413</v>
      </c>
      <c r="L19">
        <v>1358</v>
      </c>
      <c r="N19">
        <v>1010</v>
      </c>
      <c r="O19" t="s">
        <v>414</v>
      </c>
      <c r="P19" t="s">
        <v>414</v>
      </c>
      <c r="Q19">
        <v>10</v>
      </c>
      <c r="X19">
        <v>0.1</v>
      </c>
      <c r="Y19">
        <v>40.9</v>
      </c>
      <c r="Z19">
        <v>0</v>
      </c>
      <c r="AA19">
        <v>0</v>
      </c>
      <c r="AB19">
        <v>0</v>
      </c>
      <c r="AC19">
        <v>0</v>
      </c>
      <c r="AD19">
        <v>1</v>
      </c>
      <c r="AE19">
        <v>0</v>
      </c>
      <c r="AF19" t="s">
        <v>3</v>
      </c>
      <c r="AG19">
        <v>0.1</v>
      </c>
      <c r="AH19">
        <v>2</v>
      </c>
      <c r="AI19">
        <v>64974227</v>
      </c>
      <c r="AJ19">
        <v>19</v>
      </c>
      <c r="AK19">
        <v>0</v>
      </c>
      <c r="AL19">
        <v>0</v>
      </c>
      <c r="AM19">
        <v>0</v>
      </c>
      <c r="AN19">
        <v>0</v>
      </c>
      <c r="AO19">
        <v>0</v>
      </c>
      <c r="AP19">
        <v>0</v>
      </c>
      <c r="AQ19">
        <v>0</v>
      </c>
      <c r="AR19">
        <v>0</v>
      </c>
    </row>
    <row r="20" spans="1:44" x14ac:dyDescent="0.2">
      <c r="A20">
        <f>ROW(Source!A79)</f>
        <v>79</v>
      </c>
      <c r="B20">
        <v>64974236</v>
      </c>
      <c r="C20">
        <v>64974220</v>
      </c>
      <c r="D20">
        <v>29171808</v>
      </c>
      <c r="E20">
        <v>1</v>
      </c>
      <c r="F20">
        <v>1</v>
      </c>
      <c r="G20">
        <v>1</v>
      </c>
      <c r="H20">
        <v>3</v>
      </c>
      <c r="I20" t="s">
        <v>404</v>
      </c>
      <c r="J20" t="s">
        <v>405</v>
      </c>
      <c r="K20" t="s">
        <v>406</v>
      </c>
      <c r="L20">
        <v>1374</v>
      </c>
      <c r="N20">
        <v>1013</v>
      </c>
      <c r="O20" t="s">
        <v>407</v>
      </c>
      <c r="P20" t="s">
        <v>407</v>
      </c>
      <c r="Q20">
        <v>1</v>
      </c>
      <c r="X20">
        <v>0.47</v>
      </c>
      <c r="Y20">
        <v>1</v>
      </c>
      <c r="Z20">
        <v>0</v>
      </c>
      <c r="AA20">
        <v>0</v>
      </c>
      <c r="AB20">
        <v>0</v>
      </c>
      <c r="AC20">
        <v>0</v>
      </c>
      <c r="AD20">
        <v>1</v>
      </c>
      <c r="AE20">
        <v>0</v>
      </c>
      <c r="AF20" t="s">
        <v>3</v>
      </c>
      <c r="AG20">
        <v>0.47</v>
      </c>
      <c r="AH20">
        <v>2</v>
      </c>
      <c r="AI20">
        <v>64974228</v>
      </c>
      <c r="AJ20">
        <v>20</v>
      </c>
      <c r="AK20">
        <v>0</v>
      </c>
      <c r="AL20">
        <v>0</v>
      </c>
      <c r="AM20">
        <v>0</v>
      </c>
      <c r="AN20">
        <v>0</v>
      </c>
      <c r="AO20">
        <v>0</v>
      </c>
      <c r="AP20">
        <v>0</v>
      </c>
      <c r="AQ20">
        <v>0</v>
      </c>
      <c r="AR20">
        <v>0</v>
      </c>
    </row>
    <row r="21" spans="1:44" x14ac:dyDescent="0.2">
      <c r="A21">
        <f>ROW(Source!A80)</f>
        <v>80</v>
      </c>
      <c r="B21">
        <v>64974229</v>
      </c>
      <c r="C21">
        <v>64974220</v>
      </c>
      <c r="D21">
        <v>29362762</v>
      </c>
      <c r="E21">
        <v>1</v>
      </c>
      <c r="F21">
        <v>1</v>
      </c>
      <c r="G21">
        <v>1</v>
      </c>
      <c r="H21">
        <v>1</v>
      </c>
      <c r="I21" t="s">
        <v>388</v>
      </c>
      <c r="J21" t="s">
        <v>3</v>
      </c>
      <c r="K21" t="s">
        <v>389</v>
      </c>
      <c r="L21">
        <v>1369</v>
      </c>
      <c r="N21">
        <v>1013</v>
      </c>
      <c r="O21" t="s">
        <v>390</v>
      </c>
      <c r="P21" t="s">
        <v>390</v>
      </c>
      <c r="Q21">
        <v>1</v>
      </c>
      <c r="X21">
        <v>2.4300000000000002</v>
      </c>
      <c r="Y21">
        <v>0</v>
      </c>
      <c r="Z21">
        <v>0</v>
      </c>
      <c r="AA21">
        <v>0</v>
      </c>
      <c r="AB21">
        <v>9.6199999999999992</v>
      </c>
      <c r="AC21">
        <v>0</v>
      </c>
      <c r="AD21">
        <v>1</v>
      </c>
      <c r="AE21">
        <v>1</v>
      </c>
      <c r="AF21" t="s">
        <v>3</v>
      </c>
      <c r="AG21">
        <v>2.4300000000000002</v>
      </c>
      <c r="AH21">
        <v>2</v>
      </c>
      <c r="AI21">
        <v>64974221</v>
      </c>
      <c r="AJ21">
        <v>21</v>
      </c>
      <c r="AK21">
        <v>0</v>
      </c>
      <c r="AL21">
        <v>0</v>
      </c>
      <c r="AM21">
        <v>0</v>
      </c>
      <c r="AN21">
        <v>0</v>
      </c>
      <c r="AO21">
        <v>0</v>
      </c>
      <c r="AP21">
        <v>0</v>
      </c>
      <c r="AQ21">
        <v>0</v>
      </c>
      <c r="AR21">
        <v>0</v>
      </c>
    </row>
    <row r="22" spans="1:44" x14ac:dyDescent="0.2">
      <c r="A22">
        <f>ROW(Source!A80)</f>
        <v>80</v>
      </c>
      <c r="B22">
        <v>64974230</v>
      </c>
      <c r="C22">
        <v>64974220</v>
      </c>
      <c r="D22">
        <v>121548</v>
      </c>
      <c r="E22">
        <v>1</v>
      </c>
      <c r="F22">
        <v>1</v>
      </c>
      <c r="G22">
        <v>1</v>
      </c>
      <c r="H22">
        <v>1</v>
      </c>
      <c r="I22" t="s">
        <v>37</v>
      </c>
      <c r="J22" t="s">
        <v>3</v>
      </c>
      <c r="K22" t="s">
        <v>391</v>
      </c>
      <c r="L22">
        <v>608254</v>
      </c>
      <c r="N22">
        <v>1013</v>
      </c>
      <c r="O22" t="s">
        <v>392</v>
      </c>
      <c r="P22" t="s">
        <v>392</v>
      </c>
      <c r="Q22">
        <v>1</v>
      </c>
      <c r="X22">
        <v>0.06</v>
      </c>
      <c r="Y22">
        <v>0</v>
      </c>
      <c r="Z22">
        <v>0</v>
      </c>
      <c r="AA22">
        <v>0</v>
      </c>
      <c r="AB22">
        <v>0</v>
      </c>
      <c r="AC22">
        <v>0</v>
      </c>
      <c r="AD22">
        <v>1</v>
      </c>
      <c r="AE22">
        <v>2</v>
      </c>
      <c r="AF22" t="s">
        <v>3</v>
      </c>
      <c r="AG22">
        <v>0.06</v>
      </c>
      <c r="AH22">
        <v>2</v>
      </c>
      <c r="AI22">
        <v>64974222</v>
      </c>
      <c r="AJ22">
        <v>22</v>
      </c>
      <c r="AK22">
        <v>0</v>
      </c>
      <c r="AL22">
        <v>0</v>
      </c>
      <c r="AM22">
        <v>0</v>
      </c>
      <c r="AN22">
        <v>0</v>
      </c>
      <c r="AO22">
        <v>0</v>
      </c>
      <c r="AP22">
        <v>0</v>
      </c>
      <c r="AQ22">
        <v>0</v>
      </c>
      <c r="AR22">
        <v>0</v>
      </c>
    </row>
    <row r="23" spans="1:44" x14ac:dyDescent="0.2">
      <c r="A23">
        <f>ROW(Source!A80)</f>
        <v>80</v>
      </c>
      <c r="B23">
        <v>64974231</v>
      </c>
      <c r="C23">
        <v>64974220</v>
      </c>
      <c r="D23">
        <v>29172362</v>
      </c>
      <c r="E23">
        <v>1</v>
      </c>
      <c r="F23">
        <v>1</v>
      </c>
      <c r="G23">
        <v>1</v>
      </c>
      <c r="H23">
        <v>2</v>
      </c>
      <c r="I23" t="s">
        <v>393</v>
      </c>
      <c r="J23" t="s">
        <v>394</v>
      </c>
      <c r="K23" t="s">
        <v>395</v>
      </c>
      <c r="L23">
        <v>1368</v>
      </c>
      <c r="N23">
        <v>1011</v>
      </c>
      <c r="O23" t="s">
        <v>396</v>
      </c>
      <c r="P23" t="s">
        <v>396</v>
      </c>
      <c r="Q23">
        <v>1</v>
      </c>
      <c r="X23">
        <v>0.04</v>
      </c>
      <c r="Y23">
        <v>0</v>
      </c>
      <c r="Z23">
        <v>134.65</v>
      </c>
      <c r="AA23">
        <v>13.5</v>
      </c>
      <c r="AB23">
        <v>0</v>
      </c>
      <c r="AC23">
        <v>0</v>
      </c>
      <c r="AD23">
        <v>1</v>
      </c>
      <c r="AE23">
        <v>0</v>
      </c>
      <c r="AF23" t="s">
        <v>3</v>
      </c>
      <c r="AG23">
        <v>0.04</v>
      </c>
      <c r="AH23">
        <v>2</v>
      </c>
      <c r="AI23">
        <v>64974223</v>
      </c>
      <c r="AJ23">
        <v>23</v>
      </c>
      <c r="AK23">
        <v>0</v>
      </c>
      <c r="AL23">
        <v>0</v>
      </c>
      <c r="AM23">
        <v>0</v>
      </c>
      <c r="AN23">
        <v>0</v>
      </c>
      <c r="AO23">
        <v>0</v>
      </c>
      <c r="AP23">
        <v>0</v>
      </c>
      <c r="AQ23">
        <v>0</v>
      </c>
      <c r="AR23">
        <v>0</v>
      </c>
    </row>
    <row r="24" spans="1:44" x14ac:dyDescent="0.2">
      <c r="A24">
        <f>ROW(Source!A80)</f>
        <v>80</v>
      </c>
      <c r="B24">
        <v>64974232</v>
      </c>
      <c r="C24">
        <v>64974220</v>
      </c>
      <c r="D24">
        <v>29172520</v>
      </c>
      <c r="E24">
        <v>1</v>
      </c>
      <c r="F24">
        <v>1</v>
      </c>
      <c r="G24">
        <v>1</v>
      </c>
      <c r="H24">
        <v>2</v>
      </c>
      <c r="I24" t="s">
        <v>408</v>
      </c>
      <c r="J24" t="s">
        <v>409</v>
      </c>
      <c r="K24" t="s">
        <v>410</v>
      </c>
      <c r="L24">
        <v>1368</v>
      </c>
      <c r="N24">
        <v>1011</v>
      </c>
      <c r="O24" t="s">
        <v>396</v>
      </c>
      <c r="P24" t="s">
        <v>396</v>
      </c>
      <c r="Q24">
        <v>1</v>
      </c>
      <c r="X24">
        <v>0.02</v>
      </c>
      <c r="Y24">
        <v>0</v>
      </c>
      <c r="Z24">
        <v>131.44</v>
      </c>
      <c r="AA24">
        <v>11.6</v>
      </c>
      <c r="AB24">
        <v>0</v>
      </c>
      <c r="AC24">
        <v>0</v>
      </c>
      <c r="AD24">
        <v>1</v>
      </c>
      <c r="AE24">
        <v>0</v>
      </c>
      <c r="AF24" t="s">
        <v>3</v>
      </c>
      <c r="AG24">
        <v>0.02</v>
      </c>
      <c r="AH24">
        <v>2</v>
      </c>
      <c r="AI24">
        <v>64974224</v>
      </c>
      <c r="AJ24">
        <v>24</v>
      </c>
      <c r="AK24">
        <v>0</v>
      </c>
      <c r="AL24">
        <v>0</v>
      </c>
      <c r="AM24">
        <v>0</v>
      </c>
      <c r="AN24">
        <v>0</v>
      </c>
      <c r="AO24">
        <v>0</v>
      </c>
      <c r="AP24">
        <v>0</v>
      </c>
      <c r="AQ24">
        <v>0</v>
      </c>
      <c r="AR24">
        <v>0</v>
      </c>
    </row>
    <row r="25" spans="1:44" x14ac:dyDescent="0.2">
      <c r="A25">
        <f>ROW(Source!A80)</f>
        <v>80</v>
      </c>
      <c r="B25">
        <v>64974233</v>
      </c>
      <c r="C25">
        <v>64974220</v>
      </c>
      <c r="D25">
        <v>29174913</v>
      </c>
      <c r="E25">
        <v>1</v>
      </c>
      <c r="F25">
        <v>1</v>
      </c>
      <c r="G25">
        <v>1</v>
      </c>
      <c r="H25">
        <v>2</v>
      </c>
      <c r="I25" t="s">
        <v>397</v>
      </c>
      <c r="J25" t="s">
        <v>398</v>
      </c>
      <c r="K25" t="s">
        <v>399</v>
      </c>
      <c r="L25">
        <v>1368</v>
      </c>
      <c r="N25">
        <v>1011</v>
      </c>
      <c r="O25" t="s">
        <v>396</v>
      </c>
      <c r="P25" t="s">
        <v>396</v>
      </c>
      <c r="Q25">
        <v>1</v>
      </c>
      <c r="X25">
        <v>0.04</v>
      </c>
      <c r="Y25">
        <v>0</v>
      </c>
      <c r="Z25">
        <v>87.17</v>
      </c>
      <c r="AA25">
        <v>11.6</v>
      </c>
      <c r="AB25">
        <v>0</v>
      </c>
      <c r="AC25">
        <v>0</v>
      </c>
      <c r="AD25">
        <v>1</v>
      </c>
      <c r="AE25">
        <v>0</v>
      </c>
      <c r="AF25" t="s">
        <v>3</v>
      </c>
      <c r="AG25">
        <v>0.04</v>
      </c>
      <c r="AH25">
        <v>2</v>
      </c>
      <c r="AI25">
        <v>64974225</v>
      </c>
      <c r="AJ25">
        <v>25</v>
      </c>
      <c r="AK25">
        <v>0</v>
      </c>
      <c r="AL25">
        <v>0</v>
      </c>
      <c r="AM25">
        <v>0</v>
      </c>
      <c r="AN25">
        <v>0</v>
      </c>
      <c r="AO25">
        <v>0</v>
      </c>
      <c r="AP25">
        <v>0</v>
      </c>
      <c r="AQ25">
        <v>0</v>
      </c>
      <c r="AR25">
        <v>0</v>
      </c>
    </row>
    <row r="26" spans="1:44" x14ac:dyDescent="0.2">
      <c r="A26">
        <f>ROW(Source!A80)</f>
        <v>80</v>
      </c>
      <c r="B26">
        <v>64974234</v>
      </c>
      <c r="C26">
        <v>64974220</v>
      </c>
      <c r="D26">
        <v>29114246</v>
      </c>
      <c r="E26">
        <v>1</v>
      </c>
      <c r="F26">
        <v>1</v>
      </c>
      <c r="G26">
        <v>1</v>
      </c>
      <c r="H26">
        <v>3</v>
      </c>
      <c r="I26" t="s">
        <v>400</v>
      </c>
      <c r="J26" t="s">
        <v>401</v>
      </c>
      <c r="K26" t="s">
        <v>402</v>
      </c>
      <c r="L26">
        <v>1346</v>
      </c>
      <c r="N26">
        <v>1009</v>
      </c>
      <c r="O26" t="s">
        <v>403</v>
      </c>
      <c r="P26" t="s">
        <v>403</v>
      </c>
      <c r="Q26">
        <v>1</v>
      </c>
      <c r="X26">
        <v>0.39</v>
      </c>
      <c r="Y26">
        <v>9.0399999999999991</v>
      </c>
      <c r="Z26">
        <v>0</v>
      </c>
      <c r="AA26">
        <v>0</v>
      </c>
      <c r="AB26">
        <v>0</v>
      </c>
      <c r="AC26">
        <v>0</v>
      </c>
      <c r="AD26">
        <v>1</v>
      </c>
      <c r="AE26">
        <v>0</v>
      </c>
      <c r="AF26" t="s">
        <v>3</v>
      </c>
      <c r="AG26">
        <v>0.39</v>
      </c>
      <c r="AH26">
        <v>2</v>
      </c>
      <c r="AI26">
        <v>64974226</v>
      </c>
      <c r="AJ26">
        <v>26</v>
      </c>
      <c r="AK26">
        <v>0</v>
      </c>
      <c r="AL26">
        <v>0</v>
      </c>
      <c r="AM26">
        <v>0</v>
      </c>
      <c r="AN26">
        <v>0</v>
      </c>
      <c r="AO26">
        <v>0</v>
      </c>
      <c r="AP26">
        <v>0</v>
      </c>
      <c r="AQ26">
        <v>0</v>
      </c>
      <c r="AR26">
        <v>0</v>
      </c>
    </row>
    <row r="27" spans="1:44" x14ac:dyDescent="0.2">
      <c r="A27">
        <f>ROW(Source!A80)</f>
        <v>80</v>
      </c>
      <c r="B27">
        <v>64974235</v>
      </c>
      <c r="C27">
        <v>64974220</v>
      </c>
      <c r="D27">
        <v>29165774</v>
      </c>
      <c r="E27">
        <v>1</v>
      </c>
      <c r="F27">
        <v>1</v>
      </c>
      <c r="G27">
        <v>1</v>
      </c>
      <c r="H27">
        <v>3</v>
      </c>
      <c r="I27" t="s">
        <v>411</v>
      </c>
      <c r="J27" t="s">
        <v>412</v>
      </c>
      <c r="K27" t="s">
        <v>413</v>
      </c>
      <c r="L27">
        <v>1358</v>
      </c>
      <c r="N27">
        <v>1010</v>
      </c>
      <c r="O27" t="s">
        <v>414</v>
      </c>
      <c r="P27" t="s">
        <v>414</v>
      </c>
      <c r="Q27">
        <v>10</v>
      </c>
      <c r="X27">
        <v>0.1</v>
      </c>
      <c r="Y27">
        <v>40.9</v>
      </c>
      <c r="Z27">
        <v>0</v>
      </c>
      <c r="AA27">
        <v>0</v>
      </c>
      <c r="AB27">
        <v>0</v>
      </c>
      <c r="AC27">
        <v>0</v>
      </c>
      <c r="AD27">
        <v>1</v>
      </c>
      <c r="AE27">
        <v>0</v>
      </c>
      <c r="AF27" t="s">
        <v>3</v>
      </c>
      <c r="AG27">
        <v>0.1</v>
      </c>
      <c r="AH27">
        <v>2</v>
      </c>
      <c r="AI27">
        <v>64974227</v>
      </c>
      <c r="AJ27">
        <v>27</v>
      </c>
      <c r="AK27">
        <v>0</v>
      </c>
      <c r="AL27">
        <v>0</v>
      </c>
      <c r="AM27">
        <v>0</v>
      </c>
      <c r="AN27">
        <v>0</v>
      </c>
      <c r="AO27">
        <v>0</v>
      </c>
      <c r="AP27">
        <v>0</v>
      </c>
      <c r="AQ27">
        <v>0</v>
      </c>
      <c r="AR27">
        <v>0</v>
      </c>
    </row>
    <row r="28" spans="1:44" x14ac:dyDescent="0.2">
      <c r="A28">
        <f>ROW(Source!A80)</f>
        <v>80</v>
      </c>
      <c r="B28">
        <v>64974236</v>
      </c>
      <c r="C28">
        <v>64974220</v>
      </c>
      <c r="D28">
        <v>29171808</v>
      </c>
      <c r="E28">
        <v>1</v>
      </c>
      <c r="F28">
        <v>1</v>
      </c>
      <c r="G28">
        <v>1</v>
      </c>
      <c r="H28">
        <v>3</v>
      </c>
      <c r="I28" t="s">
        <v>404</v>
      </c>
      <c r="J28" t="s">
        <v>405</v>
      </c>
      <c r="K28" t="s">
        <v>406</v>
      </c>
      <c r="L28">
        <v>1374</v>
      </c>
      <c r="N28">
        <v>1013</v>
      </c>
      <c r="O28" t="s">
        <v>407</v>
      </c>
      <c r="P28" t="s">
        <v>407</v>
      </c>
      <c r="Q28">
        <v>1</v>
      </c>
      <c r="X28">
        <v>0.47</v>
      </c>
      <c r="Y28">
        <v>1</v>
      </c>
      <c r="Z28">
        <v>0</v>
      </c>
      <c r="AA28">
        <v>0</v>
      </c>
      <c r="AB28">
        <v>0</v>
      </c>
      <c r="AC28">
        <v>0</v>
      </c>
      <c r="AD28">
        <v>1</v>
      </c>
      <c r="AE28">
        <v>0</v>
      </c>
      <c r="AF28" t="s">
        <v>3</v>
      </c>
      <c r="AG28">
        <v>0.47</v>
      </c>
      <c r="AH28">
        <v>2</v>
      </c>
      <c r="AI28">
        <v>64974228</v>
      </c>
      <c r="AJ28">
        <v>28</v>
      </c>
      <c r="AK28">
        <v>0</v>
      </c>
      <c r="AL28">
        <v>0</v>
      </c>
      <c r="AM28">
        <v>0</v>
      </c>
      <c r="AN28">
        <v>0</v>
      </c>
      <c r="AO28">
        <v>0</v>
      </c>
      <c r="AP28">
        <v>0</v>
      </c>
      <c r="AQ28">
        <v>0</v>
      </c>
      <c r="AR28">
        <v>0</v>
      </c>
    </row>
    <row r="29" spans="1:44" x14ac:dyDescent="0.2">
      <c r="A29">
        <f>ROW(Source!A81)</f>
        <v>81</v>
      </c>
      <c r="B29">
        <v>64974244</v>
      </c>
      <c r="C29">
        <v>64974237</v>
      </c>
      <c r="D29">
        <v>29362762</v>
      </c>
      <c r="E29">
        <v>1</v>
      </c>
      <c r="F29">
        <v>1</v>
      </c>
      <c r="G29">
        <v>1</v>
      </c>
      <c r="H29">
        <v>1</v>
      </c>
      <c r="I29" t="s">
        <v>388</v>
      </c>
      <c r="J29" t="s">
        <v>3</v>
      </c>
      <c r="K29" t="s">
        <v>389</v>
      </c>
      <c r="L29">
        <v>1369</v>
      </c>
      <c r="N29">
        <v>1013</v>
      </c>
      <c r="O29" t="s">
        <v>390</v>
      </c>
      <c r="P29" t="s">
        <v>390</v>
      </c>
      <c r="Q29">
        <v>1</v>
      </c>
      <c r="X29">
        <v>1.1299999999999999</v>
      </c>
      <c r="Y29">
        <v>0</v>
      </c>
      <c r="Z29">
        <v>0</v>
      </c>
      <c r="AA29">
        <v>0</v>
      </c>
      <c r="AB29">
        <v>9.6199999999999992</v>
      </c>
      <c r="AC29">
        <v>0</v>
      </c>
      <c r="AD29">
        <v>1</v>
      </c>
      <c r="AE29">
        <v>1</v>
      </c>
      <c r="AF29" t="s">
        <v>3</v>
      </c>
      <c r="AG29">
        <v>1.1299999999999999</v>
      </c>
      <c r="AH29">
        <v>2</v>
      </c>
      <c r="AI29">
        <v>64974238</v>
      </c>
      <c r="AJ29">
        <v>29</v>
      </c>
      <c r="AK29">
        <v>0</v>
      </c>
      <c r="AL29">
        <v>0</v>
      </c>
      <c r="AM29">
        <v>0</v>
      </c>
      <c r="AN29">
        <v>0</v>
      </c>
      <c r="AO29">
        <v>0</v>
      </c>
      <c r="AP29">
        <v>0</v>
      </c>
      <c r="AQ29">
        <v>0</v>
      </c>
      <c r="AR29">
        <v>0</v>
      </c>
    </row>
    <row r="30" spans="1:44" x14ac:dyDescent="0.2">
      <c r="A30">
        <f>ROW(Source!A81)</f>
        <v>81</v>
      </c>
      <c r="B30">
        <v>64974245</v>
      </c>
      <c r="C30">
        <v>64974237</v>
      </c>
      <c r="D30">
        <v>121548</v>
      </c>
      <c r="E30">
        <v>1</v>
      </c>
      <c r="F30">
        <v>1</v>
      </c>
      <c r="G30">
        <v>1</v>
      </c>
      <c r="H30">
        <v>1</v>
      </c>
      <c r="I30" t="s">
        <v>37</v>
      </c>
      <c r="J30" t="s">
        <v>3</v>
      </c>
      <c r="K30" t="s">
        <v>391</v>
      </c>
      <c r="L30">
        <v>608254</v>
      </c>
      <c r="N30">
        <v>1013</v>
      </c>
      <c r="O30" t="s">
        <v>392</v>
      </c>
      <c r="P30" t="s">
        <v>392</v>
      </c>
      <c r="Q30">
        <v>1</v>
      </c>
      <c r="X30">
        <v>0.08</v>
      </c>
      <c r="Y30">
        <v>0</v>
      </c>
      <c r="Z30">
        <v>0</v>
      </c>
      <c r="AA30">
        <v>0</v>
      </c>
      <c r="AB30">
        <v>0</v>
      </c>
      <c r="AC30">
        <v>0</v>
      </c>
      <c r="AD30">
        <v>1</v>
      </c>
      <c r="AE30">
        <v>2</v>
      </c>
      <c r="AF30" t="s">
        <v>3</v>
      </c>
      <c r="AG30">
        <v>0.08</v>
      </c>
      <c r="AH30">
        <v>2</v>
      </c>
      <c r="AI30">
        <v>64974239</v>
      </c>
      <c r="AJ30">
        <v>30</v>
      </c>
      <c r="AK30">
        <v>0</v>
      </c>
      <c r="AL30">
        <v>0</v>
      </c>
      <c r="AM30">
        <v>0</v>
      </c>
      <c r="AN30">
        <v>0</v>
      </c>
      <c r="AO30">
        <v>0</v>
      </c>
      <c r="AP30">
        <v>0</v>
      </c>
      <c r="AQ30">
        <v>0</v>
      </c>
      <c r="AR30">
        <v>0</v>
      </c>
    </row>
    <row r="31" spans="1:44" x14ac:dyDescent="0.2">
      <c r="A31">
        <f>ROW(Source!A81)</f>
        <v>81</v>
      </c>
      <c r="B31">
        <v>64974246</v>
      </c>
      <c r="C31">
        <v>64974237</v>
      </c>
      <c r="D31">
        <v>29172362</v>
      </c>
      <c r="E31">
        <v>1</v>
      </c>
      <c r="F31">
        <v>1</v>
      </c>
      <c r="G31">
        <v>1</v>
      </c>
      <c r="H31">
        <v>2</v>
      </c>
      <c r="I31" t="s">
        <v>393</v>
      </c>
      <c r="J31" t="s">
        <v>394</v>
      </c>
      <c r="K31" t="s">
        <v>395</v>
      </c>
      <c r="L31">
        <v>1368</v>
      </c>
      <c r="N31">
        <v>1011</v>
      </c>
      <c r="O31" t="s">
        <v>396</v>
      </c>
      <c r="P31" t="s">
        <v>396</v>
      </c>
      <c r="Q31">
        <v>1</v>
      </c>
      <c r="X31">
        <v>0.08</v>
      </c>
      <c r="Y31">
        <v>0</v>
      </c>
      <c r="Z31">
        <v>134.65</v>
      </c>
      <c r="AA31">
        <v>13.5</v>
      </c>
      <c r="AB31">
        <v>0</v>
      </c>
      <c r="AC31">
        <v>0</v>
      </c>
      <c r="AD31">
        <v>1</v>
      </c>
      <c r="AE31">
        <v>0</v>
      </c>
      <c r="AF31" t="s">
        <v>3</v>
      </c>
      <c r="AG31">
        <v>0.08</v>
      </c>
      <c r="AH31">
        <v>2</v>
      </c>
      <c r="AI31">
        <v>64974240</v>
      </c>
      <c r="AJ31">
        <v>31</v>
      </c>
      <c r="AK31">
        <v>0</v>
      </c>
      <c r="AL31">
        <v>0</v>
      </c>
      <c r="AM31">
        <v>0</v>
      </c>
      <c r="AN31">
        <v>0</v>
      </c>
      <c r="AO31">
        <v>0</v>
      </c>
      <c r="AP31">
        <v>0</v>
      </c>
      <c r="AQ31">
        <v>0</v>
      </c>
      <c r="AR31">
        <v>0</v>
      </c>
    </row>
    <row r="32" spans="1:44" x14ac:dyDescent="0.2">
      <c r="A32">
        <f>ROW(Source!A81)</f>
        <v>81</v>
      </c>
      <c r="B32">
        <v>64974247</v>
      </c>
      <c r="C32">
        <v>64974237</v>
      </c>
      <c r="D32">
        <v>29174913</v>
      </c>
      <c r="E32">
        <v>1</v>
      </c>
      <c r="F32">
        <v>1</v>
      </c>
      <c r="G32">
        <v>1</v>
      </c>
      <c r="H32">
        <v>2</v>
      </c>
      <c r="I32" t="s">
        <v>397</v>
      </c>
      <c r="J32" t="s">
        <v>398</v>
      </c>
      <c r="K32" t="s">
        <v>399</v>
      </c>
      <c r="L32">
        <v>1368</v>
      </c>
      <c r="N32">
        <v>1011</v>
      </c>
      <c r="O32" t="s">
        <v>396</v>
      </c>
      <c r="P32" t="s">
        <v>396</v>
      </c>
      <c r="Q32">
        <v>1</v>
      </c>
      <c r="X32">
        <v>0.08</v>
      </c>
      <c r="Y32">
        <v>0</v>
      </c>
      <c r="Z32">
        <v>87.17</v>
      </c>
      <c r="AA32">
        <v>11.6</v>
      </c>
      <c r="AB32">
        <v>0</v>
      </c>
      <c r="AC32">
        <v>0</v>
      </c>
      <c r="AD32">
        <v>1</v>
      </c>
      <c r="AE32">
        <v>0</v>
      </c>
      <c r="AF32" t="s">
        <v>3</v>
      </c>
      <c r="AG32">
        <v>0.08</v>
      </c>
      <c r="AH32">
        <v>2</v>
      </c>
      <c r="AI32">
        <v>64974241</v>
      </c>
      <c r="AJ32">
        <v>32</v>
      </c>
      <c r="AK32">
        <v>0</v>
      </c>
      <c r="AL32">
        <v>0</v>
      </c>
      <c r="AM32">
        <v>0</v>
      </c>
      <c r="AN32">
        <v>0</v>
      </c>
      <c r="AO32">
        <v>0</v>
      </c>
      <c r="AP32">
        <v>0</v>
      </c>
      <c r="AQ32">
        <v>0</v>
      </c>
      <c r="AR32">
        <v>0</v>
      </c>
    </row>
    <row r="33" spans="1:44" x14ac:dyDescent="0.2">
      <c r="A33">
        <f>ROW(Source!A81)</f>
        <v>81</v>
      </c>
      <c r="B33">
        <v>64974248</v>
      </c>
      <c r="C33">
        <v>64974237</v>
      </c>
      <c r="D33">
        <v>29114246</v>
      </c>
      <c r="E33">
        <v>1</v>
      </c>
      <c r="F33">
        <v>1</v>
      </c>
      <c r="G33">
        <v>1</v>
      </c>
      <c r="H33">
        <v>3</v>
      </c>
      <c r="I33" t="s">
        <v>400</v>
      </c>
      <c r="J33" t="s">
        <v>401</v>
      </c>
      <c r="K33" t="s">
        <v>402</v>
      </c>
      <c r="L33">
        <v>1346</v>
      </c>
      <c r="N33">
        <v>1009</v>
      </c>
      <c r="O33" t="s">
        <v>403</v>
      </c>
      <c r="P33" t="s">
        <v>403</v>
      </c>
      <c r="Q33">
        <v>1</v>
      </c>
      <c r="X33">
        <v>0.04</v>
      </c>
      <c r="Y33">
        <v>9.0399999999999991</v>
      </c>
      <c r="Z33">
        <v>0</v>
      </c>
      <c r="AA33">
        <v>0</v>
      </c>
      <c r="AB33">
        <v>0</v>
      </c>
      <c r="AC33">
        <v>0</v>
      </c>
      <c r="AD33">
        <v>1</v>
      </c>
      <c r="AE33">
        <v>0</v>
      </c>
      <c r="AF33" t="s">
        <v>3</v>
      </c>
      <c r="AG33">
        <v>0.04</v>
      </c>
      <c r="AH33">
        <v>2</v>
      </c>
      <c r="AI33">
        <v>64974242</v>
      </c>
      <c r="AJ33">
        <v>33</v>
      </c>
      <c r="AK33">
        <v>0</v>
      </c>
      <c r="AL33">
        <v>0</v>
      </c>
      <c r="AM33">
        <v>0</v>
      </c>
      <c r="AN33">
        <v>0</v>
      </c>
      <c r="AO33">
        <v>0</v>
      </c>
      <c r="AP33">
        <v>0</v>
      </c>
      <c r="AQ33">
        <v>0</v>
      </c>
      <c r="AR33">
        <v>0</v>
      </c>
    </row>
    <row r="34" spans="1:44" x14ac:dyDescent="0.2">
      <c r="A34">
        <f>ROW(Source!A81)</f>
        <v>81</v>
      </c>
      <c r="B34">
        <v>64974249</v>
      </c>
      <c r="C34">
        <v>64974237</v>
      </c>
      <c r="D34">
        <v>29171808</v>
      </c>
      <c r="E34">
        <v>1</v>
      </c>
      <c r="F34">
        <v>1</v>
      </c>
      <c r="G34">
        <v>1</v>
      </c>
      <c r="H34">
        <v>3</v>
      </c>
      <c r="I34" t="s">
        <v>404</v>
      </c>
      <c r="J34" t="s">
        <v>405</v>
      </c>
      <c r="K34" t="s">
        <v>406</v>
      </c>
      <c r="L34">
        <v>1374</v>
      </c>
      <c r="N34">
        <v>1013</v>
      </c>
      <c r="O34" t="s">
        <v>407</v>
      </c>
      <c r="P34" t="s">
        <v>407</v>
      </c>
      <c r="Q34">
        <v>1</v>
      </c>
      <c r="X34">
        <v>0.22</v>
      </c>
      <c r="Y34">
        <v>1</v>
      </c>
      <c r="Z34">
        <v>0</v>
      </c>
      <c r="AA34">
        <v>0</v>
      </c>
      <c r="AB34">
        <v>0</v>
      </c>
      <c r="AC34">
        <v>0</v>
      </c>
      <c r="AD34">
        <v>1</v>
      </c>
      <c r="AE34">
        <v>0</v>
      </c>
      <c r="AF34" t="s">
        <v>3</v>
      </c>
      <c r="AG34">
        <v>0.22</v>
      </c>
      <c r="AH34">
        <v>2</v>
      </c>
      <c r="AI34">
        <v>64974243</v>
      </c>
      <c r="AJ34">
        <v>34</v>
      </c>
      <c r="AK34">
        <v>0</v>
      </c>
      <c r="AL34">
        <v>0</v>
      </c>
      <c r="AM34">
        <v>0</v>
      </c>
      <c r="AN34">
        <v>0</v>
      </c>
      <c r="AO34">
        <v>0</v>
      </c>
      <c r="AP34">
        <v>0</v>
      </c>
      <c r="AQ34">
        <v>0</v>
      </c>
      <c r="AR34">
        <v>0</v>
      </c>
    </row>
    <row r="35" spans="1:44" x14ac:dyDescent="0.2">
      <c r="A35">
        <f>ROW(Source!A82)</f>
        <v>82</v>
      </c>
      <c r="B35">
        <v>64974244</v>
      </c>
      <c r="C35">
        <v>64974237</v>
      </c>
      <c r="D35">
        <v>29362762</v>
      </c>
      <c r="E35">
        <v>1</v>
      </c>
      <c r="F35">
        <v>1</v>
      </c>
      <c r="G35">
        <v>1</v>
      </c>
      <c r="H35">
        <v>1</v>
      </c>
      <c r="I35" t="s">
        <v>388</v>
      </c>
      <c r="J35" t="s">
        <v>3</v>
      </c>
      <c r="K35" t="s">
        <v>389</v>
      </c>
      <c r="L35">
        <v>1369</v>
      </c>
      <c r="N35">
        <v>1013</v>
      </c>
      <c r="O35" t="s">
        <v>390</v>
      </c>
      <c r="P35" t="s">
        <v>390</v>
      </c>
      <c r="Q35">
        <v>1</v>
      </c>
      <c r="X35">
        <v>1.1299999999999999</v>
      </c>
      <c r="Y35">
        <v>0</v>
      </c>
      <c r="Z35">
        <v>0</v>
      </c>
      <c r="AA35">
        <v>0</v>
      </c>
      <c r="AB35">
        <v>9.6199999999999992</v>
      </c>
      <c r="AC35">
        <v>0</v>
      </c>
      <c r="AD35">
        <v>1</v>
      </c>
      <c r="AE35">
        <v>1</v>
      </c>
      <c r="AF35" t="s">
        <v>3</v>
      </c>
      <c r="AG35">
        <v>1.1299999999999999</v>
      </c>
      <c r="AH35">
        <v>2</v>
      </c>
      <c r="AI35">
        <v>64974238</v>
      </c>
      <c r="AJ35">
        <v>35</v>
      </c>
      <c r="AK35">
        <v>0</v>
      </c>
      <c r="AL35">
        <v>0</v>
      </c>
      <c r="AM35">
        <v>0</v>
      </c>
      <c r="AN35">
        <v>0</v>
      </c>
      <c r="AO35">
        <v>0</v>
      </c>
      <c r="AP35">
        <v>0</v>
      </c>
      <c r="AQ35">
        <v>0</v>
      </c>
      <c r="AR35">
        <v>0</v>
      </c>
    </row>
    <row r="36" spans="1:44" x14ac:dyDescent="0.2">
      <c r="A36">
        <f>ROW(Source!A82)</f>
        <v>82</v>
      </c>
      <c r="B36">
        <v>64974245</v>
      </c>
      <c r="C36">
        <v>64974237</v>
      </c>
      <c r="D36">
        <v>121548</v>
      </c>
      <c r="E36">
        <v>1</v>
      </c>
      <c r="F36">
        <v>1</v>
      </c>
      <c r="G36">
        <v>1</v>
      </c>
      <c r="H36">
        <v>1</v>
      </c>
      <c r="I36" t="s">
        <v>37</v>
      </c>
      <c r="J36" t="s">
        <v>3</v>
      </c>
      <c r="K36" t="s">
        <v>391</v>
      </c>
      <c r="L36">
        <v>608254</v>
      </c>
      <c r="N36">
        <v>1013</v>
      </c>
      <c r="O36" t="s">
        <v>392</v>
      </c>
      <c r="P36" t="s">
        <v>392</v>
      </c>
      <c r="Q36">
        <v>1</v>
      </c>
      <c r="X36">
        <v>0.08</v>
      </c>
      <c r="Y36">
        <v>0</v>
      </c>
      <c r="Z36">
        <v>0</v>
      </c>
      <c r="AA36">
        <v>0</v>
      </c>
      <c r="AB36">
        <v>0</v>
      </c>
      <c r="AC36">
        <v>0</v>
      </c>
      <c r="AD36">
        <v>1</v>
      </c>
      <c r="AE36">
        <v>2</v>
      </c>
      <c r="AF36" t="s">
        <v>3</v>
      </c>
      <c r="AG36">
        <v>0.08</v>
      </c>
      <c r="AH36">
        <v>2</v>
      </c>
      <c r="AI36">
        <v>64974239</v>
      </c>
      <c r="AJ36">
        <v>36</v>
      </c>
      <c r="AK36">
        <v>0</v>
      </c>
      <c r="AL36">
        <v>0</v>
      </c>
      <c r="AM36">
        <v>0</v>
      </c>
      <c r="AN36">
        <v>0</v>
      </c>
      <c r="AO36">
        <v>0</v>
      </c>
      <c r="AP36">
        <v>0</v>
      </c>
      <c r="AQ36">
        <v>0</v>
      </c>
      <c r="AR36">
        <v>0</v>
      </c>
    </row>
    <row r="37" spans="1:44" x14ac:dyDescent="0.2">
      <c r="A37">
        <f>ROW(Source!A82)</f>
        <v>82</v>
      </c>
      <c r="B37">
        <v>64974246</v>
      </c>
      <c r="C37">
        <v>64974237</v>
      </c>
      <c r="D37">
        <v>29172362</v>
      </c>
      <c r="E37">
        <v>1</v>
      </c>
      <c r="F37">
        <v>1</v>
      </c>
      <c r="G37">
        <v>1</v>
      </c>
      <c r="H37">
        <v>2</v>
      </c>
      <c r="I37" t="s">
        <v>393</v>
      </c>
      <c r="J37" t="s">
        <v>394</v>
      </c>
      <c r="K37" t="s">
        <v>395</v>
      </c>
      <c r="L37">
        <v>1368</v>
      </c>
      <c r="N37">
        <v>1011</v>
      </c>
      <c r="O37" t="s">
        <v>396</v>
      </c>
      <c r="P37" t="s">
        <v>396</v>
      </c>
      <c r="Q37">
        <v>1</v>
      </c>
      <c r="X37">
        <v>0.08</v>
      </c>
      <c r="Y37">
        <v>0</v>
      </c>
      <c r="Z37">
        <v>134.65</v>
      </c>
      <c r="AA37">
        <v>13.5</v>
      </c>
      <c r="AB37">
        <v>0</v>
      </c>
      <c r="AC37">
        <v>0</v>
      </c>
      <c r="AD37">
        <v>1</v>
      </c>
      <c r="AE37">
        <v>0</v>
      </c>
      <c r="AF37" t="s">
        <v>3</v>
      </c>
      <c r="AG37">
        <v>0.08</v>
      </c>
      <c r="AH37">
        <v>2</v>
      </c>
      <c r="AI37">
        <v>64974240</v>
      </c>
      <c r="AJ37">
        <v>37</v>
      </c>
      <c r="AK37">
        <v>0</v>
      </c>
      <c r="AL37">
        <v>0</v>
      </c>
      <c r="AM37">
        <v>0</v>
      </c>
      <c r="AN37">
        <v>0</v>
      </c>
      <c r="AO37">
        <v>0</v>
      </c>
      <c r="AP37">
        <v>0</v>
      </c>
      <c r="AQ37">
        <v>0</v>
      </c>
      <c r="AR37">
        <v>0</v>
      </c>
    </row>
    <row r="38" spans="1:44" x14ac:dyDescent="0.2">
      <c r="A38">
        <f>ROW(Source!A82)</f>
        <v>82</v>
      </c>
      <c r="B38">
        <v>64974247</v>
      </c>
      <c r="C38">
        <v>64974237</v>
      </c>
      <c r="D38">
        <v>29174913</v>
      </c>
      <c r="E38">
        <v>1</v>
      </c>
      <c r="F38">
        <v>1</v>
      </c>
      <c r="G38">
        <v>1</v>
      </c>
      <c r="H38">
        <v>2</v>
      </c>
      <c r="I38" t="s">
        <v>397</v>
      </c>
      <c r="J38" t="s">
        <v>398</v>
      </c>
      <c r="K38" t="s">
        <v>399</v>
      </c>
      <c r="L38">
        <v>1368</v>
      </c>
      <c r="N38">
        <v>1011</v>
      </c>
      <c r="O38" t="s">
        <v>396</v>
      </c>
      <c r="P38" t="s">
        <v>396</v>
      </c>
      <c r="Q38">
        <v>1</v>
      </c>
      <c r="X38">
        <v>0.08</v>
      </c>
      <c r="Y38">
        <v>0</v>
      </c>
      <c r="Z38">
        <v>87.17</v>
      </c>
      <c r="AA38">
        <v>11.6</v>
      </c>
      <c r="AB38">
        <v>0</v>
      </c>
      <c r="AC38">
        <v>0</v>
      </c>
      <c r="AD38">
        <v>1</v>
      </c>
      <c r="AE38">
        <v>0</v>
      </c>
      <c r="AF38" t="s">
        <v>3</v>
      </c>
      <c r="AG38">
        <v>0.08</v>
      </c>
      <c r="AH38">
        <v>2</v>
      </c>
      <c r="AI38">
        <v>64974241</v>
      </c>
      <c r="AJ38">
        <v>38</v>
      </c>
      <c r="AK38">
        <v>0</v>
      </c>
      <c r="AL38">
        <v>0</v>
      </c>
      <c r="AM38">
        <v>0</v>
      </c>
      <c r="AN38">
        <v>0</v>
      </c>
      <c r="AO38">
        <v>0</v>
      </c>
      <c r="AP38">
        <v>0</v>
      </c>
      <c r="AQ38">
        <v>0</v>
      </c>
      <c r="AR38">
        <v>0</v>
      </c>
    </row>
    <row r="39" spans="1:44" x14ac:dyDescent="0.2">
      <c r="A39">
        <f>ROW(Source!A82)</f>
        <v>82</v>
      </c>
      <c r="B39">
        <v>64974248</v>
      </c>
      <c r="C39">
        <v>64974237</v>
      </c>
      <c r="D39">
        <v>29114246</v>
      </c>
      <c r="E39">
        <v>1</v>
      </c>
      <c r="F39">
        <v>1</v>
      </c>
      <c r="G39">
        <v>1</v>
      </c>
      <c r="H39">
        <v>3</v>
      </c>
      <c r="I39" t="s">
        <v>400</v>
      </c>
      <c r="J39" t="s">
        <v>401</v>
      </c>
      <c r="K39" t="s">
        <v>402</v>
      </c>
      <c r="L39">
        <v>1346</v>
      </c>
      <c r="N39">
        <v>1009</v>
      </c>
      <c r="O39" t="s">
        <v>403</v>
      </c>
      <c r="P39" t="s">
        <v>403</v>
      </c>
      <c r="Q39">
        <v>1</v>
      </c>
      <c r="X39">
        <v>0.04</v>
      </c>
      <c r="Y39">
        <v>9.0399999999999991</v>
      </c>
      <c r="Z39">
        <v>0</v>
      </c>
      <c r="AA39">
        <v>0</v>
      </c>
      <c r="AB39">
        <v>0</v>
      </c>
      <c r="AC39">
        <v>0</v>
      </c>
      <c r="AD39">
        <v>1</v>
      </c>
      <c r="AE39">
        <v>0</v>
      </c>
      <c r="AF39" t="s">
        <v>3</v>
      </c>
      <c r="AG39">
        <v>0.04</v>
      </c>
      <c r="AH39">
        <v>2</v>
      </c>
      <c r="AI39">
        <v>64974242</v>
      </c>
      <c r="AJ39">
        <v>39</v>
      </c>
      <c r="AK39">
        <v>0</v>
      </c>
      <c r="AL39">
        <v>0</v>
      </c>
      <c r="AM39">
        <v>0</v>
      </c>
      <c r="AN39">
        <v>0</v>
      </c>
      <c r="AO39">
        <v>0</v>
      </c>
      <c r="AP39">
        <v>0</v>
      </c>
      <c r="AQ39">
        <v>0</v>
      </c>
      <c r="AR39">
        <v>0</v>
      </c>
    </row>
    <row r="40" spans="1:44" x14ac:dyDescent="0.2">
      <c r="A40">
        <f>ROW(Source!A82)</f>
        <v>82</v>
      </c>
      <c r="B40">
        <v>64974249</v>
      </c>
      <c r="C40">
        <v>64974237</v>
      </c>
      <c r="D40">
        <v>29171808</v>
      </c>
      <c r="E40">
        <v>1</v>
      </c>
      <c r="F40">
        <v>1</v>
      </c>
      <c r="G40">
        <v>1</v>
      </c>
      <c r="H40">
        <v>3</v>
      </c>
      <c r="I40" t="s">
        <v>404</v>
      </c>
      <c r="J40" t="s">
        <v>405</v>
      </c>
      <c r="K40" t="s">
        <v>406</v>
      </c>
      <c r="L40">
        <v>1374</v>
      </c>
      <c r="N40">
        <v>1013</v>
      </c>
      <c r="O40" t="s">
        <v>407</v>
      </c>
      <c r="P40" t="s">
        <v>407</v>
      </c>
      <c r="Q40">
        <v>1</v>
      </c>
      <c r="X40">
        <v>0.22</v>
      </c>
      <c r="Y40">
        <v>1</v>
      </c>
      <c r="Z40">
        <v>0</v>
      </c>
      <c r="AA40">
        <v>0</v>
      </c>
      <c r="AB40">
        <v>0</v>
      </c>
      <c r="AC40">
        <v>0</v>
      </c>
      <c r="AD40">
        <v>1</v>
      </c>
      <c r="AE40">
        <v>0</v>
      </c>
      <c r="AF40" t="s">
        <v>3</v>
      </c>
      <c r="AG40">
        <v>0.22</v>
      </c>
      <c r="AH40">
        <v>2</v>
      </c>
      <c r="AI40">
        <v>64974243</v>
      </c>
      <c r="AJ40">
        <v>40</v>
      </c>
      <c r="AK40">
        <v>0</v>
      </c>
      <c r="AL40">
        <v>0</v>
      </c>
      <c r="AM40">
        <v>0</v>
      </c>
      <c r="AN40">
        <v>0</v>
      </c>
      <c r="AO40">
        <v>0</v>
      </c>
      <c r="AP40">
        <v>0</v>
      </c>
      <c r="AQ40">
        <v>0</v>
      </c>
      <c r="AR40">
        <v>0</v>
      </c>
    </row>
    <row r="41" spans="1:44" x14ac:dyDescent="0.2">
      <c r="A41">
        <f>ROW(Source!A89)</f>
        <v>89</v>
      </c>
      <c r="B41">
        <v>64974272</v>
      </c>
      <c r="C41">
        <v>64974259</v>
      </c>
      <c r="D41">
        <v>29364679</v>
      </c>
      <c r="E41">
        <v>1</v>
      </c>
      <c r="F41">
        <v>1</v>
      </c>
      <c r="G41">
        <v>1</v>
      </c>
      <c r="H41">
        <v>1</v>
      </c>
      <c r="I41" t="s">
        <v>415</v>
      </c>
      <c r="J41" t="s">
        <v>3</v>
      </c>
      <c r="K41" t="s">
        <v>416</v>
      </c>
      <c r="L41">
        <v>1369</v>
      </c>
      <c r="N41">
        <v>1013</v>
      </c>
      <c r="O41" t="s">
        <v>390</v>
      </c>
      <c r="P41" t="s">
        <v>390</v>
      </c>
      <c r="Q41">
        <v>1</v>
      </c>
      <c r="X41">
        <v>2.37</v>
      </c>
      <c r="Y41">
        <v>0</v>
      </c>
      <c r="Z41">
        <v>0</v>
      </c>
      <c r="AA41">
        <v>0</v>
      </c>
      <c r="AB41">
        <v>9.92</v>
      </c>
      <c r="AC41">
        <v>0</v>
      </c>
      <c r="AD41">
        <v>1</v>
      </c>
      <c r="AE41">
        <v>1</v>
      </c>
      <c r="AF41" t="s">
        <v>142</v>
      </c>
      <c r="AG41">
        <v>2.8439999999999999</v>
      </c>
      <c r="AH41">
        <v>2</v>
      </c>
      <c r="AI41">
        <v>64974260</v>
      </c>
      <c r="AJ41">
        <v>41</v>
      </c>
      <c r="AK41">
        <v>0</v>
      </c>
      <c r="AL41">
        <v>0</v>
      </c>
      <c r="AM41">
        <v>0</v>
      </c>
      <c r="AN41">
        <v>0</v>
      </c>
      <c r="AO41">
        <v>0</v>
      </c>
      <c r="AP41">
        <v>0</v>
      </c>
      <c r="AQ41">
        <v>0</v>
      </c>
      <c r="AR41">
        <v>0</v>
      </c>
    </row>
    <row r="42" spans="1:44" x14ac:dyDescent="0.2">
      <c r="A42">
        <f>ROW(Source!A89)</f>
        <v>89</v>
      </c>
      <c r="B42">
        <v>64974273</v>
      </c>
      <c r="C42">
        <v>64974259</v>
      </c>
      <c r="D42">
        <v>121548</v>
      </c>
      <c r="E42">
        <v>1</v>
      </c>
      <c r="F42">
        <v>1</v>
      </c>
      <c r="G42">
        <v>1</v>
      </c>
      <c r="H42">
        <v>1</v>
      </c>
      <c r="I42" t="s">
        <v>37</v>
      </c>
      <c r="J42" t="s">
        <v>3</v>
      </c>
      <c r="K42" t="s">
        <v>391</v>
      </c>
      <c r="L42">
        <v>608254</v>
      </c>
      <c r="N42">
        <v>1013</v>
      </c>
      <c r="O42" t="s">
        <v>392</v>
      </c>
      <c r="P42" t="s">
        <v>392</v>
      </c>
      <c r="Q42">
        <v>1</v>
      </c>
      <c r="X42">
        <v>0.59</v>
      </c>
      <c r="Y42">
        <v>0</v>
      </c>
      <c r="Z42">
        <v>0</v>
      </c>
      <c r="AA42">
        <v>0</v>
      </c>
      <c r="AB42">
        <v>0</v>
      </c>
      <c r="AC42">
        <v>0</v>
      </c>
      <c r="AD42">
        <v>1</v>
      </c>
      <c r="AE42">
        <v>2</v>
      </c>
      <c r="AF42" t="s">
        <v>142</v>
      </c>
      <c r="AG42">
        <v>0.70799999999999996</v>
      </c>
      <c r="AH42">
        <v>2</v>
      </c>
      <c r="AI42">
        <v>64974261</v>
      </c>
      <c r="AJ42">
        <v>42</v>
      </c>
      <c r="AK42">
        <v>0</v>
      </c>
      <c r="AL42">
        <v>0</v>
      </c>
      <c r="AM42">
        <v>0</v>
      </c>
      <c r="AN42">
        <v>0</v>
      </c>
      <c r="AO42">
        <v>0</v>
      </c>
      <c r="AP42">
        <v>0</v>
      </c>
      <c r="AQ42">
        <v>0</v>
      </c>
      <c r="AR42">
        <v>0</v>
      </c>
    </row>
    <row r="43" spans="1:44" x14ac:dyDescent="0.2">
      <c r="A43">
        <f>ROW(Source!A89)</f>
        <v>89</v>
      </c>
      <c r="B43">
        <v>64974274</v>
      </c>
      <c r="C43">
        <v>64974259</v>
      </c>
      <c r="D43">
        <v>29172362</v>
      </c>
      <c r="E43">
        <v>1</v>
      </c>
      <c r="F43">
        <v>1</v>
      </c>
      <c r="G43">
        <v>1</v>
      </c>
      <c r="H43">
        <v>2</v>
      </c>
      <c r="I43" t="s">
        <v>393</v>
      </c>
      <c r="J43" t="s">
        <v>394</v>
      </c>
      <c r="K43" t="s">
        <v>395</v>
      </c>
      <c r="L43">
        <v>1368</v>
      </c>
      <c r="N43">
        <v>1011</v>
      </c>
      <c r="O43" t="s">
        <v>396</v>
      </c>
      <c r="P43" t="s">
        <v>396</v>
      </c>
      <c r="Q43">
        <v>1</v>
      </c>
      <c r="X43">
        <v>0.24</v>
      </c>
      <c r="Y43">
        <v>0</v>
      </c>
      <c r="Z43">
        <v>134.65</v>
      </c>
      <c r="AA43">
        <v>13.5</v>
      </c>
      <c r="AB43">
        <v>0</v>
      </c>
      <c r="AC43">
        <v>0</v>
      </c>
      <c r="AD43">
        <v>1</v>
      </c>
      <c r="AE43">
        <v>0</v>
      </c>
      <c r="AF43" t="s">
        <v>142</v>
      </c>
      <c r="AG43">
        <v>0.28799999999999998</v>
      </c>
      <c r="AH43">
        <v>2</v>
      </c>
      <c r="AI43">
        <v>64974262</v>
      </c>
      <c r="AJ43">
        <v>43</v>
      </c>
      <c r="AK43">
        <v>0</v>
      </c>
      <c r="AL43">
        <v>0</v>
      </c>
      <c r="AM43">
        <v>0</v>
      </c>
      <c r="AN43">
        <v>0</v>
      </c>
      <c r="AO43">
        <v>0</v>
      </c>
      <c r="AP43">
        <v>0</v>
      </c>
      <c r="AQ43">
        <v>0</v>
      </c>
      <c r="AR43">
        <v>0</v>
      </c>
    </row>
    <row r="44" spans="1:44" x14ac:dyDescent="0.2">
      <c r="A44">
        <f>ROW(Source!A89)</f>
        <v>89</v>
      </c>
      <c r="B44">
        <v>64974275</v>
      </c>
      <c r="C44">
        <v>64974259</v>
      </c>
      <c r="D44">
        <v>29172657</v>
      </c>
      <c r="E44">
        <v>1</v>
      </c>
      <c r="F44">
        <v>1</v>
      </c>
      <c r="G44">
        <v>1</v>
      </c>
      <c r="H44">
        <v>2</v>
      </c>
      <c r="I44" t="s">
        <v>417</v>
      </c>
      <c r="J44" t="s">
        <v>418</v>
      </c>
      <c r="K44" t="s">
        <v>419</v>
      </c>
      <c r="L44">
        <v>1368</v>
      </c>
      <c r="N44">
        <v>1011</v>
      </c>
      <c r="O44" t="s">
        <v>396</v>
      </c>
      <c r="P44" t="s">
        <v>396</v>
      </c>
      <c r="Q44">
        <v>1</v>
      </c>
      <c r="X44">
        <v>0.79</v>
      </c>
      <c r="Y44">
        <v>0</v>
      </c>
      <c r="Z44">
        <v>8.1</v>
      </c>
      <c r="AA44">
        <v>0</v>
      </c>
      <c r="AB44">
        <v>0</v>
      </c>
      <c r="AC44">
        <v>0</v>
      </c>
      <c r="AD44">
        <v>1</v>
      </c>
      <c r="AE44">
        <v>0</v>
      </c>
      <c r="AF44" t="s">
        <v>142</v>
      </c>
      <c r="AG44">
        <v>0.94799999999999995</v>
      </c>
      <c r="AH44">
        <v>2</v>
      </c>
      <c r="AI44">
        <v>64974263</v>
      </c>
      <c r="AJ44">
        <v>44</v>
      </c>
      <c r="AK44">
        <v>0</v>
      </c>
      <c r="AL44">
        <v>0</v>
      </c>
      <c r="AM44">
        <v>0</v>
      </c>
      <c r="AN44">
        <v>0</v>
      </c>
      <c r="AO44">
        <v>0</v>
      </c>
      <c r="AP44">
        <v>0</v>
      </c>
      <c r="AQ44">
        <v>0</v>
      </c>
      <c r="AR44">
        <v>0</v>
      </c>
    </row>
    <row r="45" spans="1:44" x14ac:dyDescent="0.2">
      <c r="A45">
        <f>ROW(Source!A89)</f>
        <v>89</v>
      </c>
      <c r="B45">
        <v>64974276</v>
      </c>
      <c r="C45">
        <v>64974259</v>
      </c>
      <c r="D45">
        <v>29172710</v>
      </c>
      <c r="E45">
        <v>1</v>
      </c>
      <c r="F45">
        <v>1</v>
      </c>
      <c r="G45">
        <v>1</v>
      </c>
      <c r="H45">
        <v>2</v>
      </c>
      <c r="I45" t="s">
        <v>420</v>
      </c>
      <c r="J45" t="s">
        <v>421</v>
      </c>
      <c r="K45" t="s">
        <v>422</v>
      </c>
      <c r="L45">
        <v>1368</v>
      </c>
      <c r="N45">
        <v>1011</v>
      </c>
      <c r="O45" t="s">
        <v>396</v>
      </c>
      <c r="P45" t="s">
        <v>396</v>
      </c>
      <c r="Q45">
        <v>1</v>
      </c>
      <c r="X45">
        <v>0.35</v>
      </c>
      <c r="Y45">
        <v>0</v>
      </c>
      <c r="Z45">
        <v>46.56</v>
      </c>
      <c r="AA45">
        <v>10.06</v>
      </c>
      <c r="AB45">
        <v>0</v>
      </c>
      <c r="AC45">
        <v>0</v>
      </c>
      <c r="AD45">
        <v>1</v>
      </c>
      <c r="AE45">
        <v>0</v>
      </c>
      <c r="AF45" t="s">
        <v>142</v>
      </c>
      <c r="AG45">
        <v>0.42</v>
      </c>
      <c r="AH45">
        <v>2</v>
      </c>
      <c r="AI45">
        <v>64974264</v>
      </c>
      <c r="AJ45">
        <v>45</v>
      </c>
      <c r="AK45">
        <v>0</v>
      </c>
      <c r="AL45">
        <v>0</v>
      </c>
      <c r="AM45">
        <v>0</v>
      </c>
      <c r="AN45">
        <v>0</v>
      </c>
      <c r="AO45">
        <v>0</v>
      </c>
      <c r="AP45">
        <v>0</v>
      </c>
      <c r="AQ45">
        <v>0</v>
      </c>
      <c r="AR45">
        <v>0</v>
      </c>
    </row>
    <row r="46" spans="1:44" x14ac:dyDescent="0.2">
      <c r="A46">
        <f>ROW(Source!A89)</f>
        <v>89</v>
      </c>
      <c r="B46">
        <v>64974277</v>
      </c>
      <c r="C46">
        <v>64974259</v>
      </c>
      <c r="D46">
        <v>29173040</v>
      </c>
      <c r="E46">
        <v>1</v>
      </c>
      <c r="F46">
        <v>1</v>
      </c>
      <c r="G46">
        <v>1</v>
      </c>
      <c r="H46">
        <v>2</v>
      </c>
      <c r="I46" t="s">
        <v>423</v>
      </c>
      <c r="J46" t="s">
        <v>424</v>
      </c>
      <c r="K46" t="s">
        <v>425</v>
      </c>
      <c r="L46">
        <v>1368</v>
      </c>
      <c r="N46">
        <v>1011</v>
      </c>
      <c r="O46" t="s">
        <v>396</v>
      </c>
      <c r="P46" t="s">
        <v>396</v>
      </c>
      <c r="Q46">
        <v>1</v>
      </c>
      <c r="X46">
        <v>0.35</v>
      </c>
      <c r="Y46">
        <v>0</v>
      </c>
      <c r="Z46">
        <v>2.99</v>
      </c>
      <c r="AA46">
        <v>0</v>
      </c>
      <c r="AB46">
        <v>0</v>
      </c>
      <c r="AC46">
        <v>0</v>
      </c>
      <c r="AD46">
        <v>1</v>
      </c>
      <c r="AE46">
        <v>0</v>
      </c>
      <c r="AF46" t="s">
        <v>142</v>
      </c>
      <c r="AG46">
        <v>0.42</v>
      </c>
      <c r="AH46">
        <v>2</v>
      </c>
      <c r="AI46">
        <v>64974265</v>
      </c>
      <c r="AJ46">
        <v>46</v>
      </c>
      <c r="AK46">
        <v>0</v>
      </c>
      <c r="AL46">
        <v>0</v>
      </c>
      <c r="AM46">
        <v>0</v>
      </c>
      <c r="AN46">
        <v>0</v>
      </c>
      <c r="AO46">
        <v>0</v>
      </c>
      <c r="AP46">
        <v>0</v>
      </c>
      <c r="AQ46">
        <v>0</v>
      </c>
      <c r="AR46">
        <v>0</v>
      </c>
    </row>
    <row r="47" spans="1:44" x14ac:dyDescent="0.2">
      <c r="A47">
        <f>ROW(Source!A89)</f>
        <v>89</v>
      </c>
      <c r="B47">
        <v>64974278</v>
      </c>
      <c r="C47">
        <v>64974259</v>
      </c>
      <c r="D47">
        <v>29174913</v>
      </c>
      <c r="E47">
        <v>1</v>
      </c>
      <c r="F47">
        <v>1</v>
      </c>
      <c r="G47">
        <v>1</v>
      </c>
      <c r="H47">
        <v>2</v>
      </c>
      <c r="I47" t="s">
        <v>397</v>
      </c>
      <c r="J47" t="s">
        <v>398</v>
      </c>
      <c r="K47" t="s">
        <v>399</v>
      </c>
      <c r="L47">
        <v>1368</v>
      </c>
      <c r="N47">
        <v>1011</v>
      </c>
      <c r="O47" t="s">
        <v>396</v>
      </c>
      <c r="P47" t="s">
        <v>396</v>
      </c>
      <c r="Q47">
        <v>1</v>
      </c>
      <c r="X47">
        <v>0.24</v>
      </c>
      <c r="Y47">
        <v>0</v>
      </c>
      <c r="Z47">
        <v>87.17</v>
      </c>
      <c r="AA47">
        <v>11.6</v>
      </c>
      <c r="AB47">
        <v>0</v>
      </c>
      <c r="AC47">
        <v>0</v>
      </c>
      <c r="AD47">
        <v>1</v>
      </c>
      <c r="AE47">
        <v>0</v>
      </c>
      <c r="AF47" t="s">
        <v>142</v>
      </c>
      <c r="AG47">
        <v>0.28799999999999998</v>
      </c>
      <c r="AH47">
        <v>2</v>
      </c>
      <c r="AI47">
        <v>64974266</v>
      </c>
      <c r="AJ47">
        <v>47</v>
      </c>
      <c r="AK47">
        <v>0</v>
      </c>
      <c r="AL47">
        <v>0</v>
      </c>
      <c r="AM47">
        <v>0</v>
      </c>
      <c r="AN47">
        <v>0</v>
      </c>
      <c r="AO47">
        <v>0</v>
      </c>
      <c r="AP47">
        <v>0</v>
      </c>
      <c r="AQ47">
        <v>0</v>
      </c>
      <c r="AR47">
        <v>0</v>
      </c>
    </row>
    <row r="48" spans="1:44" x14ac:dyDescent="0.2">
      <c r="A48">
        <f>ROW(Source!A89)</f>
        <v>89</v>
      </c>
      <c r="B48">
        <v>64974279</v>
      </c>
      <c r="C48">
        <v>64974259</v>
      </c>
      <c r="D48">
        <v>29113386</v>
      </c>
      <c r="E48">
        <v>1</v>
      </c>
      <c r="F48">
        <v>1</v>
      </c>
      <c r="G48">
        <v>1</v>
      </c>
      <c r="H48">
        <v>3</v>
      </c>
      <c r="I48" t="s">
        <v>426</v>
      </c>
      <c r="J48" t="s">
        <v>427</v>
      </c>
      <c r="K48" t="s">
        <v>428</v>
      </c>
      <c r="L48">
        <v>1348</v>
      </c>
      <c r="N48">
        <v>1009</v>
      </c>
      <c r="O48" t="s">
        <v>429</v>
      </c>
      <c r="P48" t="s">
        <v>429</v>
      </c>
      <c r="Q48">
        <v>1000</v>
      </c>
      <c r="X48">
        <v>2.9999999999999997E-4</v>
      </c>
      <c r="Y48">
        <v>5000.01</v>
      </c>
      <c r="Z48">
        <v>0</v>
      </c>
      <c r="AA48">
        <v>0</v>
      </c>
      <c r="AB48">
        <v>0</v>
      </c>
      <c r="AC48">
        <v>0</v>
      </c>
      <c r="AD48">
        <v>1</v>
      </c>
      <c r="AE48">
        <v>0</v>
      </c>
      <c r="AF48" t="s">
        <v>3</v>
      </c>
      <c r="AG48">
        <v>2.9999999999999997E-4</v>
      </c>
      <c r="AH48">
        <v>2</v>
      </c>
      <c r="AI48">
        <v>64974267</v>
      </c>
      <c r="AJ48">
        <v>48</v>
      </c>
      <c r="AK48">
        <v>0</v>
      </c>
      <c r="AL48">
        <v>0</v>
      </c>
      <c r="AM48">
        <v>0</v>
      </c>
      <c r="AN48">
        <v>0</v>
      </c>
      <c r="AO48">
        <v>0</v>
      </c>
      <c r="AP48">
        <v>0</v>
      </c>
      <c r="AQ48">
        <v>0</v>
      </c>
      <c r="AR48">
        <v>0</v>
      </c>
    </row>
    <row r="49" spans="1:44" x14ac:dyDescent="0.2">
      <c r="A49">
        <f>ROW(Source!A89)</f>
        <v>89</v>
      </c>
      <c r="B49">
        <v>64974280</v>
      </c>
      <c r="C49">
        <v>64974259</v>
      </c>
      <c r="D49">
        <v>29113980</v>
      </c>
      <c r="E49">
        <v>1</v>
      </c>
      <c r="F49">
        <v>1</v>
      </c>
      <c r="G49">
        <v>1</v>
      </c>
      <c r="H49">
        <v>3</v>
      </c>
      <c r="I49" t="s">
        <v>430</v>
      </c>
      <c r="J49" t="s">
        <v>431</v>
      </c>
      <c r="K49" t="s">
        <v>432</v>
      </c>
      <c r="L49">
        <v>1346</v>
      </c>
      <c r="N49">
        <v>1009</v>
      </c>
      <c r="O49" t="s">
        <v>403</v>
      </c>
      <c r="P49" t="s">
        <v>403</v>
      </c>
      <c r="Q49">
        <v>1</v>
      </c>
      <c r="X49">
        <v>0.15</v>
      </c>
      <c r="Y49">
        <v>14.31</v>
      </c>
      <c r="Z49">
        <v>0</v>
      </c>
      <c r="AA49">
        <v>0</v>
      </c>
      <c r="AB49">
        <v>0</v>
      </c>
      <c r="AC49">
        <v>0</v>
      </c>
      <c r="AD49">
        <v>1</v>
      </c>
      <c r="AE49">
        <v>0</v>
      </c>
      <c r="AF49" t="s">
        <v>3</v>
      </c>
      <c r="AG49">
        <v>0.15</v>
      </c>
      <c r="AH49">
        <v>2</v>
      </c>
      <c r="AI49">
        <v>64974268</v>
      </c>
      <c r="AJ49">
        <v>49</v>
      </c>
      <c r="AK49">
        <v>0</v>
      </c>
      <c r="AL49">
        <v>0</v>
      </c>
      <c r="AM49">
        <v>0</v>
      </c>
      <c r="AN49">
        <v>0</v>
      </c>
      <c r="AO49">
        <v>0</v>
      </c>
      <c r="AP49">
        <v>0</v>
      </c>
      <c r="AQ49">
        <v>0</v>
      </c>
      <c r="AR49">
        <v>0</v>
      </c>
    </row>
    <row r="50" spans="1:44" x14ac:dyDescent="0.2">
      <c r="A50">
        <f>ROW(Source!A89)</f>
        <v>89</v>
      </c>
      <c r="B50">
        <v>64974281</v>
      </c>
      <c r="C50">
        <v>64974259</v>
      </c>
      <c r="D50">
        <v>29114246</v>
      </c>
      <c r="E50">
        <v>1</v>
      </c>
      <c r="F50">
        <v>1</v>
      </c>
      <c r="G50">
        <v>1</v>
      </c>
      <c r="H50">
        <v>3</v>
      </c>
      <c r="I50" t="s">
        <v>400</v>
      </c>
      <c r="J50" t="s">
        <v>401</v>
      </c>
      <c r="K50" t="s">
        <v>402</v>
      </c>
      <c r="L50">
        <v>1346</v>
      </c>
      <c r="N50">
        <v>1009</v>
      </c>
      <c r="O50" t="s">
        <v>403</v>
      </c>
      <c r="P50" t="s">
        <v>403</v>
      </c>
      <c r="Q50">
        <v>1</v>
      </c>
      <c r="X50">
        <v>0.1</v>
      </c>
      <c r="Y50">
        <v>9.0399999999999991</v>
      </c>
      <c r="Z50">
        <v>0</v>
      </c>
      <c r="AA50">
        <v>0</v>
      </c>
      <c r="AB50">
        <v>0</v>
      </c>
      <c r="AC50">
        <v>0</v>
      </c>
      <c r="AD50">
        <v>1</v>
      </c>
      <c r="AE50">
        <v>0</v>
      </c>
      <c r="AF50" t="s">
        <v>3</v>
      </c>
      <c r="AG50">
        <v>0.1</v>
      </c>
      <c r="AH50">
        <v>2</v>
      </c>
      <c r="AI50">
        <v>64974269</v>
      </c>
      <c r="AJ50">
        <v>50</v>
      </c>
      <c r="AK50">
        <v>0</v>
      </c>
      <c r="AL50">
        <v>0</v>
      </c>
      <c r="AM50">
        <v>0</v>
      </c>
      <c r="AN50">
        <v>0</v>
      </c>
      <c r="AO50">
        <v>0</v>
      </c>
      <c r="AP50">
        <v>0</v>
      </c>
      <c r="AQ50">
        <v>0</v>
      </c>
      <c r="AR50">
        <v>0</v>
      </c>
    </row>
    <row r="51" spans="1:44" x14ac:dyDescent="0.2">
      <c r="A51">
        <f>ROW(Source!A89)</f>
        <v>89</v>
      </c>
      <c r="B51">
        <v>64974282</v>
      </c>
      <c r="C51">
        <v>64974259</v>
      </c>
      <c r="D51">
        <v>29110426</v>
      </c>
      <c r="E51">
        <v>1</v>
      </c>
      <c r="F51">
        <v>1</v>
      </c>
      <c r="G51">
        <v>1</v>
      </c>
      <c r="H51">
        <v>3</v>
      </c>
      <c r="I51" t="s">
        <v>433</v>
      </c>
      <c r="J51" t="s">
        <v>434</v>
      </c>
      <c r="K51" t="s">
        <v>435</v>
      </c>
      <c r="L51">
        <v>1346</v>
      </c>
      <c r="N51">
        <v>1009</v>
      </c>
      <c r="O51" t="s">
        <v>403</v>
      </c>
      <c r="P51" t="s">
        <v>403</v>
      </c>
      <c r="Q51">
        <v>1</v>
      </c>
      <c r="X51">
        <v>0.05</v>
      </c>
      <c r="Y51">
        <v>28.67</v>
      </c>
      <c r="Z51">
        <v>0</v>
      </c>
      <c r="AA51">
        <v>0</v>
      </c>
      <c r="AB51">
        <v>0</v>
      </c>
      <c r="AC51">
        <v>0</v>
      </c>
      <c r="AD51">
        <v>1</v>
      </c>
      <c r="AE51">
        <v>0</v>
      </c>
      <c r="AF51" t="s">
        <v>3</v>
      </c>
      <c r="AG51">
        <v>0.05</v>
      </c>
      <c r="AH51">
        <v>2</v>
      </c>
      <c r="AI51">
        <v>64974270</v>
      </c>
      <c r="AJ51">
        <v>51</v>
      </c>
      <c r="AK51">
        <v>0</v>
      </c>
      <c r="AL51">
        <v>0</v>
      </c>
      <c r="AM51">
        <v>0</v>
      </c>
      <c r="AN51">
        <v>0</v>
      </c>
      <c r="AO51">
        <v>0</v>
      </c>
      <c r="AP51">
        <v>0</v>
      </c>
      <c r="AQ51">
        <v>0</v>
      </c>
      <c r="AR51">
        <v>0</v>
      </c>
    </row>
    <row r="52" spans="1:44" x14ac:dyDescent="0.2">
      <c r="A52">
        <f>ROW(Source!A89)</f>
        <v>89</v>
      </c>
      <c r="B52">
        <v>64974283</v>
      </c>
      <c r="C52">
        <v>64974259</v>
      </c>
      <c r="D52">
        <v>29171808</v>
      </c>
      <c r="E52">
        <v>1</v>
      </c>
      <c r="F52">
        <v>1</v>
      </c>
      <c r="G52">
        <v>1</v>
      </c>
      <c r="H52">
        <v>3</v>
      </c>
      <c r="I52" t="s">
        <v>404</v>
      </c>
      <c r="J52" t="s">
        <v>405</v>
      </c>
      <c r="K52" t="s">
        <v>406</v>
      </c>
      <c r="L52">
        <v>1374</v>
      </c>
      <c r="N52">
        <v>1013</v>
      </c>
      <c r="O52" t="s">
        <v>407</v>
      </c>
      <c r="P52" t="s">
        <v>407</v>
      </c>
      <c r="Q52">
        <v>1</v>
      </c>
      <c r="X52">
        <v>0.47</v>
      </c>
      <c r="Y52">
        <v>1</v>
      </c>
      <c r="Z52">
        <v>0</v>
      </c>
      <c r="AA52">
        <v>0</v>
      </c>
      <c r="AB52">
        <v>0</v>
      </c>
      <c r="AC52">
        <v>0</v>
      </c>
      <c r="AD52">
        <v>1</v>
      </c>
      <c r="AE52">
        <v>0</v>
      </c>
      <c r="AF52" t="s">
        <v>3</v>
      </c>
      <c r="AG52">
        <v>0.47</v>
      </c>
      <c r="AH52">
        <v>2</v>
      </c>
      <c r="AI52">
        <v>64974271</v>
      </c>
      <c r="AJ52">
        <v>52</v>
      </c>
      <c r="AK52">
        <v>0</v>
      </c>
      <c r="AL52">
        <v>0</v>
      </c>
      <c r="AM52">
        <v>0</v>
      </c>
      <c r="AN52">
        <v>0</v>
      </c>
      <c r="AO52">
        <v>0</v>
      </c>
      <c r="AP52">
        <v>0</v>
      </c>
      <c r="AQ52">
        <v>0</v>
      </c>
      <c r="AR52">
        <v>0</v>
      </c>
    </row>
    <row r="53" spans="1:44" x14ac:dyDescent="0.2">
      <c r="A53">
        <f>ROW(Source!A90)</f>
        <v>90</v>
      </c>
      <c r="B53">
        <v>64974272</v>
      </c>
      <c r="C53">
        <v>64974259</v>
      </c>
      <c r="D53">
        <v>29364679</v>
      </c>
      <c r="E53">
        <v>1</v>
      </c>
      <c r="F53">
        <v>1</v>
      </c>
      <c r="G53">
        <v>1</v>
      </c>
      <c r="H53">
        <v>1</v>
      </c>
      <c r="I53" t="s">
        <v>415</v>
      </c>
      <c r="J53" t="s">
        <v>3</v>
      </c>
      <c r="K53" t="s">
        <v>416</v>
      </c>
      <c r="L53">
        <v>1369</v>
      </c>
      <c r="N53">
        <v>1013</v>
      </c>
      <c r="O53" t="s">
        <v>390</v>
      </c>
      <c r="P53" t="s">
        <v>390</v>
      </c>
      <c r="Q53">
        <v>1</v>
      </c>
      <c r="X53">
        <v>2.37</v>
      </c>
      <c r="Y53">
        <v>0</v>
      </c>
      <c r="Z53">
        <v>0</v>
      </c>
      <c r="AA53">
        <v>0</v>
      </c>
      <c r="AB53">
        <v>9.92</v>
      </c>
      <c r="AC53">
        <v>0</v>
      </c>
      <c r="AD53">
        <v>1</v>
      </c>
      <c r="AE53">
        <v>1</v>
      </c>
      <c r="AF53" t="s">
        <v>142</v>
      </c>
      <c r="AG53">
        <v>2.8439999999999999</v>
      </c>
      <c r="AH53">
        <v>2</v>
      </c>
      <c r="AI53">
        <v>64974260</v>
      </c>
      <c r="AJ53">
        <v>53</v>
      </c>
      <c r="AK53">
        <v>0</v>
      </c>
      <c r="AL53">
        <v>0</v>
      </c>
      <c r="AM53">
        <v>0</v>
      </c>
      <c r="AN53">
        <v>0</v>
      </c>
      <c r="AO53">
        <v>0</v>
      </c>
      <c r="AP53">
        <v>0</v>
      </c>
      <c r="AQ53">
        <v>0</v>
      </c>
      <c r="AR53">
        <v>0</v>
      </c>
    </row>
    <row r="54" spans="1:44" x14ac:dyDescent="0.2">
      <c r="A54">
        <f>ROW(Source!A90)</f>
        <v>90</v>
      </c>
      <c r="B54">
        <v>64974273</v>
      </c>
      <c r="C54">
        <v>64974259</v>
      </c>
      <c r="D54">
        <v>121548</v>
      </c>
      <c r="E54">
        <v>1</v>
      </c>
      <c r="F54">
        <v>1</v>
      </c>
      <c r="G54">
        <v>1</v>
      </c>
      <c r="H54">
        <v>1</v>
      </c>
      <c r="I54" t="s">
        <v>37</v>
      </c>
      <c r="J54" t="s">
        <v>3</v>
      </c>
      <c r="K54" t="s">
        <v>391</v>
      </c>
      <c r="L54">
        <v>608254</v>
      </c>
      <c r="N54">
        <v>1013</v>
      </c>
      <c r="O54" t="s">
        <v>392</v>
      </c>
      <c r="P54" t="s">
        <v>392</v>
      </c>
      <c r="Q54">
        <v>1</v>
      </c>
      <c r="X54">
        <v>0.59</v>
      </c>
      <c r="Y54">
        <v>0</v>
      </c>
      <c r="Z54">
        <v>0</v>
      </c>
      <c r="AA54">
        <v>0</v>
      </c>
      <c r="AB54">
        <v>0</v>
      </c>
      <c r="AC54">
        <v>0</v>
      </c>
      <c r="AD54">
        <v>1</v>
      </c>
      <c r="AE54">
        <v>2</v>
      </c>
      <c r="AF54" t="s">
        <v>142</v>
      </c>
      <c r="AG54">
        <v>0.70799999999999996</v>
      </c>
      <c r="AH54">
        <v>2</v>
      </c>
      <c r="AI54">
        <v>64974261</v>
      </c>
      <c r="AJ54">
        <v>54</v>
      </c>
      <c r="AK54">
        <v>0</v>
      </c>
      <c r="AL54">
        <v>0</v>
      </c>
      <c r="AM54">
        <v>0</v>
      </c>
      <c r="AN54">
        <v>0</v>
      </c>
      <c r="AO54">
        <v>0</v>
      </c>
      <c r="AP54">
        <v>0</v>
      </c>
      <c r="AQ54">
        <v>0</v>
      </c>
      <c r="AR54">
        <v>0</v>
      </c>
    </row>
    <row r="55" spans="1:44" x14ac:dyDescent="0.2">
      <c r="A55">
        <f>ROW(Source!A90)</f>
        <v>90</v>
      </c>
      <c r="B55">
        <v>64974274</v>
      </c>
      <c r="C55">
        <v>64974259</v>
      </c>
      <c r="D55">
        <v>29172362</v>
      </c>
      <c r="E55">
        <v>1</v>
      </c>
      <c r="F55">
        <v>1</v>
      </c>
      <c r="G55">
        <v>1</v>
      </c>
      <c r="H55">
        <v>2</v>
      </c>
      <c r="I55" t="s">
        <v>393</v>
      </c>
      <c r="J55" t="s">
        <v>394</v>
      </c>
      <c r="K55" t="s">
        <v>395</v>
      </c>
      <c r="L55">
        <v>1368</v>
      </c>
      <c r="N55">
        <v>1011</v>
      </c>
      <c r="O55" t="s">
        <v>396</v>
      </c>
      <c r="P55" t="s">
        <v>396</v>
      </c>
      <c r="Q55">
        <v>1</v>
      </c>
      <c r="X55">
        <v>0.24</v>
      </c>
      <c r="Y55">
        <v>0</v>
      </c>
      <c r="Z55">
        <v>134.65</v>
      </c>
      <c r="AA55">
        <v>13.5</v>
      </c>
      <c r="AB55">
        <v>0</v>
      </c>
      <c r="AC55">
        <v>0</v>
      </c>
      <c r="AD55">
        <v>1</v>
      </c>
      <c r="AE55">
        <v>0</v>
      </c>
      <c r="AF55" t="s">
        <v>142</v>
      </c>
      <c r="AG55">
        <v>0.28799999999999998</v>
      </c>
      <c r="AH55">
        <v>2</v>
      </c>
      <c r="AI55">
        <v>64974262</v>
      </c>
      <c r="AJ55">
        <v>55</v>
      </c>
      <c r="AK55">
        <v>0</v>
      </c>
      <c r="AL55">
        <v>0</v>
      </c>
      <c r="AM55">
        <v>0</v>
      </c>
      <c r="AN55">
        <v>0</v>
      </c>
      <c r="AO55">
        <v>0</v>
      </c>
      <c r="AP55">
        <v>0</v>
      </c>
      <c r="AQ55">
        <v>0</v>
      </c>
      <c r="AR55">
        <v>0</v>
      </c>
    </row>
    <row r="56" spans="1:44" x14ac:dyDescent="0.2">
      <c r="A56">
        <f>ROW(Source!A90)</f>
        <v>90</v>
      </c>
      <c r="B56">
        <v>64974275</v>
      </c>
      <c r="C56">
        <v>64974259</v>
      </c>
      <c r="D56">
        <v>29172657</v>
      </c>
      <c r="E56">
        <v>1</v>
      </c>
      <c r="F56">
        <v>1</v>
      </c>
      <c r="G56">
        <v>1</v>
      </c>
      <c r="H56">
        <v>2</v>
      </c>
      <c r="I56" t="s">
        <v>417</v>
      </c>
      <c r="J56" t="s">
        <v>418</v>
      </c>
      <c r="K56" t="s">
        <v>419</v>
      </c>
      <c r="L56">
        <v>1368</v>
      </c>
      <c r="N56">
        <v>1011</v>
      </c>
      <c r="O56" t="s">
        <v>396</v>
      </c>
      <c r="P56" t="s">
        <v>396</v>
      </c>
      <c r="Q56">
        <v>1</v>
      </c>
      <c r="X56">
        <v>0.79</v>
      </c>
      <c r="Y56">
        <v>0</v>
      </c>
      <c r="Z56">
        <v>8.1</v>
      </c>
      <c r="AA56">
        <v>0</v>
      </c>
      <c r="AB56">
        <v>0</v>
      </c>
      <c r="AC56">
        <v>0</v>
      </c>
      <c r="AD56">
        <v>1</v>
      </c>
      <c r="AE56">
        <v>0</v>
      </c>
      <c r="AF56" t="s">
        <v>142</v>
      </c>
      <c r="AG56">
        <v>0.94799999999999995</v>
      </c>
      <c r="AH56">
        <v>2</v>
      </c>
      <c r="AI56">
        <v>64974263</v>
      </c>
      <c r="AJ56">
        <v>56</v>
      </c>
      <c r="AK56">
        <v>0</v>
      </c>
      <c r="AL56">
        <v>0</v>
      </c>
      <c r="AM56">
        <v>0</v>
      </c>
      <c r="AN56">
        <v>0</v>
      </c>
      <c r="AO56">
        <v>0</v>
      </c>
      <c r="AP56">
        <v>0</v>
      </c>
      <c r="AQ56">
        <v>0</v>
      </c>
      <c r="AR56">
        <v>0</v>
      </c>
    </row>
    <row r="57" spans="1:44" x14ac:dyDescent="0.2">
      <c r="A57">
        <f>ROW(Source!A90)</f>
        <v>90</v>
      </c>
      <c r="B57">
        <v>64974276</v>
      </c>
      <c r="C57">
        <v>64974259</v>
      </c>
      <c r="D57">
        <v>29172710</v>
      </c>
      <c r="E57">
        <v>1</v>
      </c>
      <c r="F57">
        <v>1</v>
      </c>
      <c r="G57">
        <v>1</v>
      </c>
      <c r="H57">
        <v>2</v>
      </c>
      <c r="I57" t="s">
        <v>420</v>
      </c>
      <c r="J57" t="s">
        <v>421</v>
      </c>
      <c r="K57" t="s">
        <v>422</v>
      </c>
      <c r="L57">
        <v>1368</v>
      </c>
      <c r="N57">
        <v>1011</v>
      </c>
      <c r="O57" t="s">
        <v>396</v>
      </c>
      <c r="P57" t="s">
        <v>396</v>
      </c>
      <c r="Q57">
        <v>1</v>
      </c>
      <c r="X57">
        <v>0.35</v>
      </c>
      <c r="Y57">
        <v>0</v>
      </c>
      <c r="Z57">
        <v>46.56</v>
      </c>
      <c r="AA57">
        <v>10.06</v>
      </c>
      <c r="AB57">
        <v>0</v>
      </c>
      <c r="AC57">
        <v>0</v>
      </c>
      <c r="AD57">
        <v>1</v>
      </c>
      <c r="AE57">
        <v>0</v>
      </c>
      <c r="AF57" t="s">
        <v>142</v>
      </c>
      <c r="AG57">
        <v>0.42</v>
      </c>
      <c r="AH57">
        <v>2</v>
      </c>
      <c r="AI57">
        <v>64974264</v>
      </c>
      <c r="AJ57">
        <v>57</v>
      </c>
      <c r="AK57">
        <v>0</v>
      </c>
      <c r="AL57">
        <v>0</v>
      </c>
      <c r="AM57">
        <v>0</v>
      </c>
      <c r="AN57">
        <v>0</v>
      </c>
      <c r="AO57">
        <v>0</v>
      </c>
      <c r="AP57">
        <v>0</v>
      </c>
      <c r="AQ57">
        <v>0</v>
      </c>
      <c r="AR57">
        <v>0</v>
      </c>
    </row>
    <row r="58" spans="1:44" x14ac:dyDescent="0.2">
      <c r="A58">
        <f>ROW(Source!A90)</f>
        <v>90</v>
      </c>
      <c r="B58">
        <v>64974277</v>
      </c>
      <c r="C58">
        <v>64974259</v>
      </c>
      <c r="D58">
        <v>29173040</v>
      </c>
      <c r="E58">
        <v>1</v>
      </c>
      <c r="F58">
        <v>1</v>
      </c>
      <c r="G58">
        <v>1</v>
      </c>
      <c r="H58">
        <v>2</v>
      </c>
      <c r="I58" t="s">
        <v>423</v>
      </c>
      <c r="J58" t="s">
        <v>424</v>
      </c>
      <c r="K58" t="s">
        <v>425</v>
      </c>
      <c r="L58">
        <v>1368</v>
      </c>
      <c r="N58">
        <v>1011</v>
      </c>
      <c r="O58" t="s">
        <v>396</v>
      </c>
      <c r="P58" t="s">
        <v>396</v>
      </c>
      <c r="Q58">
        <v>1</v>
      </c>
      <c r="X58">
        <v>0.35</v>
      </c>
      <c r="Y58">
        <v>0</v>
      </c>
      <c r="Z58">
        <v>2.99</v>
      </c>
      <c r="AA58">
        <v>0</v>
      </c>
      <c r="AB58">
        <v>0</v>
      </c>
      <c r="AC58">
        <v>0</v>
      </c>
      <c r="AD58">
        <v>1</v>
      </c>
      <c r="AE58">
        <v>0</v>
      </c>
      <c r="AF58" t="s">
        <v>142</v>
      </c>
      <c r="AG58">
        <v>0.42</v>
      </c>
      <c r="AH58">
        <v>2</v>
      </c>
      <c r="AI58">
        <v>64974265</v>
      </c>
      <c r="AJ58">
        <v>58</v>
      </c>
      <c r="AK58">
        <v>0</v>
      </c>
      <c r="AL58">
        <v>0</v>
      </c>
      <c r="AM58">
        <v>0</v>
      </c>
      <c r="AN58">
        <v>0</v>
      </c>
      <c r="AO58">
        <v>0</v>
      </c>
      <c r="AP58">
        <v>0</v>
      </c>
      <c r="AQ58">
        <v>0</v>
      </c>
      <c r="AR58">
        <v>0</v>
      </c>
    </row>
    <row r="59" spans="1:44" x14ac:dyDescent="0.2">
      <c r="A59">
        <f>ROW(Source!A90)</f>
        <v>90</v>
      </c>
      <c r="B59">
        <v>64974278</v>
      </c>
      <c r="C59">
        <v>64974259</v>
      </c>
      <c r="D59">
        <v>29174913</v>
      </c>
      <c r="E59">
        <v>1</v>
      </c>
      <c r="F59">
        <v>1</v>
      </c>
      <c r="G59">
        <v>1</v>
      </c>
      <c r="H59">
        <v>2</v>
      </c>
      <c r="I59" t="s">
        <v>397</v>
      </c>
      <c r="J59" t="s">
        <v>398</v>
      </c>
      <c r="K59" t="s">
        <v>399</v>
      </c>
      <c r="L59">
        <v>1368</v>
      </c>
      <c r="N59">
        <v>1011</v>
      </c>
      <c r="O59" t="s">
        <v>396</v>
      </c>
      <c r="P59" t="s">
        <v>396</v>
      </c>
      <c r="Q59">
        <v>1</v>
      </c>
      <c r="X59">
        <v>0.24</v>
      </c>
      <c r="Y59">
        <v>0</v>
      </c>
      <c r="Z59">
        <v>87.17</v>
      </c>
      <c r="AA59">
        <v>11.6</v>
      </c>
      <c r="AB59">
        <v>0</v>
      </c>
      <c r="AC59">
        <v>0</v>
      </c>
      <c r="AD59">
        <v>1</v>
      </c>
      <c r="AE59">
        <v>0</v>
      </c>
      <c r="AF59" t="s">
        <v>142</v>
      </c>
      <c r="AG59">
        <v>0.28799999999999998</v>
      </c>
      <c r="AH59">
        <v>2</v>
      </c>
      <c r="AI59">
        <v>64974266</v>
      </c>
      <c r="AJ59">
        <v>59</v>
      </c>
      <c r="AK59">
        <v>0</v>
      </c>
      <c r="AL59">
        <v>0</v>
      </c>
      <c r="AM59">
        <v>0</v>
      </c>
      <c r="AN59">
        <v>0</v>
      </c>
      <c r="AO59">
        <v>0</v>
      </c>
      <c r="AP59">
        <v>0</v>
      </c>
      <c r="AQ59">
        <v>0</v>
      </c>
      <c r="AR59">
        <v>0</v>
      </c>
    </row>
    <row r="60" spans="1:44" x14ac:dyDescent="0.2">
      <c r="A60">
        <f>ROW(Source!A90)</f>
        <v>90</v>
      </c>
      <c r="B60">
        <v>64974279</v>
      </c>
      <c r="C60">
        <v>64974259</v>
      </c>
      <c r="D60">
        <v>29113386</v>
      </c>
      <c r="E60">
        <v>1</v>
      </c>
      <c r="F60">
        <v>1</v>
      </c>
      <c r="G60">
        <v>1</v>
      </c>
      <c r="H60">
        <v>3</v>
      </c>
      <c r="I60" t="s">
        <v>426</v>
      </c>
      <c r="J60" t="s">
        <v>427</v>
      </c>
      <c r="K60" t="s">
        <v>428</v>
      </c>
      <c r="L60">
        <v>1348</v>
      </c>
      <c r="N60">
        <v>1009</v>
      </c>
      <c r="O60" t="s">
        <v>429</v>
      </c>
      <c r="P60" t="s">
        <v>429</v>
      </c>
      <c r="Q60">
        <v>1000</v>
      </c>
      <c r="X60">
        <v>2.9999999999999997E-4</v>
      </c>
      <c r="Y60">
        <v>5000.01</v>
      </c>
      <c r="Z60">
        <v>0</v>
      </c>
      <c r="AA60">
        <v>0</v>
      </c>
      <c r="AB60">
        <v>0</v>
      </c>
      <c r="AC60">
        <v>0</v>
      </c>
      <c r="AD60">
        <v>1</v>
      </c>
      <c r="AE60">
        <v>0</v>
      </c>
      <c r="AF60" t="s">
        <v>3</v>
      </c>
      <c r="AG60">
        <v>2.9999999999999997E-4</v>
      </c>
      <c r="AH60">
        <v>2</v>
      </c>
      <c r="AI60">
        <v>64974267</v>
      </c>
      <c r="AJ60">
        <v>60</v>
      </c>
      <c r="AK60">
        <v>0</v>
      </c>
      <c r="AL60">
        <v>0</v>
      </c>
      <c r="AM60">
        <v>0</v>
      </c>
      <c r="AN60">
        <v>0</v>
      </c>
      <c r="AO60">
        <v>0</v>
      </c>
      <c r="AP60">
        <v>0</v>
      </c>
      <c r="AQ60">
        <v>0</v>
      </c>
      <c r="AR60">
        <v>0</v>
      </c>
    </row>
    <row r="61" spans="1:44" x14ac:dyDescent="0.2">
      <c r="A61">
        <f>ROW(Source!A90)</f>
        <v>90</v>
      </c>
      <c r="B61">
        <v>64974280</v>
      </c>
      <c r="C61">
        <v>64974259</v>
      </c>
      <c r="D61">
        <v>29113980</v>
      </c>
      <c r="E61">
        <v>1</v>
      </c>
      <c r="F61">
        <v>1</v>
      </c>
      <c r="G61">
        <v>1</v>
      </c>
      <c r="H61">
        <v>3</v>
      </c>
      <c r="I61" t="s">
        <v>430</v>
      </c>
      <c r="J61" t="s">
        <v>431</v>
      </c>
      <c r="K61" t="s">
        <v>432</v>
      </c>
      <c r="L61">
        <v>1346</v>
      </c>
      <c r="N61">
        <v>1009</v>
      </c>
      <c r="O61" t="s">
        <v>403</v>
      </c>
      <c r="P61" t="s">
        <v>403</v>
      </c>
      <c r="Q61">
        <v>1</v>
      </c>
      <c r="X61">
        <v>0.15</v>
      </c>
      <c r="Y61">
        <v>14.31</v>
      </c>
      <c r="Z61">
        <v>0</v>
      </c>
      <c r="AA61">
        <v>0</v>
      </c>
      <c r="AB61">
        <v>0</v>
      </c>
      <c r="AC61">
        <v>0</v>
      </c>
      <c r="AD61">
        <v>1</v>
      </c>
      <c r="AE61">
        <v>0</v>
      </c>
      <c r="AF61" t="s">
        <v>3</v>
      </c>
      <c r="AG61">
        <v>0.15</v>
      </c>
      <c r="AH61">
        <v>2</v>
      </c>
      <c r="AI61">
        <v>64974268</v>
      </c>
      <c r="AJ61">
        <v>61</v>
      </c>
      <c r="AK61">
        <v>0</v>
      </c>
      <c r="AL61">
        <v>0</v>
      </c>
      <c r="AM61">
        <v>0</v>
      </c>
      <c r="AN61">
        <v>0</v>
      </c>
      <c r="AO61">
        <v>0</v>
      </c>
      <c r="AP61">
        <v>0</v>
      </c>
      <c r="AQ61">
        <v>0</v>
      </c>
      <c r="AR61">
        <v>0</v>
      </c>
    </row>
    <row r="62" spans="1:44" x14ac:dyDescent="0.2">
      <c r="A62">
        <f>ROW(Source!A90)</f>
        <v>90</v>
      </c>
      <c r="B62">
        <v>64974281</v>
      </c>
      <c r="C62">
        <v>64974259</v>
      </c>
      <c r="D62">
        <v>29114246</v>
      </c>
      <c r="E62">
        <v>1</v>
      </c>
      <c r="F62">
        <v>1</v>
      </c>
      <c r="G62">
        <v>1</v>
      </c>
      <c r="H62">
        <v>3</v>
      </c>
      <c r="I62" t="s">
        <v>400</v>
      </c>
      <c r="J62" t="s">
        <v>401</v>
      </c>
      <c r="K62" t="s">
        <v>402</v>
      </c>
      <c r="L62">
        <v>1346</v>
      </c>
      <c r="N62">
        <v>1009</v>
      </c>
      <c r="O62" t="s">
        <v>403</v>
      </c>
      <c r="P62" t="s">
        <v>403</v>
      </c>
      <c r="Q62">
        <v>1</v>
      </c>
      <c r="X62">
        <v>0.1</v>
      </c>
      <c r="Y62">
        <v>9.0399999999999991</v>
      </c>
      <c r="Z62">
        <v>0</v>
      </c>
      <c r="AA62">
        <v>0</v>
      </c>
      <c r="AB62">
        <v>0</v>
      </c>
      <c r="AC62">
        <v>0</v>
      </c>
      <c r="AD62">
        <v>1</v>
      </c>
      <c r="AE62">
        <v>0</v>
      </c>
      <c r="AF62" t="s">
        <v>3</v>
      </c>
      <c r="AG62">
        <v>0.1</v>
      </c>
      <c r="AH62">
        <v>2</v>
      </c>
      <c r="AI62">
        <v>64974269</v>
      </c>
      <c r="AJ62">
        <v>62</v>
      </c>
      <c r="AK62">
        <v>0</v>
      </c>
      <c r="AL62">
        <v>0</v>
      </c>
      <c r="AM62">
        <v>0</v>
      </c>
      <c r="AN62">
        <v>0</v>
      </c>
      <c r="AO62">
        <v>0</v>
      </c>
      <c r="AP62">
        <v>0</v>
      </c>
      <c r="AQ62">
        <v>0</v>
      </c>
      <c r="AR62">
        <v>0</v>
      </c>
    </row>
    <row r="63" spans="1:44" x14ac:dyDescent="0.2">
      <c r="A63">
        <f>ROW(Source!A90)</f>
        <v>90</v>
      </c>
      <c r="B63">
        <v>64974282</v>
      </c>
      <c r="C63">
        <v>64974259</v>
      </c>
      <c r="D63">
        <v>29110426</v>
      </c>
      <c r="E63">
        <v>1</v>
      </c>
      <c r="F63">
        <v>1</v>
      </c>
      <c r="G63">
        <v>1</v>
      </c>
      <c r="H63">
        <v>3</v>
      </c>
      <c r="I63" t="s">
        <v>433</v>
      </c>
      <c r="J63" t="s">
        <v>434</v>
      </c>
      <c r="K63" t="s">
        <v>435</v>
      </c>
      <c r="L63">
        <v>1346</v>
      </c>
      <c r="N63">
        <v>1009</v>
      </c>
      <c r="O63" t="s">
        <v>403</v>
      </c>
      <c r="P63" t="s">
        <v>403</v>
      </c>
      <c r="Q63">
        <v>1</v>
      </c>
      <c r="X63">
        <v>0.05</v>
      </c>
      <c r="Y63">
        <v>28.67</v>
      </c>
      <c r="Z63">
        <v>0</v>
      </c>
      <c r="AA63">
        <v>0</v>
      </c>
      <c r="AB63">
        <v>0</v>
      </c>
      <c r="AC63">
        <v>0</v>
      </c>
      <c r="AD63">
        <v>1</v>
      </c>
      <c r="AE63">
        <v>0</v>
      </c>
      <c r="AF63" t="s">
        <v>3</v>
      </c>
      <c r="AG63">
        <v>0.05</v>
      </c>
      <c r="AH63">
        <v>2</v>
      </c>
      <c r="AI63">
        <v>64974270</v>
      </c>
      <c r="AJ63">
        <v>63</v>
      </c>
      <c r="AK63">
        <v>0</v>
      </c>
      <c r="AL63">
        <v>0</v>
      </c>
      <c r="AM63">
        <v>0</v>
      </c>
      <c r="AN63">
        <v>0</v>
      </c>
      <c r="AO63">
        <v>0</v>
      </c>
      <c r="AP63">
        <v>0</v>
      </c>
      <c r="AQ63">
        <v>0</v>
      </c>
      <c r="AR63">
        <v>0</v>
      </c>
    </row>
    <row r="64" spans="1:44" x14ac:dyDescent="0.2">
      <c r="A64">
        <f>ROW(Source!A90)</f>
        <v>90</v>
      </c>
      <c r="B64">
        <v>64974283</v>
      </c>
      <c r="C64">
        <v>64974259</v>
      </c>
      <c r="D64">
        <v>29171808</v>
      </c>
      <c r="E64">
        <v>1</v>
      </c>
      <c r="F64">
        <v>1</v>
      </c>
      <c r="G64">
        <v>1</v>
      </c>
      <c r="H64">
        <v>3</v>
      </c>
      <c r="I64" t="s">
        <v>404</v>
      </c>
      <c r="J64" t="s">
        <v>405</v>
      </c>
      <c r="K64" t="s">
        <v>406</v>
      </c>
      <c r="L64">
        <v>1374</v>
      </c>
      <c r="N64">
        <v>1013</v>
      </c>
      <c r="O64" t="s">
        <v>407</v>
      </c>
      <c r="P64" t="s">
        <v>407</v>
      </c>
      <c r="Q64">
        <v>1</v>
      </c>
      <c r="X64">
        <v>0.47</v>
      </c>
      <c r="Y64">
        <v>1</v>
      </c>
      <c r="Z64">
        <v>0</v>
      </c>
      <c r="AA64">
        <v>0</v>
      </c>
      <c r="AB64">
        <v>0</v>
      </c>
      <c r="AC64">
        <v>0</v>
      </c>
      <c r="AD64">
        <v>1</v>
      </c>
      <c r="AE64">
        <v>0</v>
      </c>
      <c r="AF64" t="s">
        <v>3</v>
      </c>
      <c r="AG64">
        <v>0.47</v>
      </c>
      <c r="AH64">
        <v>2</v>
      </c>
      <c r="AI64">
        <v>64974271</v>
      </c>
      <c r="AJ64">
        <v>64</v>
      </c>
      <c r="AK64">
        <v>0</v>
      </c>
      <c r="AL64">
        <v>0</v>
      </c>
      <c r="AM64">
        <v>0</v>
      </c>
      <c r="AN64">
        <v>0</v>
      </c>
      <c r="AO64">
        <v>0</v>
      </c>
      <c r="AP64">
        <v>0</v>
      </c>
      <c r="AQ64">
        <v>0</v>
      </c>
      <c r="AR64">
        <v>0</v>
      </c>
    </row>
    <row r="65" spans="1:44" x14ac:dyDescent="0.2">
      <c r="A65">
        <f>ROW(Source!A93)</f>
        <v>93</v>
      </c>
      <c r="B65">
        <v>64974300</v>
      </c>
      <c r="C65">
        <v>64974287</v>
      </c>
      <c r="D65">
        <v>29364679</v>
      </c>
      <c r="E65">
        <v>1</v>
      </c>
      <c r="F65">
        <v>1</v>
      </c>
      <c r="G65">
        <v>1</v>
      </c>
      <c r="H65">
        <v>1</v>
      </c>
      <c r="I65" t="s">
        <v>415</v>
      </c>
      <c r="J65" t="s">
        <v>3</v>
      </c>
      <c r="K65" t="s">
        <v>416</v>
      </c>
      <c r="L65">
        <v>1369</v>
      </c>
      <c r="N65">
        <v>1013</v>
      </c>
      <c r="O65" t="s">
        <v>390</v>
      </c>
      <c r="P65" t="s">
        <v>390</v>
      </c>
      <c r="Q65">
        <v>1</v>
      </c>
      <c r="X65">
        <v>2.37</v>
      </c>
      <c r="Y65">
        <v>0</v>
      </c>
      <c r="Z65">
        <v>0</v>
      </c>
      <c r="AA65">
        <v>0</v>
      </c>
      <c r="AB65">
        <v>9.92</v>
      </c>
      <c r="AC65">
        <v>0</v>
      </c>
      <c r="AD65">
        <v>1</v>
      </c>
      <c r="AE65">
        <v>1</v>
      </c>
      <c r="AF65" t="s">
        <v>142</v>
      </c>
      <c r="AG65">
        <v>2.8439999999999999</v>
      </c>
      <c r="AH65">
        <v>2</v>
      </c>
      <c r="AI65">
        <v>64974288</v>
      </c>
      <c r="AJ65">
        <v>65</v>
      </c>
      <c r="AK65">
        <v>0</v>
      </c>
      <c r="AL65">
        <v>0</v>
      </c>
      <c r="AM65">
        <v>0</v>
      </c>
      <c r="AN65">
        <v>0</v>
      </c>
      <c r="AO65">
        <v>0</v>
      </c>
      <c r="AP65">
        <v>0</v>
      </c>
      <c r="AQ65">
        <v>0</v>
      </c>
      <c r="AR65">
        <v>0</v>
      </c>
    </row>
    <row r="66" spans="1:44" x14ac:dyDescent="0.2">
      <c r="A66">
        <f>ROW(Source!A93)</f>
        <v>93</v>
      </c>
      <c r="B66">
        <v>64974301</v>
      </c>
      <c r="C66">
        <v>64974287</v>
      </c>
      <c r="D66">
        <v>121548</v>
      </c>
      <c r="E66">
        <v>1</v>
      </c>
      <c r="F66">
        <v>1</v>
      </c>
      <c r="G66">
        <v>1</v>
      </c>
      <c r="H66">
        <v>1</v>
      </c>
      <c r="I66" t="s">
        <v>37</v>
      </c>
      <c r="J66" t="s">
        <v>3</v>
      </c>
      <c r="K66" t="s">
        <v>391</v>
      </c>
      <c r="L66">
        <v>608254</v>
      </c>
      <c r="N66">
        <v>1013</v>
      </c>
      <c r="O66" t="s">
        <v>392</v>
      </c>
      <c r="P66" t="s">
        <v>392</v>
      </c>
      <c r="Q66">
        <v>1</v>
      </c>
      <c r="X66">
        <v>0.59</v>
      </c>
      <c r="Y66">
        <v>0</v>
      </c>
      <c r="Z66">
        <v>0</v>
      </c>
      <c r="AA66">
        <v>0</v>
      </c>
      <c r="AB66">
        <v>0</v>
      </c>
      <c r="AC66">
        <v>0</v>
      </c>
      <c r="AD66">
        <v>1</v>
      </c>
      <c r="AE66">
        <v>2</v>
      </c>
      <c r="AF66" t="s">
        <v>142</v>
      </c>
      <c r="AG66">
        <v>0.70799999999999996</v>
      </c>
      <c r="AH66">
        <v>2</v>
      </c>
      <c r="AI66">
        <v>64974289</v>
      </c>
      <c r="AJ66">
        <v>66</v>
      </c>
      <c r="AK66">
        <v>0</v>
      </c>
      <c r="AL66">
        <v>0</v>
      </c>
      <c r="AM66">
        <v>0</v>
      </c>
      <c r="AN66">
        <v>0</v>
      </c>
      <c r="AO66">
        <v>0</v>
      </c>
      <c r="AP66">
        <v>0</v>
      </c>
      <c r="AQ66">
        <v>0</v>
      </c>
      <c r="AR66">
        <v>0</v>
      </c>
    </row>
    <row r="67" spans="1:44" x14ac:dyDescent="0.2">
      <c r="A67">
        <f>ROW(Source!A93)</f>
        <v>93</v>
      </c>
      <c r="B67">
        <v>64974302</v>
      </c>
      <c r="C67">
        <v>64974287</v>
      </c>
      <c r="D67">
        <v>29172362</v>
      </c>
      <c r="E67">
        <v>1</v>
      </c>
      <c r="F67">
        <v>1</v>
      </c>
      <c r="G67">
        <v>1</v>
      </c>
      <c r="H67">
        <v>2</v>
      </c>
      <c r="I67" t="s">
        <v>393</v>
      </c>
      <c r="J67" t="s">
        <v>394</v>
      </c>
      <c r="K67" t="s">
        <v>395</v>
      </c>
      <c r="L67">
        <v>1368</v>
      </c>
      <c r="N67">
        <v>1011</v>
      </c>
      <c r="O67" t="s">
        <v>396</v>
      </c>
      <c r="P67" t="s">
        <v>396</v>
      </c>
      <c r="Q67">
        <v>1</v>
      </c>
      <c r="X67">
        <v>0.24</v>
      </c>
      <c r="Y67">
        <v>0</v>
      </c>
      <c r="Z67">
        <v>134.65</v>
      </c>
      <c r="AA67">
        <v>13.5</v>
      </c>
      <c r="AB67">
        <v>0</v>
      </c>
      <c r="AC67">
        <v>0</v>
      </c>
      <c r="AD67">
        <v>1</v>
      </c>
      <c r="AE67">
        <v>0</v>
      </c>
      <c r="AF67" t="s">
        <v>142</v>
      </c>
      <c r="AG67">
        <v>0.28799999999999998</v>
      </c>
      <c r="AH67">
        <v>2</v>
      </c>
      <c r="AI67">
        <v>64974290</v>
      </c>
      <c r="AJ67">
        <v>67</v>
      </c>
      <c r="AK67">
        <v>0</v>
      </c>
      <c r="AL67">
        <v>0</v>
      </c>
      <c r="AM67">
        <v>0</v>
      </c>
      <c r="AN67">
        <v>0</v>
      </c>
      <c r="AO67">
        <v>0</v>
      </c>
      <c r="AP67">
        <v>0</v>
      </c>
      <c r="AQ67">
        <v>0</v>
      </c>
      <c r="AR67">
        <v>0</v>
      </c>
    </row>
    <row r="68" spans="1:44" x14ac:dyDescent="0.2">
      <c r="A68">
        <f>ROW(Source!A93)</f>
        <v>93</v>
      </c>
      <c r="B68">
        <v>64974303</v>
      </c>
      <c r="C68">
        <v>64974287</v>
      </c>
      <c r="D68">
        <v>29172657</v>
      </c>
      <c r="E68">
        <v>1</v>
      </c>
      <c r="F68">
        <v>1</v>
      </c>
      <c r="G68">
        <v>1</v>
      </c>
      <c r="H68">
        <v>2</v>
      </c>
      <c r="I68" t="s">
        <v>417</v>
      </c>
      <c r="J68" t="s">
        <v>418</v>
      </c>
      <c r="K68" t="s">
        <v>419</v>
      </c>
      <c r="L68">
        <v>1368</v>
      </c>
      <c r="N68">
        <v>1011</v>
      </c>
      <c r="O68" t="s">
        <v>396</v>
      </c>
      <c r="P68" t="s">
        <v>396</v>
      </c>
      <c r="Q68">
        <v>1</v>
      </c>
      <c r="X68">
        <v>0.79</v>
      </c>
      <c r="Y68">
        <v>0</v>
      </c>
      <c r="Z68">
        <v>8.1</v>
      </c>
      <c r="AA68">
        <v>0</v>
      </c>
      <c r="AB68">
        <v>0</v>
      </c>
      <c r="AC68">
        <v>0</v>
      </c>
      <c r="AD68">
        <v>1</v>
      </c>
      <c r="AE68">
        <v>0</v>
      </c>
      <c r="AF68" t="s">
        <v>142</v>
      </c>
      <c r="AG68">
        <v>0.94799999999999995</v>
      </c>
      <c r="AH68">
        <v>2</v>
      </c>
      <c r="AI68">
        <v>64974291</v>
      </c>
      <c r="AJ68">
        <v>68</v>
      </c>
      <c r="AK68">
        <v>0</v>
      </c>
      <c r="AL68">
        <v>0</v>
      </c>
      <c r="AM68">
        <v>0</v>
      </c>
      <c r="AN68">
        <v>0</v>
      </c>
      <c r="AO68">
        <v>0</v>
      </c>
      <c r="AP68">
        <v>0</v>
      </c>
      <c r="AQ68">
        <v>0</v>
      </c>
      <c r="AR68">
        <v>0</v>
      </c>
    </row>
    <row r="69" spans="1:44" x14ac:dyDescent="0.2">
      <c r="A69">
        <f>ROW(Source!A93)</f>
        <v>93</v>
      </c>
      <c r="B69">
        <v>64974304</v>
      </c>
      <c r="C69">
        <v>64974287</v>
      </c>
      <c r="D69">
        <v>29172710</v>
      </c>
      <c r="E69">
        <v>1</v>
      </c>
      <c r="F69">
        <v>1</v>
      </c>
      <c r="G69">
        <v>1</v>
      </c>
      <c r="H69">
        <v>2</v>
      </c>
      <c r="I69" t="s">
        <v>420</v>
      </c>
      <c r="J69" t="s">
        <v>421</v>
      </c>
      <c r="K69" t="s">
        <v>422</v>
      </c>
      <c r="L69">
        <v>1368</v>
      </c>
      <c r="N69">
        <v>1011</v>
      </c>
      <c r="O69" t="s">
        <v>396</v>
      </c>
      <c r="P69" t="s">
        <v>396</v>
      </c>
      <c r="Q69">
        <v>1</v>
      </c>
      <c r="X69">
        <v>0.35</v>
      </c>
      <c r="Y69">
        <v>0</v>
      </c>
      <c r="Z69">
        <v>46.56</v>
      </c>
      <c r="AA69">
        <v>10.06</v>
      </c>
      <c r="AB69">
        <v>0</v>
      </c>
      <c r="AC69">
        <v>0</v>
      </c>
      <c r="AD69">
        <v>1</v>
      </c>
      <c r="AE69">
        <v>0</v>
      </c>
      <c r="AF69" t="s">
        <v>142</v>
      </c>
      <c r="AG69">
        <v>0.42</v>
      </c>
      <c r="AH69">
        <v>2</v>
      </c>
      <c r="AI69">
        <v>64974292</v>
      </c>
      <c r="AJ69">
        <v>69</v>
      </c>
      <c r="AK69">
        <v>0</v>
      </c>
      <c r="AL69">
        <v>0</v>
      </c>
      <c r="AM69">
        <v>0</v>
      </c>
      <c r="AN69">
        <v>0</v>
      </c>
      <c r="AO69">
        <v>0</v>
      </c>
      <c r="AP69">
        <v>0</v>
      </c>
      <c r="AQ69">
        <v>0</v>
      </c>
      <c r="AR69">
        <v>0</v>
      </c>
    </row>
    <row r="70" spans="1:44" x14ac:dyDescent="0.2">
      <c r="A70">
        <f>ROW(Source!A93)</f>
        <v>93</v>
      </c>
      <c r="B70">
        <v>64974305</v>
      </c>
      <c r="C70">
        <v>64974287</v>
      </c>
      <c r="D70">
        <v>29173040</v>
      </c>
      <c r="E70">
        <v>1</v>
      </c>
      <c r="F70">
        <v>1</v>
      </c>
      <c r="G70">
        <v>1</v>
      </c>
      <c r="H70">
        <v>2</v>
      </c>
      <c r="I70" t="s">
        <v>423</v>
      </c>
      <c r="J70" t="s">
        <v>424</v>
      </c>
      <c r="K70" t="s">
        <v>425</v>
      </c>
      <c r="L70">
        <v>1368</v>
      </c>
      <c r="N70">
        <v>1011</v>
      </c>
      <c r="O70" t="s">
        <v>396</v>
      </c>
      <c r="P70" t="s">
        <v>396</v>
      </c>
      <c r="Q70">
        <v>1</v>
      </c>
      <c r="X70">
        <v>0.35</v>
      </c>
      <c r="Y70">
        <v>0</v>
      </c>
      <c r="Z70">
        <v>2.99</v>
      </c>
      <c r="AA70">
        <v>0</v>
      </c>
      <c r="AB70">
        <v>0</v>
      </c>
      <c r="AC70">
        <v>0</v>
      </c>
      <c r="AD70">
        <v>1</v>
      </c>
      <c r="AE70">
        <v>0</v>
      </c>
      <c r="AF70" t="s">
        <v>142</v>
      </c>
      <c r="AG70">
        <v>0.42</v>
      </c>
      <c r="AH70">
        <v>2</v>
      </c>
      <c r="AI70">
        <v>64974293</v>
      </c>
      <c r="AJ70">
        <v>70</v>
      </c>
      <c r="AK70">
        <v>0</v>
      </c>
      <c r="AL70">
        <v>0</v>
      </c>
      <c r="AM70">
        <v>0</v>
      </c>
      <c r="AN70">
        <v>0</v>
      </c>
      <c r="AO70">
        <v>0</v>
      </c>
      <c r="AP70">
        <v>0</v>
      </c>
      <c r="AQ70">
        <v>0</v>
      </c>
      <c r="AR70">
        <v>0</v>
      </c>
    </row>
    <row r="71" spans="1:44" x14ac:dyDescent="0.2">
      <c r="A71">
        <f>ROW(Source!A93)</f>
        <v>93</v>
      </c>
      <c r="B71">
        <v>64974306</v>
      </c>
      <c r="C71">
        <v>64974287</v>
      </c>
      <c r="D71">
        <v>29174913</v>
      </c>
      <c r="E71">
        <v>1</v>
      </c>
      <c r="F71">
        <v>1</v>
      </c>
      <c r="G71">
        <v>1</v>
      </c>
      <c r="H71">
        <v>2</v>
      </c>
      <c r="I71" t="s">
        <v>397</v>
      </c>
      <c r="J71" t="s">
        <v>398</v>
      </c>
      <c r="K71" t="s">
        <v>399</v>
      </c>
      <c r="L71">
        <v>1368</v>
      </c>
      <c r="N71">
        <v>1011</v>
      </c>
      <c r="O71" t="s">
        <v>396</v>
      </c>
      <c r="P71" t="s">
        <v>396</v>
      </c>
      <c r="Q71">
        <v>1</v>
      </c>
      <c r="X71">
        <v>0.24</v>
      </c>
      <c r="Y71">
        <v>0</v>
      </c>
      <c r="Z71">
        <v>87.17</v>
      </c>
      <c r="AA71">
        <v>11.6</v>
      </c>
      <c r="AB71">
        <v>0</v>
      </c>
      <c r="AC71">
        <v>0</v>
      </c>
      <c r="AD71">
        <v>1</v>
      </c>
      <c r="AE71">
        <v>0</v>
      </c>
      <c r="AF71" t="s">
        <v>142</v>
      </c>
      <c r="AG71">
        <v>0.28799999999999998</v>
      </c>
      <c r="AH71">
        <v>2</v>
      </c>
      <c r="AI71">
        <v>64974294</v>
      </c>
      <c r="AJ71">
        <v>71</v>
      </c>
      <c r="AK71">
        <v>0</v>
      </c>
      <c r="AL71">
        <v>0</v>
      </c>
      <c r="AM71">
        <v>0</v>
      </c>
      <c r="AN71">
        <v>0</v>
      </c>
      <c r="AO71">
        <v>0</v>
      </c>
      <c r="AP71">
        <v>0</v>
      </c>
      <c r="AQ71">
        <v>0</v>
      </c>
      <c r="AR71">
        <v>0</v>
      </c>
    </row>
    <row r="72" spans="1:44" x14ac:dyDescent="0.2">
      <c r="A72">
        <f>ROW(Source!A93)</f>
        <v>93</v>
      </c>
      <c r="B72">
        <v>64974307</v>
      </c>
      <c r="C72">
        <v>64974287</v>
      </c>
      <c r="D72">
        <v>29113386</v>
      </c>
      <c r="E72">
        <v>1</v>
      </c>
      <c r="F72">
        <v>1</v>
      </c>
      <c r="G72">
        <v>1</v>
      </c>
      <c r="H72">
        <v>3</v>
      </c>
      <c r="I72" t="s">
        <v>426</v>
      </c>
      <c r="J72" t="s">
        <v>427</v>
      </c>
      <c r="K72" t="s">
        <v>428</v>
      </c>
      <c r="L72">
        <v>1348</v>
      </c>
      <c r="N72">
        <v>1009</v>
      </c>
      <c r="O72" t="s">
        <v>429</v>
      </c>
      <c r="P72" t="s">
        <v>429</v>
      </c>
      <c r="Q72">
        <v>1000</v>
      </c>
      <c r="X72">
        <v>2.9999999999999997E-4</v>
      </c>
      <c r="Y72">
        <v>5000.01</v>
      </c>
      <c r="Z72">
        <v>0</v>
      </c>
      <c r="AA72">
        <v>0</v>
      </c>
      <c r="AB72">
        <v>0</v>
      </c>
      <c r="AC72">
        <v>0</v>
      </c>
      <c r="AD72">
        <v>1</v>
      </c>
      <c r="AE72">
        <v>0</v>
      </c>
      <c r="AF72" t="s">
        <v>3</v>
      </c>
      <c r="AG72">
        <v>2.9999999999999997E-4</v>
      </c>
      <c r="AH72">
        <v>2</v>
      </c>
      <c r="AI72">
        <v>64974295</v>
      </c>
      <c r="AJ72">
        <v>72</v>
      </c>
      <c r="AK72">
        <v>0</v>
      </c>
      <c r="AL72">
        <v>0</v>
      </c>
      <c r="AM72">
        <v>0</v>
      </c>
      <c r="AN72">
        <v>0</v>
      </c>
      <c r="AO72">
        <v>0</v>
      </c>
      <c r="AP72">
        <v>0</v>
      </c>
      <c r="AQ72">
        <v>0</v>
      </c>
      <c r="AR72">
        <v>0</v>
      </c>
    </row>
    <row r="73" spans="1:44" x14ac:dyDescent="0.2">
      <c r="A73">
        <f>ROW(Source!A93)</f>
        <v>93</v>
      </c>
      <c r="B73">
        <v>64974308</v>
      </c>
      <c r="C73">
        <v>64974287</v>
      </c>
      <c r="D73">
        <v>29113980</v>
      </c>
      <c r="E73">
        <v>1</v>
      </c>
      <c r="F73">
        <v>1</v>
      </c>
      <c r="G73">
        <v>1</v>
      </c>
      <c r="H73">
        <v>3</v>
      </c>
      <c r="I73" t="s">
        <v>430</v>
      </c>
      <c r="J73" t="s">
        <v>431</v>
      </c>
      <c r="K73" t="s">
        <v>432</v>
      </c>
      <c r="L73">
        <v>1346</v>
      </c>
      <c r="N73">
        <v>1009</v>
      </c>
      <c r="O73" t="s">
        <v>403</v>
      </c>
      <c r="P73" t="s">
        <v>403</v>
      </c>
      <c r="Q73">
        <v>1</v>
      </c>
      <c r="X73">
        <v>0.15</v>
      </c>
      <c r="Y73">
        <v>14.31</v>
      </c>
      <c r="Z73">
        <v>0</v>
      </c>
      <c r="AA73">
        <v>0</v>
      </c>
      <c r="AB73">
        <v>0</v>
      </c>
      <c r="AC73">
        <v>0</v>
      </c>
      <c r="AD73">
        <v>1</v>
      </c>
      <c r="AE73">
        <v>0</v>
      </c>
      <c r="AF73" t="s">
        <v>3</v>
      </c>
      <c r="AG73">
        <v>0.15</v>
      </c>
      <c r="AH73">
        <v>2</v>
      </c>
      <c r="AI73">
        <v>64974296</v>
      </c>
      <c r="AJ73">
        <v>73</v>
      </c>
      <c r="AK73">
        <v>0</v>
      </c>
      <c r="AL73">
        <v>0</v>
      </c>
      <c r="AM73">
        <v>0</v>
      </c>
      <c r="AN73">
        <v>0</v>
      </c>
      <c r="AO73">
        <v>0</v>
      </c>
      <c r="AP73">
        <v>0</v>
      </c>
      <c r="AQ73">
        <v>0</v>
      </c>
      <c r="AR73">
        <v>0</v>
      </c>
    </row>
    <row r="74" spans="1:44" x14ac:dyDescent="0.2">
      <c r="A74">
        <f>ROW(Source!A93)</f>
        <v>93</v>
      </c>
      <c r="B74">
        <v>64974309</v>
      </c>
      <c r="C74">
        <v>64974287</v>
      </c>
      <c r="D74">
        <v>29114246</v>
      </c>
      <c r="E74">
        <v>1</v>
      </c>
      <c r="F74">
        <v>1</v>
      </c>
      <c r="G74">
        <v>1</v>
      </c>
      <c r="H74">
        <v>3</v>
      </c>
      <c r="I74" t="s">
        <v>400</v>
      </c>
      <c r="J74" t="s">
        <v>401</v>
      </c>
      <c r="K74" t="s">
        <v>402</v>
      </c>
      <c r="L74">
        <v>1346</v>
      </c>
      <c r="N74">
        <v>1009</v>
      </c>
      <c r="O74" t="s">
        <v>403</v>
      </c>
      <c r="P74" t="s">
        <v>403</v>
      </c>
      <c r="Q74">
        <v>1</v>
      </c>
      <c r="X74">
        <v>0.1</v>
      </c>
      <c r="Y74">
        <v>9.0399999999999991</v>
      </c>
      <c r="Z74">
        <v>0</v>
      </c>
      <c r="AA74">
        <v>0</v>
      </c>
      <c r="AB74">
        <v>0</v>
      </c>
      <c r="AC74">
        <v>0</v>
      </c>
      <c r="AD74">
        <v>1</v>
      </c>
      <c r="AE74">
        <v>0</v>
      </c>
      <c r="AF74" t="s">
        <v>3</v>
      </c>
      <c r="AG74">
        <v>0.1</v>
      </c>
      <c r="AH74">
        <v>2</v>
      </c>
      <c r="AI74">
        <v>64974297</v>
      </c>
      <c r="AJ74">
        <v>74</v>
      </c>
      <c r="AK74">
        <v>0</v>
      </c>
      <c r="AL74">
        <v>0</v>
      </c>
      <c r="AM74">
        <v>0</v>
      </c>
      <c r="AN74">
        <v>0</v>
      </c>
      <c r="AO74">
        <v>0</v>
      </c>
      <c r="AP74">
        <v>0</v>
      </c>
      <c r="AQ74">
        <v>0</v>
      </c>
      <c r="AR74">
        <v>0</v>
      </c>
    </row>
    <row r="75" spans="1:44" x14ac:dyDescent="0.2">
      <c r="A75">
        <f>ROW(Source!A93)</f>
        <v>93</v>
      </c>
      <c r="B75">
        <v>64974310</v>
      </c>
      <c r="C75">
        <v>64974287</v>
      </c>
      <c r="D75">
        <v>29110426</v>
      </c>
      <c r="E75">
        <v>1</v>
      </c>
      <c r="F75">
        <v>1</v>
      </c>
      <c r="G75">
        <v>1</v>
      </c>
      <c r="H75">
        <v>3</v>
      </c>
      <c r="I75" t="s">
        <v>433</v>
      </c>
      <c r="J75" t="s">
        <v>434</v>
      </c>
      <c r="K75" t="s">
        <v>435</v>
      </c>
      <c r="L75">
        <v>1346</v>
      </c>
      <c r="N75">
        <v>1009</v>
      </c>
      <c r="O75" t="s">
        <v>403</v>
      </c>
      <c r="P75" t="s">
        <v>403</v>
      </c>
      <c r="Q75">
        <v>1</v>
      </c>
      <c r="X75">
        <v>0.05</v>
      </c>
      <c r="Y75">
        <v>28.67</v>
      </c>
      <c r="Z75">
        <v>0</v>
      </c>
      <c r="AA75">
        <v>0</v>
      </c>
      <c r="AB75">
        <v>0</v>
      </c>
      <c r="AC75">
        <v>0</v>
      </c>
      <c r="AD75">
        <v>1</v>
      </c>
      <c r="AE75">
        <v>0</v>
      </c>
      <c r="AF75" t="s">
        <v>3</v>
      </c>
      <c r="AG75">
        <v>0.05</v>
      </c>
      <c r="AH75">
        <v>2</v>
      </c>
      <c r="AI75">
        <v>64974298</v>
      </c>
      <c r="AJ75">
        <v>75</v>
      </c>
      <c r="AK75">
        <v>0</v>
      </c>
      <c r="AL75">
        <v>0</v>
      </c>
      <c r="AM75">
        <v>0</v>
      </c>
      <c r="AN75">
        <v>0</v>
      </c>
      <c r="AO75">
        <v>0</v>
      </c>
      <c r="AP75">
        <v>0</v>
      </c>
      <c r="AQ75">
        <v>0</v>
      </c>
      <c r="AR75">
        <v>0</v>
      </c>
    </row>
    <row r="76" spans="1:44" x14ac:dyDescent="0.2">
      <c r="A76">
        <f>ROW(Source!A93)</f>
        <v>93</v>
      </c>
      <c r="B76">
        <v>64974311</v>
      </c>
      <c r="C76">
        <v>64974287</v>
      </c>
      <c r="D76">
        <v>29171808</v>
      </c>
      <c r="E76">
        <v>1</v>
      </c>
      <c r="F76">
        <v>1</v>
      </c>
      <c r="G76">
        <v>1</v>
      </c>
      <c r="H76">
        <v>3</v>
      </c>
      <c r="I76" t="s">
        <v>404</v>
      </c>
      <c r="J76" t="s">
        <v>405</v>
      </c>
      <c r="K76" t="s">
        <v>406</v>
      </c>
      <c r="L76">
        <v>1374</v>
      </c>
      <c r="N76">
        <v>1013</v>
      </c>
      <c r="O76" t="s">
        <v>407</v>
      </c>
      <c r="P76" t="s">
        <v>407</v>
      </c>
      <c r="Q76">
        <v>1</v>
      </c>
      <c r="X76">
        <v>0.47</v>
      </c>
      <c r="Y76">
        <v>1</v>
      </c>
      <c r="Z76">
        <v>0</v>
      </c>
      <c r="AA76">
        <v>0</v>
      </c>
      <c r="AB76">
        <v>0</v>
      </c>
      <c r="AC76">
        <v>0</v>
      </c>
      <c r="AD76">
        <v>1</v>
      </c>
      <c r="AE76">
        <v>0</v>
      </c>
      <c r="AF76" t="s">
        <v>3</v>
      </c>
      <c r="AG76">
        <v>0.47</v>
      </c>
      <c r="AH76">
        <v>2</v>
      </c>
      <c r="AI76">
        <v>64974299</v>
      </c>
      <c r="AJ76">
        <v>76</v>
      </c>
      <c r="AK76">
        <v>0</v>
      </c>
      <c r="AL76">
        <v>0</v>
      </c>
      <c r="AM76">
        <v>0</v>
      </c>
      <c r="AN76">
        <v>0</v>
      </c>
      <c r="AO76">
        <v>0</v>
      </c>
      <c r="AP76">
        <v>0</v>
      </c>
      <c r="AQ76">
        <v>0</v>
      </c>
      <c r="AR76">
        <v>0</v>
      </c>
    </row>
    <row r="77" spans="1:44" x14ac:dyDescent="0.2">
      <c r="A77">
        <f>ROW(Source!A94)</f>
        <v>94</v>
      </c>
      <c r="B77">
        <v>64974300</v>
      </c>
      <c r="C77">
        <v>64974287</v>
      </c>
      <c r="D77">
        <v>29364679</v>
      </c>
      <c r="E77">
        <v>1</v>
      </c>
      <c r="F77">
        <v>1</v>
      </c>
      <c r="G77">
        <v>1</v>
      </c>
      <c r="H77">
        <v>1</v>
      </c>
      <c r="I77" t="s">
        <v>415</v>
      </c>
      <c r="J77" t="s">
        <v>3</v>
      </c>
      <c r="K77" t="s">
        <v>416</v>
      </c>
      <c r="L77">
        <v>1369</v>
      </c>
      <c r="N77">
        <v>1013</v>
      </c>
      <c r="O77" t="s">
        <v>390</v>
      </c>
      <c r="P77" t="s">
        <v>390</v>
      </c>
      <c r="Q77">
        <v>1</v>
      </c>
      <c r="X77">
        <v>2.37</v>
      </c>
      <c r="Y77">
        <v>0</v>
      </c>
      <c r="Z77">
        <v>0</v>
      </c>
      <c r="AA77">
        <v>0</v>
      </c>
      <c r="AB77">
        <v>9.92</v>
      </c>
      <c r="AC77">
        <v>0</v>
      </c>
      <c r="AD77">
        <v>1</v>
      </c>
      <c r="AE77">
        <v>1</v>
      </c>
      <c r="AF77" t="s">
        <v>142</v>
      </c>
      <c r="AG77">
        <v>2.8439999999999999</v>
      </c>
      <c r="AH77">
        <v>2</v>
      </c>
      <c r="AI77">
        <v>64974288</v>
      </c>
      <c r="AJ77">
        <v>77</v>
      </c>
      <c r="AK77">
        <v>0</v>
      </c>
      <c r="AL77">
        <v>0</v>
      </c>
      <c r="AM77">
        <v>0</v>
      </c>
      <c r="AN77">
        <v>0</v>
      </c>
      <c r="AO77">
        <v>0</v>
      </c>
      <c r="AP77">
        <v>0</v>
      </c>
      <c r="AQ77">
        <v>0</v>
      </c>
      <c r="AR77">
        <v>0</v>
      </c>
    </row>
    <row r="78" spans="1:44" x14ac:dyDescent="0.2">
      <c r="A78">
        <f>ROW(Source!A94)</f>
        <v>94</v>
      </c>
      <c r="B78">
        <v>64974301</v>
      </c>
      <c r="C78">
        <v>64974287</v>
      </c>
      <c r="D78">
        <v>121548</v>
      </c>
      <c r="E78">
        <v>1</v>
      </c>
      <c r="F78">
        <v>1</v>
      </c>
      <c r="G78">
        <v>1</v>
      </c>
      <c r="H78">
        <v>1</v>
      </c>
      <c r="I78" t="s">
        <v>37</v>
      </c>
      <c r="J78" t="s">
        <v>3</v>
      </c>
      <c r="K78" t="s">
        <v>391</v>
      </c>
      <c r="L78">
        <v>608254</v>
      </c>
      <c r="N78">
        <v>1013</v>
      </c>
      <c r="O78" t="s">
        <v>392</v>
      </c>
      <c r="P78" t="s">
        <v>392</v>
      </c>
      <c r="Q78">
        <v>1</v>
      </c>
      <c r="X78">
        <v>0.59</v>
      </c>
      <c r="Y78">
        <v>0</v>
      </c>
      <c r="Z78">
        <v>0</v>
      </c>
      <c r="AA78">
        <v>0</v>
      </c>
      <c r="AB78">
        <v>0</v>
      </c>
      <c r="AC78">
        <v>0</v>
      </c>
      <c r="AD78">
        <v>1</v>
      </c>
      <c r="AE78">
        <v>2</v>
      </c>
      <c r="AF78" t="s">
        <v>142</v>
      </c>
      <c r="AG78">
        <v>0.70799999999999996</v>
      </c>
      <c r="AH78">
        <v>2</v>
      </c>
      <c r="AI78">
        <v>64974289</v>
      </c>
      <c r="AJ78">
        <v>78</v>
      </c>
      <c r="AK78">
        <v>0</v>
      </c>
      <c r="AL78">
        <v>0</v>
      </c>
      <c r="AM78">
        <v>0</v>
      </c>
      <c r="AN78">
        <v>0</v>
      </c>
      <c r="AO78">
        <v>0</v>
      </c>
      <c r="AP78">
        <v>0</v>
      </c>
      <c r="AQ78">
        <v>0</v>
      </c>
      <c r="AR78">
        <v>0</v>
      </c>
    </row>
    <row r="79" spans="1:44" x14ac:dyDescent="0.2">
      <c r="A79">
        <f>ROW(Source!A94)</f>
        <v>94</v>
      </c>
      <c r="B79">
        <v>64974302</v>
      </c>
      <c r="C79">
        <v>64974287</v>
      </c>
      <c r="D79">
        <v>29172362</v>
      </c>
      <c r="E79">
        <v>1</v>
      </c>
      <c r="F79">
        <v>1</v>
      </c>
      <c r="G79">
        <v>1</v>
      </c>
      <c r="H79">
        <v>2</v>
      </c>
      <c r="I79" t="s">
        <v>393</v>
      </c>
      <c r="J79" t="s">
        <v>394</v>
      </c>
      <c r="K79" t="s">
        <v>395</v>
      </c>
      <c r="L79">
        <v>1368</v>
      </c>
      <c r="N79">
        <v>1011</v>
      </c>
      <c r="O79" t="s">
        <v>396</v>
      </c>
      <c r="P79" t="s">
        <v>396</v>
      </c>
      <c r="Q79">
        <v>1</v>
      </c>
      <c r="X79">
        <v>0.24</v>
      </c>
      <c r="Y79">
        <v>0</v>
      </c>
      <c r="Z79">
        <v>134.65</v>
      </c>
      <c r="AA79">
        <v>13.5</v>
      </c>
      <c r="AB79">
        <v>0</v>
      </c>
      <c r="AC79">
        <v>0</v>
      </c>
      <c r="AD79">
        <v>1</v>
      </c>
      <c r="AE79">
        <v>0</v>
      </c>
      <c r="AF79" t="s">
        <v>142</v>
      </c>
      <c r="AG79">
        <v>0.28799999999999998</v>
      </c>
      <c r="AH79">
        <v>2</v>
      </c>
      <c r="AI79">
        <v>64974290</v>
      </c>
      <c r="AJ79">
        <v>79</v>
      </c>
      <c r="AK79">
        <v>0</v>
      </c>
      <c r="AL79">
        <v>0</v>
      </c>
      <c r="AM79">
        <v>0</v>
      </c>
      <c r="AN79">
        <v>0</v>
      </c>
      <c r="AO79">
        <v>0</v>
      </c>
      <c r="AP79">
        <v>0</v>
      </c>
      <c r="AQ79">
        <v>0</v>
      </c>
      <c r="AR79">
        <v>0</v>
      </c>
    </row>
    <row r="80" spans="1:44" x14ac:dyDescent="0.2">
      <c r="A80">
        <f>ROW(Source!A94)</f>
        <v>94</v>
      </c>
      <c r="B80">
        <v>64974303</v>
      </c>
      <c r="C80">
        <v>64974287</v>
      </c>
      <c r="D80">
        <v>29172657</v>
      </c>
      <c r="E80">
        <v>1</v>
      </c>
      <c r="F80">
        <v>1</v>
      </c>
      <c r="G80">
        <v>1</v>
      </c>
      <c r="H80">
        <v>2</v>
      </c>
      <c r="I80" t="s">
        <v>417</v>
      </c>
      <c r="J80" t="s">
        <v>418</v>
      </c>
      <c r="K80" t="s">
        <v>419</v>
      </c>
      <c r="L80">
        <v>1368</v>
      </c>
      <c r="N80">
        <v>1011</v>
      </c>
      <c r="O80" t="s">
        <v>396</v>
      </c>
      <c r="P80" t="s">
        <v>396</v>
      </c>
      <c r="Q80">
        <v>1</v>
      </c>
      <c r="X80">
        <v>0.79</v>
      </c>
      <c r="Y80">
        <v>0</v>
      </c>
      <c r="Z80">
        <v>8.1</v>
      </c>
      <c r="AA80">
        <v>0</v>
      </c>
      <c r="AB80">
        <v>0</v>
      </c>
      <c r="AC80">
        <v>0</v>
      </c>
      <c r="AD80">
        <v>1</v>
      </c>
      <c r="AE80">
        <v>0</v>
      </c>
      <c r="AF80" t="s">
        <v>142</v>
      </c>
      <c r="AG80">
        <v>0.94799999999999995</v>
      </c>
      <c r="AH80">
        <v>2</v>
      </c>
      <c r="AI80">
        <v>64974291</v>
      </c>
      <c r="AJ80">
        <v>80</v>
      </c>
      <c r="AK80">
        <v>0</v>
      </c>
      <c r="AL80">
        <v>0</v>
      </c>
      <c r="AM80">
        <v>0</v>
      </c>
      <c r="AN80">
        <v>0</v>
      </c>
      <c r="AO80">
        <v>0</v>
      </c>
      <c r="AP80">
        <v>0</v>
      </c>
      <c r="AQ80">
        <v>0</v>
      </c>
      <c r="AR80">
        <v>0</v>
      </c>
    </row>
    <row r="81" spans="1:44" x14ac:dyDescent="0.2">
      <c r="A81">
        <f>ROW(Source!A94)</f>
        <v>94</v>
      </c>
      <c r="B81">
        <v>64974304</v>
      </c>
      <c r="C81">
        <v>64974287</v>
      </c>
      <c r="D81">
        <v>29172710</v>
      </c>
      <c r="E81">
        <v>1</v>
      </c>
      <c r="F81">
        <v>1</v>
      </c>
      <c r="G81">
        <v>1</v>
      </c>
      <c r="H81">
        <v>2</v>
      </c>
      <c r="I81" t="s">
        <v>420</v>
      </c>
      <c r="J81" t="s">
        <v>421</v>
      </c>
      <c r="K81" t="s">
        <v>422</v>
      </c>
      <c r="L81">
        <v>1368</v>
      </c>
      <c r="N81">
        <v>1011</v>
      </c>
      <c r="O81" t="s">
        <v>396</v>
      </c>
      <c r="P81" t="s">
        <v>396</v>
      </c>
      <c r="Q81">
        <v>1</v>
      </c>
      <c r="X81">
        <v>0.35</v>
      </c>
      <c r="Y81">
        <v>0</v>
      </c>
      <c r="Z81">
        <v>46.56</v>
      </c>
      <c r="AA81">
        <v>10.06</v>
      </c>
      <c r="AB81">
        <v>0</v>
      </c>
      <c r="AC81">
        <v>0</v>
      </c>
      <c r="AD81">
        <v>1</v>
      </c>
      <c r="AE81">
        <v>0</v>
      </c>
      <c r="AF81" t="s">
        <v>142</v>
      </c>
      <c r="AG81">
        <v>0.42</v>
      </c>
      <c r="AH81">
        <v>2</v>
      </c>
      <c r="AI81">
        <v>64974292</v>
      </c>
      <c r="AJ81">
        <v>81</v>
      </c>
      <c r="AK81">
        <v>0</v>
      </c>
      <c r="AL81">
        <v>0</v>
      </c>
      <c r="AM81">
        <v>0</v>
      </c>
      <c r="AN81">
        <v>0</v>
      </c>
      <c r="AO81">
        <v>0</v>
      </c>
      <c r="AP81">
        <v>0</v>
      </c>
      <c r="AQ81">
        <v>0</v>
      </c>
      <c r="AR81">
        <v>0</v>
      </c>
    </row>
    <row r="82" spans="1:44" x14ac:dyDescent="0.2">
      <c r="A82">
        <f>ROW(Source!A94)</f>
        <v>94</v>
      </c>
      <c r="B82">
        <v>64974305</v>
      </c>
      <c r="C82">
        <v>64974287</v>
      </c>
      <c r="D82">
        <v>29173040</v>
      </c>
      <c r="E82">
        <v>1</v>
      </c>
      <c r="F82">
        <v>1</v>
      </c>
      <c r="G82">
        <v>1</v>
      </c>
      <c r="H82">
        <v>2</v>
      </c>
      <c r="I82" t="s">
        <v>423</v>
      </c>
      <c r="J82" t="s">
        <v>424</v>
      </c>
      <c r="K82" t="s">
        <v>425</v>
      </c>
      <c r="L82">
        <v>1368</v>
      </c>
      <c r="N82">
        <v>1011</v>
      </c>
      <c r="O82" t="s">
        <v>396</v>
      </c>
      <c r="P82" t="s">
        <v>396</v>
      </c>
      <c r="Q82">
        <v>1</v>
      </c>
      <c r="X82">
        <v>0.35</v>
      </c>
      <c r="Y82">
        <v>0</v>
      </c>
      <c r="Z82">
        <v>2.99</v>
      </c>
      <c r="AA82">
        <v>0</v>
      </c>
      <c r="AB82">
        <v>0</v>
      </c>
      <c r="AC82">
        <v>0</v>
      </c>
      <c r="AD82">
        <v>1</v>
      </c>
      <c r="AE82">
        <v>0</v>
      </c>
      <c r="AF82" t="s">
        <v>142</v>
      </c>
      <c r="AG82">
        <v>0.42</v>
      </c>
      <c r="AH82">
        <v>2</v>
      </c>
      <c r="AI82">
        <v>64974293</v>
      </c>
      <c r="AJ82">
        <v>82</v>
      </c>
      <c r="AK82">
        <v>0</v>
      </c>
      <c r="AL82">
        <v>0</v>
      </c>
      <c r="AM82">
        <v>0</v>
      </c>
      <c r="AN82">
        <v>0</v>
      </c>
      <c r="AO82">
        <v>0</v>
      </c>
      <c r="AP82">
        <v>0</v>
      </c>
      <c r="AQ82">
        <v>0</v>
      </c>
      <c r="AR82">
        <v>0</v>
      </c>
    </row>
    <row r="83" spans="1:44" x14ac:dyDescent="0.2">
      <c r="A83">
        <f>ROW(Source!A94)</f>
        <v>94</v>
      </c>
      <c r="B83">
        <v>64974306</v>
      </c>
      <c r="C83">
        <v>64974287</v>
      </c>
      <c r="D83">
        <v>29174913</v>
      </c>
      <c r="E83">
        <v>1</v>
      </c>
      <c r="F83">
        <v>1</v>
      </c>
      <c r="G83">
        <v>1</v>
      </c>
      <c r="H83">
        <v>2</v>
      </c>
      <c r="I83" t="s">
        <v>397</v>
      </c>
      <c r="J83" t="s">
        <v>398</v>
      </c>
      <c r="K83" t="s">
        <v>399</v>
      </c>
      <c r="L83">
        <v>1368</v>
      </c>
      <c r="N83">
        <v>1011</v>
      </c>
      <c r="O83" t="s">
        <v>396</v>
      </c>
      <c r="P83" t="s">
        <v>396</v>
      </c>
      <c r="Q83">
        <v>1</v>
      </c>
      <c r="X83">
        <v>0.24</v>
      </c>
      <c r="Y83">
        <v>0</v>
      </c>
      <c r="Z83">
        <v>87.17</v>
      </c>
      <c r="AA83">
        <v>11.6</v>
      </c>
      <c r="AB83">
        <v>0</v>
      </c>
      <c r="AC83">
        <v>0</v>
      </c>
      <c r="AD83">
        <v>1</v>
      </c>
      <c r="AE83">
        <v>0</v>
      </c>
      <c r="AF83" t="s">
        <v>142</v>
      </c>
      <c r="AG83">
        <v>0.28799999999999998</v>
      </c>
      <c r="AH83">
        <v>2</v>
      </c>
      <c r="AI83">
        <v>64974294</v>
      </c>
      <c r="AJ83">
        <v>83</v>
      </c>
      <c r="AK83">
        <v>0</v>
      </c>
      <c r="AL83">
        <v>0</v>
      </c>
      <c r="AM83">
        <v>0</v>
      </c>
      <c r="AN83">
        <v>0</v>
      </c>
      <c r="AO83">
        <v>0</v>
      </c>
      <c r="AP83">
        <v>0</v>
      </c>
      <c r="AQ83">
        <v>0</v>
      </c>
      <c r="AR83">
        <v>0</v>
      </c>
    </row>
    <row r="84" spans="1:44" x14ac:dyDescent="0.2">
      <c r="A84">
        <f>ROW(Source!A94)</f>
        <v>94</v>
      </c>
      <c r="B84">
        <v>64974307</v>
      </c>
      <c r="C84">
        <v>64974287</v>
      </c>
      <c r="D84">
        <v>29113386</v>
      </c>
      <c r="E84">
        <v>1</v>
      </c>
      <c r="F84">
        <v>1</v>
      </c>
      <c r="G84">
        <v>1</v>
      </c>
      <c r="H84">
        <v>3</v>
      </c>
      <c r="I84" t="s">
        <v>426</v>
      </c>
      <c r="J84" t="s">
        <v>427</v>
      </c>
      <c r="K84" t="s">
        <v>428</v>
      </c>
      <c r="L84">
        <v>1348</v>
      </c>
      <c r="N84">
        <v>1009</v>
      </c>
      <c r="O84" t="s">
        <v>429</v>
      </c>
      <c r="P84" t="s">
        <v>429</v>
      </c>
      <c r="Q84">
        <v>1000</v>
      </c>
      <c r="X84">
        <v>2.9999999999999997E-4</v>
      </c>
      <c r="Y84">
        <v>5000.01</v>
      </c>
      <c r="Z84">
        <v>0</v>
      </c>
      <c r="AA84">
        <v>0</v>
      </c>
      <c r="AB84">
        <v>0</v>
      </c>
      <c r="AC84">
        <v>0</v>
      </c>
      <c r="AD84">
        <v>1</v>
      </c>
      <c r="AE84">
        <v>0</v>
      </c>
      <c r="AF84" t="s">
        <v>3</v>
      </c>
      <c r="AG84">
        <v>2.9999999999999997E-4</v>
      </c>
      <c r="AH84">
        <v>2</v>
      </c>
      <c r="AI84">
        <v>64974295</v>
      </c>
      <c r="AJ84">
        <v>84</v>
      </c>
      <c r="AK84">
        <v>0</v>
      </c>
      <c r="AL84">
        <v>0</v>
      </c>
      <c r="AM84">
        <v>0</v>
      </c>
      <c r="AN84">
        <v>0</v>
      </c>
      <c r="AO84">
        <v>0</v>
      </c>
      <c r="AP84">
        <v>0</v>
      </c>
      <c r="AQ84">
        <v>0</v>
      </c>
      <c r="AR84">
        <v>0</v>
      </c>
    </row>
    <row r="85" spans="1:44" x14ac:dyDescent="0.2">
      <c r="A85">
        <f>ROW(Source!A94)</f>
        <v>94</v>
      </c>
      <c r="B85">
        <v>64974308</v>
      </c>
      <c r="C85">
        <v>64974287</v>
      </c>
      <c r="D85">
        <v>29113980</v>
      </c>
      <c r="E85">
        <v>1</v>
      </c>
      <c r="F85">
        <v>1</v>
      </c>
      <c r="G85">
        <v>1</v>
      </c>
      <c r="H85">
        <v>3</v>
      </c>
      <c r="I85" t="s">
        <v>430</v>
      </c>
      <c r="J85" t="s">
        <v>431</v>
      </c>
      <c r="K85" t="s">
        <v>432</v>
      </c>
      <c r="L85">
        <v>1346</v>
      </c>
      <c r="N85">
        <v>1009</v>
      </c>
      <c r="O85" t="s">
        <v>403</v>
      </c>
      <c r="P85" t="s">
        <v>403</v>
      </c>
      <c r="Q85">
        <v>1</v>
      </c>
      <c r="X85">
        <v>0.15</v>
      </c>
      <c r="Y85">
        <v>14.31</v>
      </c>
      <c r="Z85">
        <v>0</v>
      </c>
      <c r="AA85">
        <v>0</v>
      </c>
      <c r="AB85">
        <v>0</v>
      </c>
      <c r="AC85">
        <v>0</v>
      </c>
      <c r="AD85">
        <v>1</v>
      </c>
      <c r="AE85">
        <v>0</v>
      </c>
      <c r="AF85" t="s">
        <v>3</v>
      </c>
      <c r="AG85">
        <v>0.15</v>
      </c>
      <c r="AH85">
        <v>2</v>
      </c>
      <c r="AI85">
        <v>64974296</v>
      </c>
      <c r="AJ85">
        <v>85</v>
      </c>
      <c r="AK85">
        <v>0</v>
      </c>
      <c r="AL85">
        <v>0</v>
      </c>
      <c r="AM85">
        <v>0</v>
      </c>
      <c r="AN85">
        <v>0</v>
      </c>
      <c r="AO85">
        <v>0</v>
      </c>
      <c r="AP85">
        <v>0</v>
      </c>
      <c r="AQ85">
        <v>0</v>
      </c>
      <c r="AR85">
        <v>0</v>
      </c>
    </row>
    <row r="86" spans="1:44" x14ac:dyDescent="0.2">
      <c r="A86">
        <f>ROW(Source!A94)</f>
        <v>94</v>
      </c>
      <c r="B86">
        <v>64974309</v>
      </c>
      <c r="C86">
        <v>64974287</v>
      </c>
      <c r="D86">
        <v>29114246</v>
      </c>
      <c r="E86">
        <v>1</v>
      </c>
      <c r="F86">
        <v>1</v>
      </c>
      <c r="G86">
        <v>1</v>
      </c>
      <c r="H86">
        <v>3</v>
      </c>
      <c r="I86" t="s">
        <v>400</v>
      </c>
      <c r="J86" t="s">
        <v>401</v>
      </c>
      <c r="K86" t="s">
        <v>402</v>
      </c>
      <c r="L86">
        <v>1346</v>
      </c>
      <c r="N86">
        <v>1009</v>
      </c>
      <c r="O86" t="s">
        <v>403</v>
      </c>
      <c r="P86" t="s">
        <v>403</v>
      </c>
      <c r="Q86">
        <v>1</v>
      </c>
      <c r="X86">
        <v>0.1</v>
      </c>
      <c r="Y86">
        <v>9.0399999999999991</v>
      </c>
      <c r="Z86">
        <v>0</v>
      </c>
      <c r="AA86">
        <v>0</v>
      </c>
      <c r="AB86">
        <v>0</v>
      </c>
      <c r="AC86">
        <v>0</v>
      </c>
      <c r="AD86">
        <v>1</v>
      </c>
      <c r="AE86">
        <v>0</v>
      </c>
      <c r="AF86" t="s">
        <v>3</v>
      </c>
      <c r="AG86">
        <v>0.1</v>
      </c>
      <c r="AH86">
        <v>2</v>
      </c>
      <c r="AI86">
        <v>64974297</v>
      </c>
      <c r="AJ86">
        <v>86</v>
      </c>
      <c r="AK86">
        <v>0</v>
      </c>
      <c r="AL86">
        <v>0</v>
      </c>
      <c r="AM86">
        <v>0</v>
      </c>
      <c r="AN86">
        <v>0</v>
      </c>
      <c r="AO86">
        <v>0</v>
      </c>
      <c r="AP86">
        <v>0</v>
      </c>
      <c r="AQ86">
        <v>0</v>
      </c>
      <c r="AR86">
        <v>0</v>
      </c>
    </row>
    <row r="87" spans="1:44" x14ac:dyDescent="0.2">
      <c r="A87">
        <f>ROW(Source!A94)</f>
        <v>94</v>
      </c>
      <c r="B87">
        <v>64974310</v>
      </c>
      <c r="C87">
        <v>64974287</v>
      </c>
      <c r="D87">
        <v>29110426</v>
      </c>
      <c r="E87">
        <v>1</v>
      </c>
      <c r="F87">
        <v>1</v>
      </c>
      <c r="G87">
        <v>1</v>
      </c>
      <c r="H87">
        <v>3</v>
      </c>
      <c r="I87" t="s">
        <v>433</v>
      </c>
      <c r="J87" t="s">
        <v>434</v>
      </c>
      <c r="K87" t="s">
        <v>435</v>
      </c>
      <c r="L87">
        <v>1346</v>
      </c>
      <c r="N87">
        <v>1009</v>
      </c>
      <c r="O87" t="s">
        <v>403</v>
      </c>
      <c r="P87" t="s">
        <v>403</v>
      </c>
      <c r="Q87">
        <v>1</v>
      </c>
      <c r="X87">
        <v>0.05</v>
      </c>
      <c r="Y87">
        <v>28.67</v>
      </c>
      <c r="Z87">
        <v>0</v>
      </c>
      <c r="AA87">
        <v>0</v>
      </c>
      <c r="AB87">
        <v>0</v>
      </c>
      <c r="AC87">
        <v>0</v>
      </c>
      <c r="AD87">
        <v>1</v>
      </c>
      <c r="AE87">
        <v>0</v>
      </c>
      <c r="AF87" t="s">
        <v>3</v>
      </c>
      <c r="AG87">
        <v>0.05</v>
      </c>
      <c r="AH87">
        <v>2</v>
      </c>
      <c r="AI87">
        <v>64974298</v>
      </c>
      <c r="AJ87">
        <v>87</v>
      </c>
      <c r="AK87">
        <v>0</v>
      </c>
      <c r="AL87">
        <v>0</v>
      </c>
      <c r="AM87">
        <v>0</v>
      </c>
      <c r="AN87">
        <v>0</v>
      </c>
      <c r="AO87">
        <v>0</v>
      </c>
      <c r="AP87">
        <v>0</v>
      </c>
      <c r="AQ87">
        <v>0</v>
      </c>
      <c r="AR87">
        <v>0</v>
      </c>
    </row>
    <row r="88" spans="1:44" x14ac:dyDescent="0.2">
      <c r="A88">
        <f>ROW(Source!A94)</f>
        <v>94</v>
      </c>
      <c r="B88">
        <v>64974311</v>
      </c>
      <c r="C88">
        <v>64974287</v>
      </c>
      <c r="D88">
        <v>29171808</v>
      </c>
      <c r="E88">
        <v>1</v>
      </c>
      <c r="F88">
        <v>1</v>
      </c>
      <c r="G88">
        <v>1</v>
      </c>
      <c r="H88">
        <v>3</v>
      </c>
      <c r="I88" t="s">
        <v>404</v>
      </c>
      <c r="J88" t="s">
        <v>405</v>
      </c>
      <c r="K88" t="s">
        <v>406</v>
      </c>
      <c r="L88">
        <v>1374</v>
      </c>
      <c r="N88">
        <v>1013</v>
      </c>
      <c r="O88" t="s">
        <v>407</v>
      </c>
      <c r="P88" t="s">
        <v>407</v>
      </c>
      <c r="Q88">
        <v>1</v>
      </c>
      <c r="X88">
        <v>0.47</v>
      </c>
      <c r="Y88">
        <v>1</v>
      </c>
      <c r="Z88">
        <v>0</v>
      </c>
      <c r="AA88">
        <v>0</v>
      </c>
      <c r="AB88">
        <v>0</v>
      </c>
      <c r="AC88">
        <v>0</v>
      </c>
      <c r="AD88">
        <v>1</v>
      </c>
      <c r="AE88">
        <v>0</v>
      </c>
      <c r="AF88" t="s">
        <v>3</v>
      </c>
      <c r="AG88">
        <v>0.47</v>
      </c>
      <c r="AH88">
        <v>2</v>
      </c>
      <c r="AI88">
        <v>64974299</v>
      </c>
      <c r="AJ88">
        <v>88</v>
      </c>
      <c r="AK88">
        <v>0</v>
      </c>
      <c r="AL88">
        <v>0</v>
      </c>
      <c r="AM88">
        <v>0</v>
      </c>
      <c r="AN88">
        <v>0</v>
      </c>
      <c r="AO88">
        <v>0</v>
      </c>
      <c r="AP88">
        <v>0</v>
      </c>
      <c r="AQ88">
        <v>0</v>
      </c>
      <c r="AR88">
        <v>0</v>
      </c>
    </row>
    <row r="89" spans="1:44" x14ac:dyDescent="0.2">
      <c r="A89">
        <f>ROW(Source!A95)</f>
        <v>95</v>
      </c>
      <c r="B89">
        <v>64974323</v>
      </c>
      <c r="C89">
        <v>64974312</v>
      </c>
      <c r="D89">
        <v>29362762</v>
      </c>
      <c r="E89">
        <v>1</v>
      </c>
      <c r="F89">
        <v>1</v>
      </c>
      <c r="G89">
        <v>1</v>
      </c>
      <c r="H89">
        <v>1</v>
      </c>
      <c r="I89" t="s">
        <v>388</v>
      </c>
      <c r="J89" t="s">
        <v>3</v>
      </c>
      <c r="K89" t="s">
        <v>389</v>
      </c>
      <c r="L89">
        <v>1369</v>
      </c>
      <c r="N89">
        <v>1013</v>
      </c>
      <c r="O89" t="s">
        <v>390</v>
      </c>
      <c r="P89" t="s">
        <v>390</v>
      </c>
      <c r="Q89">
        <v>1</v>
      </c>
      <c r="X89">
        <v>9.92</v>
      </c>
      <c r="Y89">
        <v>0</v>
      </c>
      <c r="Z89">
        <v>0</v>
      </c>
      <c r="AA89">
        <v>0</v>
      </c>
      <c r="AB89">
        <v>9.6199999999999992</v>
      </c>
      <c r="AC89">
        <v>0</v>
      </c>
      <c r="AD89">
        <v>1</v>
      </c>
      <c r="AE89">
        <v>1</v>
      </c>
      <c r="AF89" t="s">
        <v>3</v>
      </c>
      <c r="AG89">
        <v>9.92</v>
      </c>
      <c r="AH89">
        <v>2</v>
      </c>
      <c r="AI89">
        <v>64974313</v>
      </c>
      <c r="AJ89">
        <v>89</v>
      </c>
      <c r="AK89">
        <v>0</v>
      </c>
      <c r="AL89">
        <v>0</v>
      </c>
      <c r="AM89">
        <v>0</v>
      </c>
      <c r="AN89">
        <v>0</v>
      </c>
      <c r="AO89">
        <v>0</v>
      </c>
      <c r="AP89">
        <v>0</v>
      </c>
      <c r="AQ89">
        <v>0</v>
      </c>
      <c r="AR89">
        <v>0</v>
      </c>
    </row>
    <row r="90" spans="1:44" x14ac:dyDescent="0.2">
      <c r="A90">
        <f>ROW(Source!A95)</f>
        <v>95</v>
      </c>
      <c r="B90">
        <v>64974324</v>
      </c>
      <c r="C90">
        <v>64974312</v>
      </c>
      <c r="D90">
        <v>121548</v>
      </c>
      <c r="E90">
        <v>1</v>
      </c>
      <c r="F90">
        <v>1</v>
      </c>
      <c r="G90">
        <v>1</v>
      </c>
      <c r="H90">
        <v>1</v>
      </c>
      <c r="I90" t="s">
        <v>37</v>
      </c>
      <c r="J90" t="s">
        <v>3</v>
      </c>
      <c r="K90" t="s">
        <v>391</v>
      </c>
      <c r="L90">
        <v>608254</v>
      </c>
      <c r="N90">
        <v>1013</v>
      </c>
      <c r="O90" t="s">
        <v>392</v>
      </c>
      <c r="P90" t="s">
        <v>392</v>
      </c>
      <c r="Q90">
        <v>1</v>
      </c>
      <c r="X90">
        <v>0.2</v>
      </c>
      <c r="Y90">
        <v>0</v>
      </c>
      <c r="Z90">
        <v>0</v>
      </c>
      <c r="AA90">
        <v>0</v>
      </c>
      <c r="AB90">
        <v>0</v>
      </c>
      <c r="AC90">
        <v>0</v>
      </c>
      <c r="AD90">
        <v>1</v>
      </c>
      <c r="AE90">
        <v>2</v>
      </c>
      <c r="AF90" t="s">
        <v>3</v>
      </c>
      <c r="AG90">
        <v>0.2</v>
      </c>
      <c r="AH90">
        <v>2</v>
      </c>
      <c r="AI90">
        <v>64974314</v>
      </c>
      <c r="AJ90">
        <v>90</v>
      </c>
      <c r="AK90">
        <v>0</v>
      </c>
      <c r="AL90">
        <v>0</v>
      </c>
      <c r="AM90">
        <v>0</v>
      </c>
      <c r="AN90">
        <v>0</v>
      </c>
      <c r="AO90">
        <v>0</v>
      </c>
      <c r="AP90">
        <v>0</v>
      </c>
      <c r="AQ90">
        <v>0</v>
      </c>
      <c r="AR90">
        <v>0</v>
      </c>
    </row>
    <row r="91" spans="1:44" x14ac:dyDescent="0.2">
      <c r="A91">
        <f>ROW(Source!A95)</f>
        <v>95</v>
      </c>
      <c r="B91">
        <v>64974325</v>
      </c>
      <c r="C91">
        <v>64974312</v>
      </c>
      <c r="D91">
        <v>29172362</v>
      </c>
      <c r="E91">
        <v>1</v>
      </c>
      <c r="F91">
        <v>1</v>
      </c>
      <c r="G91">
        <v>1</v>
      </c>
      <c r="H91">
        <v>2</v>
      </c>
      <c r="I91" t="s">
        <v>393</v>
      </c>
      <c r="J91" t="s">
        <v>394</v>
      </c>
      <c r="K91" t="s">
        <v>395</v>
      </c>
      <c r="L91">
        <v>1368</v>
      </c>
      <c r="N91">
        <v>1011</v>
      </c>
      <c r="O91" t="s">
        <v>396</v>
      </c>
      <c r="P91" t="s">
        <v>396</v>
      </c>
      <c r="Q91">
        <v>1</v>
      </c>
      <c r="X91">
        <v>0.2</v>
      </c>
      <c r="Y91">
        <v>0</v>
      </c>
      <c r="Z91">
        <v>134.65</v>
      </c>
      <c r="AA91">
        <v>13.5</v>
      </c>
      <c r="AB91">
        <v>0</v>
      </c>
      <c r="AC91">
        <v>0</v>
      </c>
      <c r="AD91">
        <v>1</v>
      </c>
      <c r="AE91">
        <v>0</v>
      </c>
      <c r="AF91" t="s">
        <v>3</v>
      </c>
      <c r="AG91">
        <v>0.2</v>
      </c>
      <c r="AH91">
        <v>2</v>
      </c>
      <c r="AI91">
        <v>64974315</v>
      </c>
      <c r="AJ91">
        <v>91</v>
      </c>
      <c r="AK91">
        <v>0</v>
      </c>
      <c r="AL91">
        <v>0</v>
      </c>
      <c r="AM91">
        <v>0</v>
      </c>
      <c r="AN91">
        <v>0</v>
      </c>
      <c r="AO91">
        <v>0</v>
      </c>
      <c r="AP91">
        <v>0</v>
      </c>
      <c r="AQ91">
        <v>0</v>
      </c>
      <c r="AR91">
        <v>0</v>
      </c>
    </row>
    <row r="92" spans="1:44" x14ac:dyDescent="0.2">
      <c r="A92">
        <f>ROW(Source!A95)</f>
        <v>95</v>
      </c>
      <c r="B92">
        <v>64974326</v>
      </c>
      <c r="C92">
        <v>64974312</v>
      </c>
      <c r="D92">
        <v>29172498</v>
      </c>
      <c r="E92">
        <v>1</v>
      </c>
      <c r="F92">
        <v>1</v>
      </c>
      <c r="G92">
        <v>1</v>
      </c>
      <c r="H92">
        <v>2</v>
      </c>
      <c r="I92" t="s">
        <v>436</v>
      </c>
      <c r="J92" t="s">
        <v>437</v>
      </c>
      <c r="K92" t="s">
        <v>438</v>
      </c>
      <c r="L92">
        <v>1368</v>
      </c>
      <c r="N92">
        <v>1011</v>
      </c>
      <c r="O92" t="s">
        <v>396</v>
      </c>
      <c r="P92" t="s">
        <v>396</v>
      </c>
      <c r="Q92">
        <v>1</v>
      </c>
      <c r="X92">
        <v>2.4</v>
      </c>
      <c r="Y92">
        <v>0</v>
      </c>
      <c r="Z92">
        <v>2.37</v>
      </c>
      <c r="AA92">
        <v>0</v>
      </c>
      <c r="AB92">
        <v>0</v>
      </c>
      <c r="AC92">
        <v>0</v>
      </c>
      <c r="AD92">
        <v>1</v>
      </c>
      <c r="AE92">
        <v>0</v>
      </c>
      <c r="AF92" t="s">
        <v>3</v>
      </c>
      <c r="AG92">
        <v>2.4</v>
      </c>
      <c r="AH92">
        <v>2</v>
      </c>
      <c r="AI92">
        <v>64974316</v>
      </c>
      <c r="AJ92">
        <v>92</v>
      </c>
      <c r="AK92">
        <v>0</v>
      </c>
      <c r="AL92">
        <v>0</v>
      </c>
      <c r="AM92">
        <v>0</v>
      </c>
      <c r="AN92">
        <v>0</v>
      </c>
      <c r="AO92">
        <v>0</v>
      </c>
      <c r="AP92">
        <v>0</v>
      </c>
      <c r="AQ92">
        <v>0</v>
      </c>
      <c r="AR92">
        <v>0</v>
      </c>
    </row>
    <row r="93" spans="1:44" x14ac:dyDescent="0.2">
      <c r="A93">
        <f>ROW(Source!A95)</f>
        <v>95</v>
      </c>
      <c r="B93">
        <v>64974327</v>
      </c>
      <c r="C93">
        <v>64974312</v>
      </c>
      <c r="D93">
        <v>29172514</v>
      </c>
      <c r="E93">
        <v>1</v>
      </c>
      <c r="F93">
        <v>1</v>
      </c>
      <c r="G93">
        <v>1</v>
      </c>
      <c r="H93">
        <v>2</v>
      </c>
      <c r="I93" t="s">
        <v>439</v>
      </c>
      <c r="J93" t="s">
        <v>440</v>
      </c>
      <c r="K93" t="s">
        <v>441</v>
      </c>
      <c r="L93">
        <v>1368</v>
      </c>
      <c r="N93">
        <v>1011</v>
      </c>
      <c r="O93" t="s">
        <v>396</v>
      </c>
      <c r="P93" t="s">
        <v>396</v>
      </c>
      <c r="Q93">
        <v>1</v>
      </c>
      <c r="X93">
        <v>2.4</v>
      </c>
      <c r="Y93">
        <v>0</v>
      </c>
      <c r="Z93">
        <v>3.6</v>
      </c>
      <c r="AA93">
        <v>0</v>
      </c>
      <c r="AB93">
        <v>0</v>
      </c>
      <c r="AC93">
        <v>0</v>
      </c>
      <c r="AD93">
        <v>1</v>
      </c>
      <c r="AE93">
        <v>0</v>
      </c>
      <c r="AF93" t="s">
        <v>3</v>
      </c>
      <c r="AG93">
        <v>2.4</v>
      </c>
      <c r="AH93">
        <v>2</v>
      </c>
      <c r="AI93">
        <v>64974317</v>
      </c>
      <c r="AJ93">
        <v>93</v>
      </c>
      <c r="AK93">
        <v>0</v>
      </c>
      <c r="AL93">
        <v>0</v>
      </c>
      <c r="AM93">
        <v>0</v>
      </c>
      <c r="AN93">
        <v>0</v>
      </c>
      <c r="AO93">
        <v>0</v>
      </c>
      <c r="AP93">
        <v>0</v>
      </c>
      <c r="AQ93">
        <v>0</v>
      </c>
      <c r="AR93">
        <v>0</v>
      </c>
    </row>
    <row r="94" spans="1:44" x14ac:dyDescent="0.2">
      <c r="A94">
        <f>ROW(Source!A95)</f>
        <v>95</v>
      </c>
      <c r="B94">
        <v>64974328</v>
      </c>
      <c r="C94">
        <v>64974312</v>
      </c>
      <c r="D94">
        <v>29174913</v>
      </c>
      <c r="E94">
        <v>1</v>
      </c>
      <c r="F94">
        <v>1</v>
      </c>
      <c r="G94">
        <v>1</v>
      </c>
      <c r="H94">
        <v>2</v>
      </c>
      <c r="I94" t="s">
        <v>397</v>
      </c>
      <c r="J94" t="s">
        <v>398</v>
      </c>
      <c r="K94" t="s">
        <v>399</v>
      </c>
      <c r="L94">
        <v>1368</v>
      </c>
      <c r="N94">
        <v>1011</v>
      </c>
      <c r="O94" t="s">
        <v>396</v>
      </c>
      <c r="P94" t="s">
        <v>396</v>
      </c>
      <c r="Q94">
        <v>1</v>
      </c>
      <c r="X94">
        <v>0.2</v>
      </c>
      <c r="Y94">
        <v>0</v>
      </c>
      <c r="Z94">
        <v>87.17</v>
      </c>
      <c r="AA94">
        <v>11.6</v>
      </c>
      <c r="AB94">
        <v>0</v>
      </c>
      <c r="AC94">
        <v>0</v>
      </c>
      <c r="AD94">
        <v>1</v>
      </c>
      <c r="AE94">
        <v>0</v>
      </c>
      <c r="AF94" t="s">
        <v>3</v>
      </c>
      <c r="AG94">
        <v>0.2</v>
      </c>
      <c r="AH94">
        <v>2</v>
      </c>
      <c r="AI94">
        <v>64974318</v>
      </c>
      <c r="AJ94">
        <v>94</v>
      </c>
      <c r="AK94">
        <v>0</v>
      </c>
      <c r="AL94">
        <v>0</v>
      </c>
      <c r="AM94">
        <v>0</v>
      </c>
      <c r="AN94">
        <v>0</v>
      </c>
      <c r="AO94">
        <v>0</v>
      </c>
      <c r="AP94">
        <v>0</v>
      </c>
      <c r="AQ94">
        <v>0</v>
      </c>
      <c r="AR94">
        <v>0</v>
      </c>
    </row>
    <row r="95" spans="1:44" x14ac:dyDescent="0.2">
      <c r="A95">
        <f>ROW(Source!A95)</f>
        <v>95</v>
      </c>
      <c r="B95">
        <v>64974329</v>
      </c>
      <c r="C95">
        <v>64974312</v>
      </c>
      <c r="D95">
        <v>29110793</v>
      </c>
      <c r="E95">
        <v>1</v>
      </c>
      <c r="F95">
        <v>1</v>
      </c>
      <c r="G95">
        <v>1</v>
      </c>
      <c r="H95">
        <v>3</v>
      </c>
      <c r="I95" t="s">
        <v>442</v>
      </c>
      <c r="J95" t="s">
        <v>443</v>
      </c>
      <c r="K95" t="s">
        <v>444</v>
      </c>
      <c r="L95">
        <v>1308</v>
      </c>
      <c r="N95">
        <v>1003</v>
      </c>
      <c r="O95" t="s">
        <v>206</v>
      </c>
      <c r="P95" t="s">
        <v>206</v>
      </c>
      <c r="Q95">
        <v>100</v>
      </c>
      <c r="X95">
        <v>9.5999999999999992E-3</v>
      </c>
      <c r="Y95">
        <v>120.36</v>
      </c>
      <c r="Z95">
        <v>0</v>
      </c>
      <c r="AA95">
        <v>0</v>
      </c>
      <c r="AB95">
        <v>0</v>
      </c>
      <c r="AC95">
        <v>0</v>
      </c>
      <c r="AD95">
        <v>1</v>
      </c>
      <c r="AE95">
        <v>0</v>
      </c>
      <c r="AF95" t="s">
        <v>3</v>
      </c>
      <c r="AG95">
        <v>9.5999999999999992E-3</v>
      </c>
      <c r="AH95">
        <v>2</v>
      </c>
      <c r="AI95">
        <v>64974319</v>
      </c>
      <c r="AJ95">
        <v>95</v>
      </c>
      <c r="AK95">
        <v>0</v>
      </c>
      <c r="AL95">
        <v>0</v>
      </c>
      <c r="AM95">
        <v>0</v>
      </c>
      <c r="AN95">
        <v>0</v>
      </c>
      <c r="AO95">
        <v>0</v>
      </c>
      <c r="AP95">
        <v>0</v>
      </c>
      <c r="AQ95">
        <v>0</v>
      </c>
      <c r="AR95">
        <v>0</v>
      </c>
    </row>
    <row r="96" spans="1:44" x14ac:dyDescent="0.2">
      <c r="A96">
        <f>ROW(Source!A95)</f>
        <v>95</v>
      </c>
      <c r="B96">
        <v>64974330</v>
      </c>
      <c r="C96">
        <v>64974312</v>
      </c>
      <c r="D96">
        <v>29122430</v>
      </c>
      <c r="E96">
        <v>1</v>
      </c>
      <c r="F96">
        <v>1</v>
      </c>
      <c r="G96">
        <v>1</v>
      </c>
      <c r="H96">
        <v>3</v>
      </c>
      <c r="I96" t="s">
        <v>445</v>
      </c>
      <c r="J96" t="s">
        <v>446</v>
      </c>
      <c r="K96" t="s">
        <v>447</v>
      </c>
      <c r="L96">
        <v>1348</v>
      </c>
      <c r="N96">
        <v>1009</v>
      </c>
      <c r="O96" t="s">
        <v>429</v>
      </c>
      <c r="P96" t="s">
        <v>429</v>
      </c>
      <c r="Q96">
        <v>1000</v>
      </c>
      <c r="X96">
        <v>6.0000000000000002E-5</v>
      </c>
      <c r="Y96">
        <v>9073.89</v>
      </c>
      <c r="Z96">
        <v>0</v>
      </c>
      <c r="AA96">
        <v>0</v>
      </c>
      <c r="AB96">
        <v>0</v>
      </c>
      <c r="AC96">
        <v>0</v>
      </c>
      <c r="AD96">
        <v>1</v>
      </c>
      <c r="AE96">
        <v>0</v>
      </c>
      <c r="AF96" t="s">
        <v>3</v>
      </c>
      <c r="AG96">
        <v>6.0000000000000002E-5</v>
      </c>
      <c r="AH96">
        <v>2</v>
      </c>
      <c r="AI96">
        <v>64974320</v>
      </c>
      <c r="AJ96">
        <v>96</v>
      </c>
      <c r="AK96">
        <v>0</v>
      </c>
      <c r="AL96">
        <v>0</v>
      </c>
      <c r="AM96">
        <v>0</v>
      </c>
      <c r="AN96">
        <v>0</v>
      </c>
      <c r="AO96">
        <v>0</v>
      </c>
      <c r="AP96">
        <v>0</v>
      </c>
      <c r="AQ96">
        <v>0</v>
      </c>
      <c r="AR96">
        <v>0</v>
      </c>
    </row>
    <row r="97" spans="1:44" x14ac:dyDescent="0.2">
      <c r="A97">
        <f>ROW(Source!A95)</f>
        <v>95</v>
      </c>
      <c r="B97">
        <v>64974331</v>
      </c>
      <c r="C97">
        <v>64974312</v>
      </c>
      <c r="D97">
        <v>29158011</v>
      </c>
      <c r="E97">
        <v>1</v>
      </c>
      <c r="F97">
        <v>1</v>
      </c>
      <c r="G97">
        <v>1</v>
      </c>
      <c r="H97">
        <v>3</v>
      </c>
      <c r="I97" t="s">
        <v>448</v>
      </c>
      <c r="J97" t="s">
        <v>449</v>
      </c>
      <c r="K97" t="s">
        <v>450</v>
      </c>
      <c r="L97">
        <v>1346</v>
      </c>
      <c r="N97">
        <v>1009</v>
      </c>
      <c r="O97" t="s">
        <v>403</v>
      </c>
      <c r="P97" t="s">
        <v>403</v>
      </c>
      <c r="Q97">
        <v>1</v>
      </c>
      <c r="X97">
        <v>0.5</v>
      </c>
      <c r="Y97">
        <v>68.27</v>
      </c>
      <c r="Z97">
        <v>0</v>
      </c>
      <c r="AA97">
        <v>0</v>
      </c>
      <c r="AB97">
        <v>0</v>
      </c>
      <c r="AC97">
        <v>0</v>
      </c>
      <c r="AD97">
        <v>1</v>
      </c>
      <c r="AE97">
        <v>0</v>
      </c>
      <c r="AF97" t="s">
        <v>3</v>
      </c>
      <c r="AG97">
        <v>0.5</v>
      </c>
      <c r="AH97">
        <v>2</v>
      </c>
      <c r="AI97">
        <v>64974321</v>
      </c>
      <c r="AJ97">
        <v>97</v>
      </c>
      <c r="AK97">
        <v>0</v>
      </c>
      <c r="AL97">
        <v>0</v>
      </c>
      <c r="AM97">
        <v>0</v>
      </c>
      <c r="AN97">
        <v>0</v>
      </c>
      <c r="AO97">
        <v>0</v>
      </c>
      <c r="AP97">
        <v>0</v>
      </c>
      <c r="AQ97">
        <v>0</v>
      </c>
      <c r="AR97">
        <v>0</v>
      </c>
    </row>
    <row r="98" spans="1:44" x14ac:dyDescent="0.2">
      <c r="A98">
        <f>ROW(Source!A95)</f>
        <v>95</v>
      </c>
      <c r="B98">
        <v>64974332</v>
      </c>
      <c r="C98">
        <v>64974312</v>
      </c>
      <c r="D98">
        <v>29171808</v>
      </c>
      <c r="E98">
        <v>1</v>
      </c>
      <c r="F98">
        <v>1</v>
      </c>
      <c r="G98">
        <v>1</v>
      </c>
      <c r="H98">
        <v>3</v>
      </c>
      <c r="I98" t="s">
        <v>404</v>
      </c>
      <c r="J98" t="s">
        <v>405</v>
      </c>
      <c r="K98" t="s">
        <v>406</v>
      </c>
      <c r="L98">
        <v>1374</v>
      </c>
      <c r="N98">
        <v>1013</v>
      </c>
      <c r="O98" t="s">
        <v>407</v>
      </c>
      <c r="P98" t="s">
        <v>407</v>
      </c>
      <c r="Q98">
        <v>1</v>
      </c>
      <c r="X98">
        <v>1.91</v>
      </c>
      <c r="Y98">
        <v>1</v>
      </c>
      <c r="Z98">
        <v>0</v>
      </c>
      <c r="AA98">
        <v>0</v>
      </c>
      <c r="AB98">
        <v>0</v>
      </c>
      <c r="AC98">
        <v>0</v>
      </c>
      <c r="AD98">
        <v>1</v>
      </c>
      <c r="AE98">
        <v>0</v>
      </c>
      <c r="AF98" t="s">
        <v>3</v>
      </c>
      <c r="AG98">
        <v>1.91</v>
      </c>
      <c r="AH98">
        <v>2</v>
      </c>
      <c r="AI98">
        <v>64974322</v>
      </c>
      <c r="AJ98">
        <v>98</v>
      </c>
      <c r="AK98">
        <v>0</v>
      </c>
      <c r="AL98">
        <v>0</v>
      </c>
      <c r="AM98">
        <v>0</v>
      </c>
      <c r="AN98">
        <v>0</v>
      </c>
      <c r="AO98">
        <v>0</v>
      </c>
      <c r="AP98">
        <v>0</v>
      </c>
      <c r="AQ98">
        <v>0</v>
      </c>
      <c r="AR98">
        <v>0</v>
      </c>
    </row>
    <row r="99" spans="1:44" x14ac:dyDescent="0.2">
      <c r="A99">
        <f>ROW(Source!A96)</f>
        <v>96</v>
      </c>
      <c r="B99">
        <v>64974323</v>
      </c>
      <c r="C99">
        <v>64974312</v>
      </c>
      <c r="D99">
        <v>29362762</v>
      </c>
      <c r="E99">
        <v>1</v>
      </c>
      <c r="F99">
        <v>1</v>
      </c>
      <c r="G99">
        <v>1</v>
      </c>
      <c r="H99">
        <v>1</v>
      </c>
      <c r="I99" t="s">
        <v>388</v>
      </c>
      <c r="J99" t="s">
        <v>3</v>
      </c>
      <c r="K99" t="s">
        <v>389</v>
      </c>
      <c r="L99">
        <v>1369</v>
      </c>
      <c r="N99">
        <v>1013</v>
      </c>
      <c r="O99" t="s">
        <v>390</v>
      </c>
      <c r="P99" t="s">
        <v>390</v>
      </c>
      <c r="Q99">
        <v>1</v>
      </c>
      <c r="X99">
        <v>9.92</v>
      </c>
      <c r="Y99">
        <v>0</v>
      </c>
      <c r="Z99">
        <v>0</v>
      </c>
      <c r="AA99">
        <v>0</v>
      </c>
      <c r="AB99">
        <v>9.6199999999999992</v>
      </c>
      <c r="AC99">
        <v>0</v>
      </c>
      <c r="AD99">
        <v>1</v>
      </c>
      <c r="AE99">
        <v>1</v>
      </c>
      <c r="AF99" t="s">
        <v>3</v>
      </c>
      <c r="AG99">
        <v>9.92</v>
      </c>
      <c r="AH99">
        <v>2</v>
      </c>
      <c r="AI99">
        <v>64974313</v>
      </c>
      <c r="AJ99">
        <v>99</v>
      </c>
      <c r="AK99">
        <v>0</v>
      </c>
      <c r="AL99">
        <v>0</v>
      </c>
      <c r="AM99">
        <v>0</v>
      </c>
      <c r="AN99">
        <v>0</v>
      </c>
      <c r="AO99">
        <v>0</v>
      </c>
      <c r="AP99">
        <v>0</v>
      </c>
      <c r="AQ99">
        <v>0</v>
      </c>
      <c r="AR99">
        <v>0</v>
      </c>
    </row>
    <row r="100" spans="1:44" x14ac:dyDescent="0.2">
      <c r="A100">
        <f>ROW(Source!A96)</f>
        <v>96</v>
      </c>
      <c r="B100">
        <v>64974324</v>
      </c>
      <c r="C100">
        <v>64974312</v>
      </c>
      <c r="D100">
        <v>121548</v>
      </c>
      <c r="E100">
        <v>1</v>
      </c>
      <c r="F100">
        <v>1</v>
      </c>
      <c r="G100">
        <v>1</v>
      </c>
      <c r="H100">
        <v>1</v>
      </c>
      <c r="I100" t="s">
        <v>37</v>
      </c>
      <c r="J100" t="s">
        <v>3</v>
      </c>
      <c r="K100" t="s">
        <v>391</v>
      </c>
      <c r="L100">
        <v>608254</v>
      </c>
      <c r="N100">
        <v>1013</v>
      </c>
      <c r="O100" t="s">
        <v>392</v>
      </c>
      <c r="P100" t="s">
        <v>392</v>
      </c>
      <c r="Q100">
        <v>1</v>
      </c>
      <c r="X100">
        <v>0.2</v>
      </c>
      <c r="Y100">
        <v>0</v>
      </c>
      <c r="Z100">
        <v>0</v>
      </c>
      <c r="AA100">
        <v>0</v>
      </c>
      <c r="AB100">
        <v>0</v>
      </c>
      <c r="AC100">
        <v>0</v>
      </c>
      <c r="AD100">
        <v>1</v>
      </c>
      <c r="AE100">
        <v>2</v>
      </c>
      <c r="AF100" t="s">
        <v>3</v>
      </c>
      <c r="AG100">
        <v>0.2</v>
      </c>
      <c r="AH100">
        <v>2</v>
      </c>
      <c r="AI100">
        <v>64974314</v>
      </c>
      <c r="AJ100">
        <v>100</v>
      </c>
      <c r="AK100">
        <v>0</v>
      </c>
      <c r="AL100">
        <v>0</v>
      </c>
      <c r="AM100">
        <v>0</v>
      </c>
      <c r="AN100">
        <v>0</v>
      </c>
      <c r="AO100">
        <v>0</v>
      </c>
      <c r="AP100">
        <v>0</v>
      </c>
      <c r="AQ100">
        <v>0</v>
      </c>
      <c r="AR100">
        <v>0</v>
      </c>
    </row>
    <row r="101" spans="1:44" x14ac:dyDescent="0.2">
      <c r="A101">
        <f>ROW(Source!A96)</f>
        <v>96</v>
      </c>
      <c r="B101">
        <v>64974325</v>
      </c>
      <c r="C101">
        <v>64974312</v>
      </c>
      <c r="D101">
        <v>29172362</v>
      </c>
      <c r="E101">
        <v>1</v>
      </c>
      <c r="F101">
        <v>1</v>
      </c>
      <c r="G101">
        <v>1</v>
      </c>
      <c r="H101">
        <v>2</v>
      </c>
      <c r="I101" t="s">
        <v>393</v>
      </c>
      <c r="J101" t="s">
        <v>394</v>
      </c>
      <c r="K101" t="s">
        <v>395</v>
      </c>
      <c r="L101">
        <v>1368</v>
      </c>
      <c r="N101">
        <v>1011</v>
      </c>
      <c r="O101" t="s">
        <v>396</v>
      </c>
      <c r="P101" t="s">
        <v>396</v>
      </c>
      <c r="Q101">
        <v>1</v>
      </c>
      <c r="X101">
        <v>0.2</v>
      </c>
      <c r="Y101">
        <v>0</v>
      </c>
      <c r="Z101">
        <v>134.65</v>
      </c>
      <c r="AA101">
        <v>13.5</v>
      </c>
      <c r="AB101">
        <v>0</v>
      </c>
      <c r="AC101">
        <v>0</v>
      </c>
      <c r="AD101">
        <v>1</v>
      </c>
      <c r="AE101">
        <v>0</v>
      </c>
      <c r="AF101" t="s">
        <v>3</v>
      </c>
      <c r="AG101">
        <v>0.2</v>
      </c>
      <c r="AH101">
        <v>2</v>
      </c>
      <c r="AI101">
        <v>64974315</v>
      </c>
      <c r="AJ101">
        <v>101</v>
      </c>
      <c r="AK101">
        <v>0</v>
      </c>
      <c r="AL101">
        <v>0</v>
      </c>
      <c r="AM101">
        <v>0</v>
      </c>
      <c r="AN101">
        <v>0</v>
      </c>
      <c r="AO101">
        <v>0</v>
      </c>
      <c r="AP101">
        <v>0</v>
      </c>
      <c r="AQ101">
        <v>0</v>
      </c>
      <c r="AR101">
        <v>0</v>
      </c>
    </row>
    <row r="102" spans="1:44" x14ac:dyDescent="0.2">
      <c r="A102">
        <f>ROW(Source!A96)</f>
        <v>96</v>
      </c>
      <c r="B102">
        <v>64974326</v>
      </c>
      <c r="C102">
        <v>64974312</v>
      </c>
      <c r="D102">
        <v>29172498</v>
      </c>
      <c r="E102">
        <v>1</v>
      </c>
      <c r="F102">
        <v>1</v>
      </c>
      <c r="G102">
        <v>1</v>
      </c>
      <c r="H102">
        <v>2</v>
      </c>
      <c r="I102" t="s">
        <v>436</v>
      </c>
      <c r="J102" t="s">
        <v>437</v>
      </c>
      <c r="K102" t="s">
        <v>438</v>
      </c>
      <c r="L102">
        <v>1368</v>
      </c>
      <c r="N102">
        <v>1011</v>
      </c>
      <c r="O102" t="s">
        <v>396</v>
      </c>
      <c r="P102" t="s">
        <v>396</v>
      </c>
      <c r="Q102">
        <v>1</v>
      </c>
      <c r="X102">
        <v>2.4</v>
      </c>
      <c r="Y102">
        <v>0</v>
      </c>
      <c r="Z102">
        <v>2.37</v>
      </c>
      <c r="AA102">
        <v>0</v>
      </c>
      <c r="AB102">
        <v>0</v>
      </c>
      <c r="AC102">
        <v>0</v>
      </c>
      <c r="AD102">
        <v>1</v>
      </c>
      <c r="AE102">
        <v>0</v>
      </c>
      <c r="AF102" t="s">
        <v>3</v>
      </c>
      <c r="AG102">
        <v>2.4</v>
      </c>
      <c r="AH102">
        <v>2</v>
      </c>
      <c r="AI102">
        <v>64974316</v>
      </c>
      <c r="AJ102">
        <v>102</v>
      </c>
      <c r="AK102">
        <v>0</v>
      </c>
      <c r="AL102">
        <v>0</v>
      </c>
      <c r="AM102">
        <v>0</v>
      </c>
      <c r="AN102">
        <v>0</v>
      </c>
      <c r="AO102">
        <v>0</v>
      </c>
      <c r="AP102">
        <v>0</v>
      </c>
      <c r="AQ102">
        <v>0</v>
      </c>
      <c r="AR102">
        <v>0</v>
      </c>
    </row>
    <row r="103" spans="1:44" x14ac:dyDescent="0.2">
      <c r="A103">
        <f>ROW(Source!A96)</f>
        <v>96</v>
      </c>
      <c r="B103">
        <v>64974327</v>
      </c>
      <c r="C103">
        <v>64974312</v>
      </c>
      <c r="D103">
        <v>29172514</v>
      </c>
      <c r="E103">
        <v>1</v>
      </c>
      <c r="F103">
        <v>1</v>
      </c>
      <c r="G103">
        <v>1</v>
      </c>
      <c r="H103">
        <v>2</v>
      </c>
      <c r="I103" t="s">
        <v>439</v>
      </c>
      <c r="J103" t="s">
        <v>440</v>
      </c>
      <c r="K103" t="s">
        <v>441</v>
      </c>
      <c r="L103">
        <v>1368</v>
      </c>
      <c r="N103">
        <v>1011</v>
      </c>
      <c r="O103" t="s">
        <v>396</v>
      </c>
      <c r="P103" t="s">
        <v>396</v>
      </c>
      <c r="Q103">
        <v>1</v>
      </c>
      <c r="X103">
        <v>2.4</v>
      </c>
      <c r="Y103">
        <v>0</v>
      </c>
      <c r="Z103">
        <v>3.6</v>
      </c>
      <c r="AA103">
        <v>0</v>
      </c>
      <c r="AB103">
        <v>0</v>
      </c>
      <c r="AC103">
        <v>0</v>
      </c>
      <c r="AD103">
        <v>1</v>
      </c>
      <c r="AE103">
        <v>0</v>
      </c>
      <c r="AF103" t="s">
        <v>3</v>
      </c>
      <c r="AG103">
        <v>2.4</v>
      </c>
      <c r="AH103">
        <v>2</v>
      </c>
      <c r="AI103">
        <v>64974317</v>
      </c>
      <c r="AJ103">
        <v>103</v>
      </c>
      <c r="AK103">
        <v>0</v>
      </c>
      <c r="AL103">
        <v>0</v>
      </c>
      <c r="AM103">
        <v>0</v>
      </c>
      <c r="AN103">
        <v>0</v>
      </c>
      <c r="AO103">
        <v>0</v>
      </c>
      <c r="AP103">
        <v>0</v>
      </c>
      <c r="AQ103">
        <v>0</v>
      </c>
      <c r="AR103">
        <v>0</v>
      </c>
    </row>
    <row r="104" spans="1:44" x14ac:dyDescent="0.2">
      <c r="A104">
        <f>ROW(Source!A96)</f>
        <v>96</v>
      </c>
      <c r="B104">
        <v>64974328</v>
      </c>
      <c r="C104">
        <v>64974312</v>
      </c>
      <c r="D104">
        <v>29174913</v>
      </c>
      <c r="E104">
        <v>1</v>
      </c>
      <c r="F104">
        <v>1</v>
      </c>
      <c r="G104">
        <v>1</v>
      </c>
      <c r="H104">
        <v>2</v>
      </c>
      <c r="I104" t="s">
        <v>397</v>
      </c>
      <c r="J104" t="s">
        <v>398</v>
      </c>
      <c r="K104" t="s">
        <v>399</v>
      </c>
      <c r="L104">
        <v>1368</v>
      </c>
      <c r="N104">
        <v>1011</v>
      </c>
      <c r="O104" t="s">
        <v>396</v>
      </c>
      <c r="P104" t="s">
        <v>396</v>
      </c>
      <c r="Q104">
        <v>1</v>
      </c>
      <c r="X104">
        <v>0.2</v>
      </c>
      <c r="Y104">
        <v>0</v>
      </c>
      <c r="Z104">
        <v>87.17</v>
      </c>
      <c r="AA104">
        <v>11.6</v>
      </c>
      <c r="AB104">
        <v>0</v>
      </c>
      <c r="AC104">
        <v>0</v>
      </c>
      <c r="AD104">
        <v>1</v>
      </c>
      <c r="AE104">
        <v>0</v>
      </c>
      <c r="AF104" t="s">
        <v>3</v>
      </c>
      <c r="AG104">
        <v>0.2</v>
      </c>
      <c r="AH104">
        <v>2</v>
      </c>
      <c r="AI104">
        <v>64974318</v>
      </c>
      <c r="AJ104">
        <v>104</v>
      </c>
      <c r="AK104">
        <v>0</v>
      </c>
      <c r="AL104">
        <v>0</v>
      </c>
      <c r="AM104">
        <v>0</v>
      </c>
      <c r="AN104">
        <v>0</v>
      </c>
      <c r="AO104">
        <v>0</v>
      </c>
      <c r="AP104">
        <v>0</v>
      </c>
      <c r="AQ104">
        <v>0</v>
      </c>
      <c r="AR104">
        <v>0</v>
      </c>
    </row>
    <row r="105" spans="1:44" x14ac:dyDescent="0.2">
      <c r="A105">
        <f>ROW(Source!A96)</f>
        <v>96</v>
      </c>
      <c r="B105">
        <v>64974329</v>
      </c>
      <c r="C105">
        <v>64974312</v>
      </c>
      <c r="D105">
        <v>29110793</v>
      </c>
      <c r="E105">
        <v>1</v>
      </c>
      <c r="F105">
        <v>1</v>
      </c>
      <c r="G105">
        <v>1</v>
      </c>
      <c r="H105">
        <v>3</v>
      </c>
      <c r="I105" t="s">
        <v>442</v>
      </c>
      <c r="J105" t="s">
        <v>443</v>
      </c>
      <c r="K105" t="s">
        <v>444</v>
      </c>
      <c r="L105">
        <v>1308</v>
      </c>
      <c r="N105">
        <v>1003</v>
      </c>
      <c r="O105" t="s">
        <v>206</v>
      </c>
      <c r="P105" t="s">
        <v>206</v>
      </c>
      <c r="Q105">
        <v>100</v>
      </c>
      <c r="X105">
        <v>9.5999999999999992E-3</v>
      </c>
      <c r="Y105">
        <v>120.36</v>
      </c>
      <c r="Z105">
        <v>0</v>
      </c>
      <c r="AA105">
        <v>0</v>
      </c>
      <c r="AB105">
        <v>0</v>
      </c>
      <c r="AC105">
        <v>0</v>
      </c>
      <c r="AD105">
        <v>1</v>
      </c>
      <c r="AE105">
        <v>0</v>
      </c>
      <c r="AF105" t="s">
        <v>3</v>
      </c>
      <c r="AG105">
        <v>9.5999999999999992E-3</v>
      </c>
      <c r="AH105">
        <v>2</v>
      </c>
      <c r="AI105">
        <v>64974319</v>
      </c>
      <c r="AJ105">
        <v>105</v>
      </c>
      <c r="AK105">
        <v>0</v>
      </c>
      <c r="AL105">
        <v>0</v>
      </c>
      <c r="AM105">
        <v>0</v>
      </c>
      <c r="AN105">
        <v>0</v>
      </c>
      <c r="AO105">
        <v>0</v>
      </c>
      <c r="AP105">
        <v>0</v>
      </c>
      <c r="AQ105">
        <v>0</v>
      </c>
      <c r="AR105">
        <v>0</v>
      </c>
    </row>
    <row r="106" spans="1:44" x14ac:dyDescent="0.2">
      <c r="A106">
        <f>ROW(Source!A96)</f>
        <v>96</v>
      </c>
      <c r="B106">
        <v>64974330</v>
      </c>
      <c r="C106">
        <v>64974312</v>
      </c>
      <c r="D106">
        <v>29122430</v>
      </c>
      <c r="E106">
        <v>1</v>
      </c>
      <c r="F106">
        <v>1</v>
      </c>
      <c r="G106">
        <v>1</v>
      </c>
      <c r="H106">
        <v>3</v>
      </c>
      <c r="I106" t="s">
        <v>445</v>
      </c>
      <c r="J106" t="s">
        <v>446</v>
      </c>
      <c r="K106" t="s">
        <v>447</v>
      </c>
      <c r="L106">
        <v>1348</v>
      </c>
      <c r="N106">
        <v>1009</v>
      </c>
      <c r="O106" t="s">
        <v>429</v>
      </c>
      <c r="P106" t="s">
        <v>429</v>
      </c>
      <c r="Q106">
        <v>1000</v>
      </c>
      <c r="X106">
        <v>6.0000000000000002E-5</v>
      </c>
      <c r="Y106">
        <v>9073.89</v>
      </c>
      <c r="Z106">
        <v>0</v>
      </c>
      <c r="AA106">
        <v>0</v>
      </c>
      <c r="AB106">
        <v>0</v>
      </c>
      <c r="AC106">
        <v>0</v>
      </c>
      <c r="AD106">
        <v>1</v>
      </c>
      <c r="AE106">
        <v>0</v>
      </c>
      <c r="AF106" t="s">
        <v>3</v>
      </c>
      <c r="AG106">
        <v>6.0000000000000002E-5</v>
      </c>
      <c r="AH106">
        <v>2</v>
      </c>
      <c r="AI106">
        <v>64974320</v>
      </c>
      <c r="AJ106">
        <v>106</v>
      </c>
      <c r="AK106">
        <v>0</v>
      </c>
      <c r="AL106">
        <v>0</v>
      </c>
      <c r="AM106">
        <v>0</v>
      </c>
      <c r="AN106">
        <v>0</v>
      </c>
      <c r="AO106">
        <v>0</v>
      </c>
      <c r="AP106">
        <v>0</v>
      </c>
      <c r="AQ106">
        <v>0</v>
      </c>
      <c r="AR106">
        <v>0</v>
      </c>
    </row>
    <row r="107" spans="1:44" x14ac:dyDescent="0.2">
      <c r="A107">
        <f>ROW(Source!A96)</f>
        <v>96</v>
      </c>
      <c r="B107">
        <v>64974331</v>
      </c>
      <c r="C107">
        <v>64974312</v>
      </c>
      <c r="D107">
        <v>29158011</v>
      </c>
      <c r="E107">
        <v>1</v>
      </c>
      <c r="F107">
        <v>1</v>
      </c>
      <c r="G107">
        <v>1</v>
      </c>
      <c r="H107">
        <v>3</v>
      </c>
      <c r="I107" t="s">
        <v>448</v>
      </c>
      <c r="J107" t="s">
        <v>449</v>
      </c>
      <c r="K107" t="s">
        <v>450</v>
      </c>
      <c r="L107">
        <v>1346</v>
      </c>
      <c r="N107">
        <v>1009</v>
      </c>
      <c r="O107" t="s">
        <v>403</v>
      </c>
      <c r="P107" t="s">
        <v>403</v>
      </c>
      <c r="Q107">
        <v>1</v>
      </c>
      <c r="X107">
        <v>0.5</v>
      </c>
      <c r="Y107">
        <v>68.27</v>
      </c>
      <c r="Z107">
        <v>0</v>
      </c>
      <c r="AA107">
        <v>0</v>
      </c>
      <c r="AB107">
        <v>0</v>
      </c>
      <c r="AC107">
        <v>0</v>
      </c>
      <c r="AD107">
        <v>1</v>
      </c>
      <c r="AE107">
        <v>0</v>
      </c>
      <c r="AF107" t="s">
        <v>3</v>
      </c>
      <c r="AG107">
        <v>0.5</v>
      </c>
      <c r="AH107">
        <v>2</v>
      </c>
      <c r="AI107">
        <v>64974321</v>
      </c>
      <c r="AJ107">
        <v>107</v>
      </c>
      <c r="AK107">
        <v>0</v>
      </c>
      <c r="AL107">
        <v>0</v>
      </c>
      <c r="AM107">
        <v>0</v>
      </c>
      <c r="AN107">
        <v>0</v>
      </c>
      <c r="AO107">
        <v>0</v>
      </c>
      <c r="AP107">
        <v>0</v>
      </c>
      <c r="AQ107">
        <v>0</v>
      </c>
      <c r="AR107">
        <v>0</v>
      </c>
    </row>
    <row r="108" spans="1:44" x14ac:dyDescent="0.2">
      <c r="A108">
        <f>ROW(Source!A96)</f>
        <v>96</v>
      </c>
      <c r="B108">
        <v>64974332</v>
      </c>
      <c r="C108">
        <v>64974312</v>
      </c>
      <c r="D108">
        <v>29171808</v>
      </c>
      <c r="E108">
        <v>1</v>
      </c>
      <c r="F108">
        <v>1</v>
      </c>
      <c r="G108">
        <v>1</v>
      </c>
      <c r="H108">
        <v>3</v>
      </c>
      <c r="I108" t="s">
        <v>404</v>
      </c>
      <c r="J108" t="s">
        <v>405</v>
      </c>
      <c r="K108" t="s">
        <v>406</v>
      </c>
      <c r="L108">
        <v>1374</v>
      </c>
      <c r="N108">
        <v>1013</v>
      </c>
      <c r="O108" t="s">
        <v>407</v>
      </c>
      <c r="P108" t="s">
        <v>407</v>
      </c>
      <c r="Q108">
        <v>1</v>
      </c>
      <c r="X108">
        <v>1.91</v>
      </c>
      <c r="Y108">
        <v>1</v>
      </c>
      <c r="Z108">
        <v>0</v>
      </c>
      <c r="AA108">
        <v>0</v>
      </c>
      <c r="AB108">
        <v>0</v>
      </c>
      <c r="AC108">
        <v>0</v>
      </c>
      <c r="AD108">
        <v>1</v>
      </c>
      <c r="AE108">
        <v>0</v>
      </c>
      <c r="AF108" t="s">
        <v>3</v>
      </c>
      <c r="AG108">
        <v>1.91</v>
      </c>
      <c r="AH108">
        <v>2</v>
      </c>
      <c r="AI108">
        <v>64974322</v>
      </c>
      <c r="AJ108">
        <v>108</v>
      </c>
      <c r="AK108">
        <v>0</v>
      </c>
      <c r="AL108">
        <v>0</v>
      </c>
      <c r="AM108">
        <v>0</v>
      </c>
      <c r="AN108">
        <v>0</v>
      </c>
      <c r="AO108">
        <v>0</v>
      </c>
      <c r="AP108">
        <v>0</v>
      </c>
      <c r="AQ108">
        <v>0</v>
      </c>
      <c r="AR108">
        <v>0</v>
      </c>
    </row>
    <row r="109" spans="1:44" x14ac:dyDescent="0.2">
      <c r="A109">
        <f>ROW(Source!A97)</f>
        <v>97</v>
      </c>
      <c r="B109">
        <v>64974347</v>
      </c>
      <c r="C109">
        <v>64974333</v>
      </c>
      <c r="D109">
        <v>29362762</v>
      </c>
      <c r="E109">
        <v>1</v>
      </c>
      <c r="F109">
        <v>1</v>
      </c>
      <c r="G109">
        <v>1</v>
      </c>
      <c r="H109">
        <v>1</v>
      </c>
      <c r="I109" t="s">
        <v>388</v>
      </c>
      <c r="J109" t="s">
        <v>3</v>
      </c>
      <c r="K109" t="s">
        <v>389</v>
      </c>
      <c r="L109">
        <v>1369</v>
      </c>
      <c r="N109">
        <v>1013</v>
      </c>
      <c r="O109" t="s">
        <v>390</v>
      </c>
      <c r="P109" t="s">
        <v>390</v>
      </c>
      <c r="Q109">
        <v>1</v>
      </c>
      <c r="X109">
        <v>9.2799999999999994</v>
      </c>
      <c r="Y109">
        <v>0</v>
      </c>
      <c r="Z109">
        <v>0</v>
      </c>
      <c r="AA109">
        <v>0</v>
      </c>
      <c r="AB109">
        <v>9.6199999999999992</v>
      </c>
      <c r="AC109">
        <v>0</v>
      </c>
      <c r="AD109">
        <v>1</v>
      </c>
      <c r="AE109">
        <v>1</v>
      </c>
      <c r="AF109" t="s">
        <v>3</v>
      </c>
      <c r="AG109">
        <v>9.2799999999999994</v>
      </c>
      <c r="AH109">
        <v>2</v>
      </c>
      <c r="AI109">
        <v>64974335</v>
      </c>
      <c r="AJ109">
        <v>109</v>
      </c>
      <c r="AK109">
        <v>0</v>
      </c>
      <c r="AL109">
        <v>0</v>
      </c>
      <c r="AM109">
        <v>0</v>
      </c>
      <c r="AN109">
        <v>0</v>
      </c>
      <c r="AO109">
        <v>0</v>
      </c>
      <c r="AP109">
        <v>0</v>
      </c>
      <c r="AQ109">
        <v>0</v>
      </c>
      <c r="AR109">
        <v>0</v>
      </c>
    </row>
    <row r="110" spans="1:44" x14ac:dyDescent="0.2">
      <c r="A110">
        <f>ROW(Source!A97)</f>
        <v>97</v>
      </c>
      <c r="B110">
        <v>64974348</v>
      </c>
      <c r="C110">
        <v>64974333</v>
      </c>
      <c r="D110">
        <v>121548</v>
      </c>
      <c r="E110">
        <v>1</v>
      </c>
      <c r="F110">
        <v>1</v>
      </c>
      <c r="G110">
        <v>1</v>
      </c>
      <c r="H110">
        <v>1</v>
      </c>
      <c r="I110" t="s">
        <v>37</v>
      </c>
      <c r="J110" t="s">
        <v>3</v>
      </c>
      <c r="K110" t="s">
        <v>391</v>
      </c>
      <c r="L110">
        <v>608254</v>
      </c>
      <c r="N110">
        <v>1013</v>
      </c>
      <c r="O110" t="s">
        <v>392</v>
      </c>
      <c r="P110" t="s">
        <v>392</v>
      </c>
      <c r="Q110">
        <v>1</v>
      </c>
      <c r="X110">
        <v>0.2</v>
      </c>
      <c r="Y110">
        <v>0</v>
      </c>
      <c r="Z110">
        <v>0</v>
      </c>
      <c r="AA110">
        <v>0</v>
      </c>
      <c r="AB110">
        <v>0</v>
      </c>
      <c r="AC110">
        <v>0</v>
      </c>
      <c r="AD110">
        <v>1</v>
      </c>
      <c r="AE110">
        <v>2</v>
      </c>
      <c r="AF110" t="s">
        <v>3</v>
      </c>
      <c r="AG110">
        <v>0.2</v>
      </c>
      <c r="AH110">
        <v>2</v>
      </c>
      <c r="AI110">
        <v>64974336</v>
      </c>
      <c r="AJ110">
        <v>110</v>
      </c>
      <c r="AK110">
        <v>0</v>
      </c>
      <c r="AL110">
        <v>0</v>
      </c>
      <c r="AM110">
        <v>0</v>
      </c>
      <c r="AN110">
        <v>0</v>
      </c>
      <c r="AO110">
        <v>0</v>
      </c>
      <c r="AP110">
        <v>0</v>
      </c>
      <c r="AQ110">
        <v>0</v>
      </c>
      <c r="AR110">
        <v>0</v>
      </c>
    </row>
    <row r="111" spans="1:44" x14ac:dyDescent="0.2">
      <c r="A111">
        <f>ROW(Source!A97)</f>
        <v>97</v>
      </c>
      <c r="B111">
        <v>64974349</v>
      </c>
      <c r="C111">
        <v>64974333</v>
      </c>
      <c r="D111">
        <v>29172362</v>
      </c>
      <c r="E111">
        <v>1</v>
      </c>
      <c r="F111">
        <v>1</v>
      </c>
      <c r="G111">
        <v>1</v>
      </c>
      <c r="H111">
        <v>2</v>
      </c>
      <c r="I111" t="s">
        <v>393</v>
      </c>
      <c r="J111" t="s">
        <v>394</v>
      </c>
      <c r="K111" t="s">
        <v>395</v>
      </c>
      <c r="L111">
        <v>1368</v>
      </c>
      <c r="N111">
        <v>1011</v>
      </c>
      <c r="O111" t="s">
        <v>396</v>
      </c>
      <c r="P111" t="s">
        <v>396</v>
      </c>
      <c r="Q111">
        <v>1</v>
      </c>
      <c r="X111">
        <v>0.2</v>
      </c>
      <c r="Y111">
        <v>0</v>
      </c>
      <c r="Z111">
        <v>134.65</v>
      </c>
      <c r="AA111">
        <v>13.5</v>
      </c>
      <c r="AB111">
        <v>0</v>
      </c>
      <c r="AC111">
        <v>0</v>
      </c>
      <c r="AD111">
        <v>1</v>
      </c>
      <c r="AE111">
        <v>0</v>
      </c>
      <c r="AF111" t="s">
        <v>3</v>
      </c>
      <c r="AG111">
        <v>0.2</v>
      </c>
      <c r="AH111">
        <v>2</v>
      </c>
      <c r="AI111">
        <v>64974337</v>
      </c>
      <c r="AJ111">
        <v>111</v>
      </c>
      <c r="AK111">
        <v>0</v>
      </c>
      <c r="AL111">
        <v>0</v>
      </c>
      <c r="AM111">
        <v>0</v>
      </c>
      <c r="AN111">
        <v>0</v>
      </c>
      <c r="AO111">
        <v>0</v>
      </c>
      <c r="AP111">
        <v>0</v>
      </c>
      <c r="AQ111">
        <v>0</v>
      </c>
      <c r="AR111">
        <v>0</v>
      </c>
    </row>
    <row r="112" spans="1:44" x14ac:dyDescent="0.2">
      <c r="A112">
        <f>ROW(Source!A97)</f>
        <v>97</v>
      </c>
      <c r="B112">
        <v>64974350</v>
      </c>
      <c r="C112">
        <v>64974333</v>
      </c>
      <c r="D112">
        <v>29172498</v>
      </c>
      <c r="E112">
        <v>1</v>
      </c>
      <c r="F112">
        <v>1</v>
      </c>
      <c r="G112">
        <v>1</v>
      </c>
      <c r="H112">
        <v>2</v>
      </c>
      <c r="I112" t="s">
        <v>436</v>
      </c>
      <c r="J112" t="s">
        <v>437</v>
      </c>
      <c r="K112" t="s">
        <v>438</v>
      </c>
      <c r="L112">
        <v>1368</v>
      </c>
      <c r="N112">
        <v>1011</v>
      </c>
      <c r="O112" t="s">
        <v>396</v>
      </c>
      <c r="P112" t="s">
        <v>396</v>
      </c>
      <c r="Q112">
        <v>1</v>
      </c>
      <c r="X112">
        <v>2.2000000000000002</v>
      </c>
      <c r="Y112">
        <v>0</v>
      </c>
      <c r="Z112">
        <v>2.37</v>
      </c>
      <c r="AA112">
        <v>0</v>
      </c>
      <c r="AB112">
        <v>0</v>
      </c>
      <c r="AC112">
        <v>0</v>
      </c>
      <c r="AD112">
        <v>1</v>
      </c>
      <c r="AE112">
        <v>0</v>
      </c>
      <c r="AF112" t="s">
        <v>3</v>
      </c>
      <c r="AG112">
        <v>2.2000000000000002</v>
      </c>
      <c r="AH112">
        <v>2</v>
      </c>
      <c r="AI112">
        <v>64974338</v>
      </c>
      <c r="AJ112">
        <v>112</v>
      </c>
      <c r="AK112">
        <v>0</v>
      </c>
      <c r="AL112">
        <v>0</v>
      </c>
      <c r="AM112">
        <v>0</v>
      </c>
      <c r="AN112">
        <v>0</v>
      </c>
      <c r="AO112">
        <v>0</v>
      </c>
      <c r="AP112">
        <v>0</v>
      </c>
      <c r="AQ112">
        <v>0</v>
      </c>
      <c r="AR112">
        <v>0</v>
      </c>
    </row>
    <row r="113" spans="1:44" x14ac:dyDescent="0.2">
      <c r="A113">
        <f>ROW(Source!A97)</f>
        <v>97</v>
      </c>
      <c r="B113">
        <v>64974351</v>
      </c>
      <c r="C113">
        <v>64974333</v>
      </c>
      <c r="D113">
        <v>29172514</v>
      </c>
      <c r="E113">
        <v>1</v>
      </c>
      <c r="F113">
        <v>1</v>
      </c>
      <c r="G113">
        <v>1</v>
      </c>
      <c r="H113">
        <v>2</v>
      </c>
      <c r="I113" t="s">
        <v>439</v>
      </c>
      <c r="J113" t="s">
        <v>440</v>
      </c>
      <c r="K113" t="s">
        <v>441</v>
      </c>
      <c r="L113">
        <v>1368</v>
      </c>
      <c r="N113">
        <v>1011</v>
      </c>
      <c r="O113" t="s">
        <v>396</v>
      </c>
      <c r="P113" t="s">
        <v>396</v>
      </c>
      <c r="Q113">
        <v>1</v>
      </c>
      <c r="X113">
        <v>2.2000000000000002</v>
      </c>
      <c r="Y113">
        <v>0</v>
      </c>
      <c r="Z113">
        <v>3.6</v>
      </c>
      <c r="AA113">
        <v>0</v>
      </c>
      <c r="AB113">
        <v>0</v>
      </c>
      <c r="AC113">
        <v>0</v>
      </c>
      <c r="AD113">
        <v>1</v>
      </c>
      <c r="AE113">
        <v>0</v>
      </c>
      <c r="AF113" t="s">
        <v>3</v>
      </c>
      <c r="AG113">
        <v>2.2000000000000002</v>
      </c>
      <c r="AH113">
        <v>2</v>
      </c>
      <c r="AI113">
        <v>64974339</v>
      </c>
      <c r="AJ113">
        <v>113</v>
      </c>
      <c r="AK113">
        <v>0</v>
      </c>
      <c r="AL113">
        <v>0</v>
      </c>
      <c r="AM113">
        <v>0</v>
      </c>
      <c r="AN113">
        <v>0</v>
      </c>
      <c r="AO113">
        <v>0</v>
      </c>
      <c r="AP113">
        <v>0</v>
      </c>
      <c r="AQ113">
        <v>0</v>
      </c>
      <c r="AR113">
        <v>0</v>
      </c>
    </row>
    <row r="114" spans="1:44" x14ac:dyDescent="0.2">
      <c r="A114">
        <f>ROW(Source!A97)</f>
        <v>97</v>
      </c>
      <c r="B114">
        <v>64974352</v>
      </c>
      <c r="C114">
        <v>64974333</v>
      </c>
      <c r="D114">
        <v>29174913</v>
      </c>
      <c r="E114">
        <v>1</v>
      </c>
      <c r="F114">
        <v>1</v>
      </c>
      <c r="G114">
        <v>1</v>
      </c>
      <c r="H114">
        <v>2</v>
      </c>
      <c r="I114" t="s">
        <v>397</v>
      </c>
      <c r="J114" t="s">
        <v>398</v>
      </c>
      <c r="K114" t="s">
        <v>399</v>
      </c>
      <c r="L114">
        <v>1368</v>
      </c>
      <c r="N114">
        <v>1011</v>
      </c>
      <c r="O114" t="s">
        <v>396</v>
      </c>
      <c r="P114" t="s">
        <v>396</v>
      </c>
      <c r="Q114">
        <v>1</v>
      </c>
      <c r="X114">
        <v>0.2</v>
      </c>
      <c r="Y114">
        <v>0</v>
      </c>
      <c r="Z114">
        <v>87.17</v>
      </c>
      <c r="AA114">
        <v>11.6</v>
      </c>
      <c r="AB114">
        <v>0</v>
      </c>
      <c r="AC114">
        <v>0</v>
      </c>
      <c r="AD114">
        <v>1</v>
      </c>
      <c r="AE114">
        <v>0</v>
      </c>
      <c r="AF114" t="s">
        <v>3</v>
      </c>
      <c r="AG114">
        <v>0.2</v>
      </c>
      <c r="AH114">
        <v>2</v>
      </c>
      <c r="AI114">
        <v>64974340</v>
      </c>
      <c r="AJ114">
        <v>114</v>
      </c>
      <c r="AK114">
        <v>0</v>
      </c>
      <c r="AL114">
        <v>0</v>
      </c>
      <c r="AM114">
        <v>0</v>
      </c>
      <c r="AN114">
        <v>0</v>
      </c>
      <c r="AO114">
        <v>0</v>
      </c>
      <c r="AP114">
        <v>0</v>
      </c>
      <c r="AQ114">
        <v>0</v>
      </c>
      <c r="AR114">
        <v>0</v>
      </c>
    </row>
    <row r="115" spans="1:44" x14ac:dyDescent="0.2">
      <c r="A115">
        <f>ROW(Source!A97)</f>
        <v>97</v>
      </c>
      <c r="B115">
        <v>64974353</v>
      </c>
      <c r="C115">
        <v>64974333</v>
      </c>
      <c r="D115">
        <v>29114688</v>
      </c>
      <c r="E115">
        <v>1</v>
      </c>
      <c r="F115">
        <v>1</v>
      </c>
      <c r="G115">
        <v>1</v>
      </c>
      <c r="H115">
        <v>3</v>
      </c>
      <c r="I115" t="s">
        <v>451</v>
      </c>
      <c r="J115" t="s">
        <v>452</v>
      </c>
      <c r="K115" t="s">
        <v>453</v>
      </c>
      <c r="L115">
        <v>1348</v>
      </c>
      <c r="N115">
        <v>1009</v>
      </c>
      <c r="O115" t="s">
        <v>429</v>
      </c>
      <c r="P115" t="s">
        <v>429</v>
      </c>
      <c r="Q115">
        <v>1000</v>
      </c>
      <c r="X115">
        <v>1.1E-4</v>
      </c>
      <c r="Y115">
        <v>12430</v>
      </c>
      <c r="Z115">
        <v>0</v>
      </c>
      <c r="AA115">
        <v>0</v>
      </c>
      <c r="AB115">
        <v>0</v>
      </c>
      <c r="AC115">
        <v>0</v>
      </c>
      <c r="AD115">
        <v>1</v>
      </c>
      <c r="AE115">
        <v>0</v>
      </c>
      <c r="AF115" t="s">
        <v>3</v>
      </c>
      <c r="AG115">
        <v>1.1E-4</v>
      </c>
      <c r="AH115">
        <v>2</v>
      </c>
      <c r="AI115">
        <v>64974341</v>
      </c>
      <c r="AJ115">
        <v>115</v>
      </c>
      <c r="AK115">
        <v>0</v>
      </c>
      <c r="AL115">
        <v>0</v>
      </c>
      <c r="AM115">
        <v>0</v>
      </c>
      <c r="AN115">
        <v>0</v>
      </c>
      <c r="AO115">
        <v>0</v>
      </c>
      <c r="AP115">
        <v>0</v>
      </c>
      <c r="AQ115">
        <v>0</v>
      </c>
      <c r="AR115">
        <v>0</v>
      </c>
    </row>
    <row r="116" spans="1:44" x14ac:dyDescent="0.2">
      <c r="A116">
        <f>ROW(Source!A97)</f>
        <v>97</v>
      </c>
      <c r="B116">
        <v>64974354</v>
      </c>
      <c r="C116">
        <v>64974333</v>
      </c>
      <c r="D116">
        <v>29110793</v>
      </c>
      <c r="E116">
        <v>1</v>
      </c>
      <c r="F116">
        <v>1</v>
      </c>
      <c r="G116">
        <v>1</v>
      </c>
      <c r="H116">
        <v>3</v>
      </c>
      <c r="I116" t="s">
        <v>442</v>
      </c>
      <c r="J116" t="s">
        <v>443</v>
      </c>
      <c r="K116" t="s">
        <v>444</v>
      </c>
      <c r="L116">
        <v>1308</v>
      </c>
      <c r="N116">
        <v>1003</v>
      </c>
      <c r="O116" t="s">
        <v>206</v>
      </c>
      <c r="P116" t="s">
        <v>206</v>
      </c>
      <c r="Q116">
        <v>100</v>
      </c>
      <c r="X116">
        <v>2.4500000000000001E-2</v>
      </c>
      <c r="Y116">
        <v>120.36</v>
      </c>
      <c r="Z116">
        <v>0</v>
      </c>
      <c r="AA116">
        <v>0</v>
      </c>
      <c r="AB116">
        <v>0</v>
      </c>
      <c r="AC116">
        <v>0</v>
      </c>
      <c r="AD116">
        <v>1</v>
      </c>
      <c r="AE116">
        <v>0</v>
      </c>
      <c r="AF116" t="s">
        <v>3</v>
      </c>
      <c r="AG116">
        <v>2.4500000000000001E-2</v>
      </c>
      <c r="AH116">
        <v>2</v>
      </c>
      <c r="AI116">
        <v>64974342</v>
      </c>
      <c r="AJ116">
        <v>116</v>
      </c>
      <c r="AK116">
        <v>0</v>
      </c>
      <c r="AL116">
        <v>0</v>
      </c>
      <c r="AM116">
        <v>0</v>
      </c>
      <c r="AN116">
        <v>0</v>
      </c>
      <c r="AO116">
        <v>0</v>
      </c>
      <c r="AP116">
        <v>0</v>
      </c>
      <c r="AQ116">
        <v>0</v>
      </c>
      <c r="AR116">
        <v>0</v>
      </c>
    </row>
    <row r="117" spans="1:44" x14ac:dyDescent="0.2">
      <c r="A117">
        <f>ROW(Source!A97)</f>
        <v>97</v>
      </c>
      <c r="B117">
        <v>64974355</v>
      </c>
      <c r="C117">
        <v>64974333</v>
      </c>
      <c r="D117">
        <v>29122430</v>
      </c>
      <c r="E117">
        <v>1</v>
      </c>
      <c r="F117">
        <v>1</v>
      </c>
      <c r="G117">
        <v>1</v>
      </c>
      <c r="H117">
        <v>3</v>
      </c>
      <c r="I117" t="s">
        <v>445</v>
      </c>
      <c r="J117" t="s">
        <v>446</v>
      </c>
      <c r="K117" t="s">
        <v>447</v>
      </c>
      <c r="L117">
        <v>1348</v>
      </c>
      <c r="N117">
        <v>1009</v>
      </c>
      <c r="O117" t="s">
        <v>429</v>
      </c>
      <c r="P117" t="s">
        <v>429</v>
      </c>
      <c r="Q117">
        <v>1000</v>
      </c>
      <c r="X117">
        <v>7.2000000000000005E-4</v>
      </c>
      <c r="Y117">
        <v>9073.89</v>
      </c>
      <c r="Z117">
        <v>0</v>
      </c>
      <c r="AA117">
        <v>0</v>
      </c>
      <c r="AB117">
        <v>0</v>
      </c>
      <c r="AC117">
        <v>0</v>
      </c>
      <c r="AD117">
        <v>1</v>
      </c>
      <c r="AE117">
        <v>0</v>
      </c>
      <c r="AF117" t="s">
        <v>3</v>
      </c>
      <c r="AG117">
        <v>7.2000000000000005E-4</v>
      </c>
      <c r="AH117">
        <v>2</v>
      </c>
      <c r="AI117">
        <v>64974343</v>
      </c>
      <c r="AJ117">
        <v>117</v>
      </c>
      <c r="AK117">
        <v>0</v>
      </c>
      <c r="AL117">
        <v>0</v>
      </c>
      <c r="AM117">
        <v>0</v>
      </c>
      <c r="AN117">
        <v>0</v>
      </c>
      <c r="AO117">
        <v>0</v>
      </c>
      <c r="AP117">
        <v>0</v>
      </c>
      <c r="AQ117">
        <v>0</v>
      </c>
      <c r="AR117">
        <v>0</v>
      </c>
    </row>
    <row r="118" spans="1:44" x14ac:dyDescent="0.2">
      <c r="A118">
        <f>ROW(Source!A97)</f>
        <v>97</v>
      </c>
      <c r="B118">
        <v>64974356</v>
      </c>
      <c r="C118">
        <v>64974333</v>
      </c>
      <c r="D118">
        <v>29158011</v>
      </c>
      <c r="E118">
        <v>1</v>
      </c>
      <c r="F118">
        <v>1</v>
      </c>
      <c r="G118">
        <v>1</v>
      </c>
      <c r="H118">
        <v>3</v>
      </c>
      <c r="I118" t="s">
        <v>448</v>
      </c>
      <c r="J118" t="s">
        <v>449</v>
      </c>
      <c r="K118" t="s">
        <v>450</v>
      </c>
      <c r="L118">
        <v>1346</v>
      </c>
      <c r="N118">
        <v>1009</v>
      </c>
      <c r="O118" t="s">
        <v>403</v>
      </c>
      <c r="P118" t="s">
        <v>403</v>
      </c>
      <c r="Q118">
        <v>1</v>
      </c>
      <c r="X118">
        <v>0.26</v>
      </c>
      <c r="Y118">
        <v>68.27</v>
      </c>
      <c r="Z118">
        <v>0</v>
      </c>
      <c r="AA118">
        <v>0</v>
      </c>
      <c r="AB118">
        <v>0</v>
      </c>
      <c r="AC118">
        <v>0</v>
      </c>
      <c r="AD118">
        <v>1</v>
      </c>
      <c r="AE118">
        <v>0</v>
      </c>
      <c r="AF118" t="s">
        <v>3</v>
      </c>
      <c r="AG118">
        <v>0.26</v>
      </c>
      <c r="AH118">
        <v>2</v>
      </c>
      <c r="AI118">
        <v>64974344</v>
      </c>
      <c r="AJ118">
        <v>118</v>
      </c>
      <c r="AK118">
        <v>0</v>
      </c>
      <c r="AL118">
        <v>0</v>
      </c>
      <c r="AM118">
        <v>0</v>
      </c>
      <c r="AN118">
        <v>0</v>
      </c>
      <c r="AO118">
        <v>0</v>
      </c>
      <c r="AP118">
        <v>0</v>
      </c>
      <c r="AQ118">
        <v>0</v>
      </c>
      <c r="AR118">
        <v>0</v>
      </c>
    </row>
    <row r="119" spans="1:44" x14ac:dyDescent="0.2">
      <c r="A119">
        <f>ROW(Source!A97)</f>
        <v>97</v>
      </c>
      <c r="B119">
        <v>64974357</v>
      </c>
      <c r="C119">
        <v>64974333</v>
      </c>
      <c r="D119">
        <v>29171808</v>
      </c>
      <c r="E119">
        <v>1</v>
      </c>
      <c r="F119">
        <v>1</v>
      </c>
      <c r="G119">
        <v>1</v>
      </c>
      <c r="H119">
        <v>3</v>
      </c>
      <c r="I119" t="s">
        <v>404</v>
      </c>
      <c r="J119" t="s">
        <v>405</v>
      </c>
      <c r="K119" t="s">
        <v>406</v>
      </c>
      <c r="L119">
        <v>1374</v>
      </c>
      <c r="N119">
        <v>1013</v>
      </c>
      <c r="O119" t="s">
        <v>407</v>
      </c>
      <c r="P119" t="s">
        <v>407</v>
      </c>
      <c r="Q119">
        <v>1</v>
      </c>
      <c r="X119">
        <v>1.79</v>
      </c>
      <c r="Y119">
        <v>1</v>
      </c>
      <c r="Z119">
        <v>0</v>
      </c>
      <c r="AA119">
        <v>0</v>
      </c>
      <c r="AB119">
        <v>0</v>
      </c>
      <c r="AC119">
        <v>0</v>
      </c>
      <c r="AD119">
        <v>1</v>
      </c>
      <c r="AE119">
        <v>0</v>
      </c>
      <c r="AF119" t="s">
        <v>3</v>
      </c>
      <c r="AG119">
        <v>1.79</v>
      </c>
      <c r="AH119">
        <v>2</v>
      </c>
      <c r="AI119">
        <v>64974345</v>
      </c>
      <c r="AJ119">
        <v>119</v>
      </c>
      <c r="AK119">
        <v>0</v>
      </c>
      <c r="AL119">
        <v>0</v>
      </c>
      <c r="AM119">
        <v>0</v>
      </c>
      <c r="AN119">
        <v>0</v>
      </c>
      <c r="AO119">
        <v>0</v>
      </c>
      <c r="AP119">
        <v>0</v>
      </c>
      <c r="AQ119">
        <v>0</v>
      </c>
      <c r="AR119">
        <v>0</v>
      </c>
    </row>
    <row r="120" spans="1:44" x14ac:dyDescent="0.2">
      <c r="A120">
        <f>ROW(Source!A98)</f>
        <v>98</v>
      </c>
      <c r="B120">
        <v>64974347</v>
      </c>
      <c r="C120">
        <v>64974333</v>
      </c>
      <c r="D120">
        <v>29362762</v>
      </c>
      <c r="E120">
        <v>1</v>
      </c>
      <c r="F120">
        <v>1</v>
      </c>
      <c r="G120">
        <v>1</v>
      </c>
      <c r="H120">
        <v>1</v>
      </c>
      <c r="I120" t="s">
        <v>388</v>
      </c>
      <c r="J120" t="s">
        <v>3</v>
      </c>
      <c r="K120" t="s">
        <v>389</v>
      </c>
      <c r="L120">
        <v>1369</v>
      </c>
      <c r="N120">
        <v>1013</v>
      </c>
      <c r="O120" t="s">
        <v>390</v>
      </c>
      <c r="P120" t="s">
        <v>390</v>
      </c>
      <c r="Q120">
        <v>1</v>
      </c>
      <c r="X120">
        <v>9.2799999999999994</v>
      </c>
      <c r="Y120">
        <v>0</v>
      </c>
      <c r="Z120">
        <v>0</v>
      </c>
      <c r="AA120">
        <v>0</v>
      </c>
      <c r="AB120">
        <v>9.6199999999999992</v>
      </c>
      <c r="AC120">
        <v>0</v>
      </c>
      <c r="AD120">
        <v>1</v>
      </c>
      <c r="AE120">
        <v>1</v>
      </c>
      <c r="AF120" t="s">
        <v>3</v>
      </c>
      <c r="AG120">
        <v>9.2799999999999994</v>
      </c>
      <c r="AH120">
        <v>2</v>
      </c>
      <c r="AI120">
        <v>64974335</v>
      </c>
      <c r="AJ120">
        <v>120</v>
      </c>
      <c r="AK120">
        <v>0</v>
      </c>
      <c r="AL120">
        <v>0</v>
      </c>
      <c r="AM120">
        <v>0</v>
      </c>
      <c r="AN120">
        <v>0</v>
      </c>
      <c r="AO120">
        <v>0</v>
      </c>
      <c r="AP120">
        <v>0</v>
      </c>
      <c r="AQ120">
        <v>0</v>
      </c>
      <c r="AR120">
        <v>0</v>
      </c>
    </row>
    <row r="121" spans="1:44" x14ac:dyDescent="0.2">
      <c r="A121">
        <f>ROW(Source!A98)</f>
        <v>98</v>
      </c>
      <c r="B121">
        <v>64974348</v>
      </c>
      <c r="C121">
        <v>64974333</v>
      </c>
      <c r="D121">
        <v>121548</v>
      </c>
      <c r="E121">
        <v>1</v>
      </c>
      <c r="F121">
        <v>1</v>
      </c>
      <c r="G121">
        <v>1</v>
      </c>
      <c r="H121">
        <v>1</v>
      </c>
      <c r="I121" t="s">
        <v>37</v>
      </c>
      <c r="J121" t="s">
        <v>3</v>
      </c>
      <c r="K121" t="s">
        <v>391</v>
      </c>
      <c r="L121">
        <v>608254</v>
      </c>
      <c r="N121">
        <v>1013</v>
      </c>
      <c r="O121" t="s">
        <v>392</v>
      </c>
      <c r="P121" t="s">
        <v>392</v>
      </c>
      <c r="Q121">
        <v>1</v>
      </c>
      <c r="X121">
        <v>0.2</v>
      </c>
      <c r="Y121">
        <v>0</v>
      </c>
      <c r="Z121">
        <v>0</v>
      </c>
      <c r="AA121">
        <v>0</v>
      </c>
      <c r="AB121">
        <v>0</v>
      </c>
      <c r="AC121">
        <v>0</v>
      </c>
      <c r="AD121">
        <v>1</v>
      </c>
      <c r="AE121">
        <v>2</v>
      </c>
      <c r="AF121" t="s">
        <v>3</v>
      </c>
      <c r="AG121">
        <v>0.2</v>
      </c>
      <c r="AH121">
        <v>2</v>
      </c>
      <c r="AI121">
        <v>64974336</v>
      </c>
      <c r="AJ121">
        <v>121</v>
      </c>
      <c r="AK121">
        <v>0</v>
      </c>
      <c r="AL121">
        <v>0</v>
      </c>
      <c r="AM121">
        <v>0</v>
      </c>
      <c r="AN121">
        <v>0</v>
      </c>
      <c r="AO121">
        <v>0</v>
      </c>
      <c r="AP121">
        <v>0</v>
      </c>
      <c r="AQ121">
        <v>0</v>
      </c>
      <c r="AR121">
        <v>0</v>
      </c>
    </row>
    <row r="122" spans="1:44" x14ac:dyDescent="0.2">
      <c r="A122">
        <f>ROW(Source!A98)</f>
        <v>98</v>
      </c>
      <c r="B122">
        <v>64974349</v>
      </c>
      <c r="C122">
        <v>64974333</v>
      </c>
      <c r="D122">
        <v>29172362</v>
      </c>
      <c r="E122">
        <v>1</v>
      </c>
      <c r="F122">
        <v>1</v>
      </c>
      <c r="G122">
        <v>1</v>
      </c>
      <c r="H122">
        <v>2</v>
      </c>
      <c r="I122" t="s">
        <v>393</v>
      </c>
      <c r="J122" t="s">
        <v>394</v>
      </c>
      <c r="K122" t="s">
        <v>395</v>
      </c>
      <c r="L122">
        <v>1368</v>
      </c>
      <c r="N122">
        <v>1011</v>
      </c>
      <c r="O122" t="s">
        <v>396</v>
      </c>
      <c r="P122" t="s">
        <v>396</v>
      </c>
      <c r="Q122">
        <v>1</v>
      </c>
      <c r="X122">
        <v>0.2</v>
      </c>
      <c r="Y122">
        <v>0</v>
      </c>
      <c r="Z122">
        <v>134.65</v>
      </c>
      <c r="AA122">
        <v>13.5</v>
      </c>
      <c r="AB122">
        <v>0</v>
      </c>
      <c r="AC122">
        <v>0</v>
      </c>
      <c r="AD122">
        <v>1</v>
      </c>
      <c r="AE122">
        <v>0</v>
      </c>
      <c r="AF122" t="s">
        <v>3</v>
      </c>
      <c r="AG122">
        <v>0.2</v>
      </c>
      <c r="AH122">
        <v>2</v>
      </c>
      <c r="AI122">
        <v>64974337</v>
      </c>
      <c r="AJ122">
        <v>122</v>
      </c>
      <c r="AK122">
        <v>0</v>
      </c>
      <c r="AL122">
        <v>0</v>
      </c>
      <c r="AM122">
        <v>0</v>
      </c>
      <c r="AN122">
        <v>0</v>
      </c>
      <c r="AO122">
        <v>0</v>
      </c>
      <c r="AP122">
        <v>0</v>
      </c>
      <c r="AQ122">
        <v>0</v>
      </c>
      <c r="AR122">
        <v>0</v>
      </c>
    </row>
    <row r="123" spans="1:44" x14ac:dyDescent="0.2">
      <c r="A123">
        <f>ROW(Source!A98)</f>
        <v>98</v>
      </c>
      <c r="B123">
        <v>64974350</v>
      </c>
      <c r="C123">
        <v>64974333</v>
      </c>
      <c r="D123">
        <v>29172498</v>
      </c>
      <c r="E123">
        <v>1</v>
      </c>
      <c r="F123">
        <v>1</v>
      </c>
      <c r="G123">
        <v>1</v>
      </c>
      <c r="H123">
        <v>2</v>
      </c>
      <c r="I123" t="s">
        <v>436</v>
      </c>
      <c r="J123" t="s">
        <v>437</v>
      </c>
      <c r="K123" t="s">
        <v>438</v>
      </c>
      <c r="L123">
        <v>1368</v>
      </c>
      <c r="N123">
        <v>1011</v>
      </c>
      <c r="O123" t="s">
        <v>396</v>
      </c>
      <c r="P123" t="s">
        <v>396</v>
      </c>
      <c r="Q123">
        <v>1</v>
      </c>
      <c r="X123">
        <v>2.2000000000000002</v>
      </c>
      <c r="Y123">
        <v>0</v>
      </c>
      <c r="Z123">
        <v>2.37</v>
      </c>
      <c r="AA123">
        <v>0</v>
      </c>
      <c r="AB123">
        <v>0</v>
      </c>
      <c r="AC123">
        <v>0</v>
      </c>
      <c r="AD123">
        <v>1</v>
      </c>
      <c r="AE123">
        <v>0</v>
      </c>
      <c r="AF123" t="s">
        <v>3</v>
      </c>
      <c r="AG123">
        <v>2.2000000000000002</v>
      </c>
      <c r="AH123">
        <v>2</v>
      </c>
      <c r="AI123">
        <v>64974338</v>
      </c>
      <c r="AJ123">
        <v>123</v>
      </c>
      <c r="AK123">
        <v>0</v>
      </c>
      <c r="AL123">
        <v>0</v>
      </c>
      <c r="AM123">
        <v>0</v>
      </c>
      <c r="AN123">
        <v>0</v>
      </c>
      <c r="AO123">
        <v>0</v>
      </c>
      <c r="AP123">
        <v>0</v>
      </c>
      <c r="AQ123">
        <v>0</v>
      </c>
      <c r="AR123">
        <v>0</v>
      </c>
    </row>
    <row r="124" spans="1:44" x14ac:dyDescent="0.2">
      <c r="A124">
        <f>ROW(Source!A98)</f>
        <v>98</v>
      </c>
      <c r="B124">
        <v>64974351</v>
      </c>
      <c r="C124">
        <v>64974333</v>
      </c>
      <c r="D124">
        <v>29172514</v>
      </c>
      <c r="E124">
        <v>1</v>
      </c>
      <c r="F124">
        <v>1</v>
      </c>
      <c r="G124">
        <v>1</v>
      </c>
      <c r="H124">
        <v>2</v>
      </c>
      <c r="I124" t="s">
        <v>439</v>
      </c>
      <c r="J124" t="s">
        <v>440</v>
      </c>
      <c r="K124" t="s">
        <v>441</v>
      </c>
      <c r="L124">
        <v>1368</v>
      </c>
      <c r="N124">
        <v>1011</v>
      </c>
      <c r="O124" t="s">
        <v>396</v>
      </c>
      <c r="P124" t="s">
        <v>396</v>
      </c>
      <c r="Q124">
        <v>1</v>
      </c>
      <c r="X124">
        <v>2.2000000000000002</v>
      </c>
      <c r="Y124">
        <v>0</v>
      </c>
      <c r="Z124">
        <v>3.6</v>
      </c>
      <c r="AA124">
        <v>0</v>
      </c>
      <c r="AB124">
        <v>0</v>
      </c>
      <c r="AC124">
        <v>0</v>
      </c>
      <c r="AD124">
        <v>1</v>
      </c>
      <c r="AE124">
        <v>0</v>
      </c>
      <c r="AF124" t="s">
        <v>3</v>
      </c>
      <c r="AG124">
        <v>2.2000000000000002</v>
      </c>
      <c r="AH124">
        <v>2</v>
      </c>
      <c r="AI124">
        <v>64974339</v>
      </c>
      <c r="AJ124">
        <v>124</v>
      </c>
      <c r="AK124">
        <v>0</v>
      </c>
      <c r="AL124">
        <v>0</v>
      </c>
      <c r="AM124">
        <v>0</v>
      </c>
      <c r="AN124">
        <v>0</v>
      </c>
      <c r="AO124">
        <v>0</v>
      </c>
      <c r="AP124">
        <v>0</v>
      </c>
      <c r="AQ124">
        <v>0</v>
      </c>
      <c r="AR124">
        <v>0</v>
      </c>
    </row>
    <row r="125" spans="1:44" x14ac:dyDescent="0.2">
      <c r="A125">
        <f>ROW(Source!A98)</f>
        <v>98</v>
      </c>
      <c r="B125">
        <v>64974352</v>
      </c>
      <c r="C125">
        <v>64974333</v>
      </c>
      <c r="D125">
        <v>29174913</v>
      </c>
      <c r="E125">
        <v>1</v>
      </c>
      <c r="F125">
        <v>1</v>
      </c>
      <c r="G125">
        <v>1</v>
      </c>
      <c r="H125">
        <v>2</v>
      </c>
      <c r="I125" t="s">
        <v>397</v>
      </c>
      <c r="J125" t="s">
        <v>398</v>
      </c>
      <c r="K125" t="s">
        <v>399</v>
      </c>
      <c r="L125">
        <v>1368</v>
      </c>
      <c r="N125">
        <v>1011</v>
      </c>
      <c r="O125" t="s">
        <v>396</v>
      </c>
      <c r="P125" t="s">
        <v>396</v>
      </c>
      <c r="Q125">
        <v>1</v>
      </c>
      <c r="X125">
        <v>0.2</v>
      </c>
      <c r="Y125">
        <v>0</v>
      </c>
      <c r="Z125">
        <v>87.17</v>
      </c>
      <c r="AA125">
        <v>11.6</v>
      </c>
      <c r="AB125">
        <v>0</v>
      </c>
      <c r="AC125">
        <v>0</v>
      </c>
      <c r="AD125">
        <v>1</v>
      </c>
      <c r="AE125">
        <v>0</v>
      </c>
      <c r="AF125" t="s">
        <v>3</v>
      </c>
      <c r="AG125">
        <v>0.2</v>
      </c>
      <c r="AH125">
        <v>2</v>
      </c>
      <c r="AI125">
        <v>64974340</v>
      </c>
      <c r="AJ125">
        <v>125</v>
      </c>
      <c r="AK125">
        <v>0</v>
      </c>
      <c r="AL125">
        <v>0</v>
      </c>
      <c r="AM125">
        <v>0</v>
      </c>
      <c r="AN125">
        <v>0</v>
      </c>
      <c r="AO125">
        <v>0</v>
      </c>
      <c r="AP125">
        <v>0</v>
      </c>
      <c r="AQ125">
        <v>0</v>
      </c>
      <c r="AR125">
        <v>0</v>
      </c>
    </row>
    <row r="126" spans="1:44" x14ac:dyDescent="0.2">
      <c r="A126">
        <f>ROW(Source!A98)</f>
        <v>98</v>
      </c>
      <c r="B126">
        <v>64974353</v>
      </c>
      <c r="C126">
        <v>64974333</v>
      </c>
      <c r="D126">
        <v>29114688</v>
      </c>
      <c r="E126">
        <v>1</v>
      </c>
      <c r="F126">
        <v>1</v>
      </c>
      <c r="G126">
        <v>1</v>
      </c>
      <c r="H126">
        <v>3</v>
      </c>
      <c r="I126" t="s">
        <v>451</v>
      </c>
      <c r="J126" t="s">
        <v>452</v>
      </c>
      <c r="K126" t="s">
        <v>453</v>
      </c>
      <c r="L126">
        <v>1348</v>
      </c>
      <c r="N126">
        <v>1009</v>
      </c>
      <c r="O126" t="s">
        <v>429</v>
      </c>
      <c r="P126" t="s">
        <v>429</v>
      </c>
      <c r="Q126">
        <v>1000</v>
      </c>
      <c r="X126">
        <v>1.1E-4</v>
      </c>
      <c r="Y126">
        <v>12430</v>
      </c>
      <c r="Z126">
        <v>0</v>
      </c>
      <c r="AA126">
        <v>0</v>
      </c>
      <c r="AB126">
        <v>0</v>
      </c>
      <c r="AC126">
        <v>0</v>
      </c>
      <c r="AD126">
        <v>1</v>
      </c>
      <c r="AE126">
        <v>0</v>
      </c>
      <c r="AF126" t="s">
        <v>3</v>
      </c>
      <c r="AG126">
        <v>1.1E-4</v>
      </c>
      <c r="AH126">
        <v>2</v>
      </c>
      <c r="AI126">
        <v>64974341</v>
      </c>
      <c r="AJ126">
        <v>126</v>
      </c>
      <c r="AK126">
        <v>0</v>
      </c>
      <c r="AL126">
        <v>0</v>
      </c>
      <c r="AM126">
        <v>0</v>
      </c>
      <c r="AN126">
        <v>0</v>
      </c>
      <c r="AO126">
        <v>0</v>
      </c>
      <c r="AP126">
        <v>0</v>
      </c>
      <c r="AQ126">
        <v>0</v>
      </c>
      <c r="AR126">
        <v>0</v>
      </c>
    </row>
    <row r="127" spans="1:44" x14ac:dyDescent="0.2">
      <c r="A127">
        <f>ROW(Source!A98)</f>
        <v>98</v>
      </c>
      <c r="B127">
        <v>64974354</v>
      </c>
      <c r="C127">
        <v>64974333</v>
      </c>
      <c r="D127">
        <v>29110793</v>
      </c>
      <c r="E127">
        <v>1</v>
      </c>
      <c r="F127">
        <v>1</v>
      </c>
      <c r="G127">
        <v>1</v>
      </c>
      <c r="H127">
        <v>3</v>
      </c>
      <c r="I127" t="s">
        <v>442</v>
      </c>
      <c r="J127" t="s">
        <v>443</v>
      </c>
      <c r="K127" t="s">
        <v>444</v>
      </c>
      <c r="L127">
        <v>1308</v>
      </c>
      <c r="N127">
        <v>1003</v>
      </c>
      <c r="O127" t="s">
        <v>206</v>
      </c>
      <c r="P127" t="s">
        <v>206</v>
      </c>
      <c r="Q127">
        <v>100</v>
      </c>
      <c r="X127">
        <v>2.4500000000000001E-2</v>
      </c>
      <c r="Y127">
        <v>120.36</v>
      </c>
      <c r="Z127">
        <v>0</v>
      </c>
      <c r="AA127">
        <v>0</v>
      </c>
      <c r="AB127">
        <v>0</v>
      </c>
      <c r="AC127">
        <v>0</v>
      </c>
      <c r="AD127">
        <v>1</v>
      </c>
      <c r="AE127">
        <v>0</v>
      </c>
      <c r="AF127" t="s">
        <v>3</v>
      </c>
      <c r="AG127">
        <v>2.4500000000000001E-2</v>
      </c>
      <c r="AH127">
        <v>2</v>
      </c>
      <c r="AI127">
        <v>64974342</v>
      </c>
      <c r="AJ127">
        <v>127</v>
      </c>
      <c r="AK127">
        <v>0</v>
      </c>
      <c r="AL127">
        <v>0</v>
      </c>
      <c r="AM127">
        <v>0</v>
      </c>
      <c r="AN127">
        <v>0</v>
      </c>
      <c r="AO127">
        <v>0</v>
      </c>
      <c r="AP127">
        <v>0</v>
      </c>
      <c r="AQ127">
        <v>0</v>
      </c>
      <c r="AR127">
        <v>0</v>
      </c>
    </row>
    <row r="128" spans="1:44" x14ac:dyDescent="0.2">
      <c r="A128">
        <f>ROW(Source!A98)</f>
        <v>98</v>
      </c>
      <c r="B128">
        <v>64974355</v>
      </c>
      <c r="C128">
        <v>64974333</v>
      </c>
      <c r="D128">
        <v>29122430</v>
      </c>
      <c r="E128">
        <v>1</v>
      </c>
      <c r="F128">
        <v>1</v>
      </c>
      <c r="G128">
        <v>1</v>
      </c>
      <c r="H128">
        <v>3</v>
      </c>
      <c r="I128" t="s">
        <v>445</v>
      </c>
      <c r="J128" t="s">
        <v>446</v>
      </c>
      <c r="K128" t="s">
        <v>447</v>
      </c>
      <c r="L128">
        <v>1348</v>
      </c>
      <c r="N128">
        <v>1009</v>
      </c>
      <c r="O128" t="s">
        <v>429</v>
      </c>
      <c r="P128" t="s">
        <v>429</v>
      </c>
      <c r="Q128">
        <v>1000</v>
      </c>
      <c r="X128">
        <v>7.2000000000000005E-4</v>
      </c>
      <c r="Y128">
        <v>9073.89</v>
      </c>
      <c r="Z128">
        <v>0</v>
      </c>
      <c r="AA128">
        <v>0</v>
      </c>
      <c r="AB128">
        <v>0</v>
      </c>
      <c r="AC128">
        <v>0</v>
      </c>
      <c r="AD128">
        <v>1</v>
      </c>
      <c r="AE128">
        <v>0</v>
      </c>
      <c r="AF128" t="s">
        <v>3</v>
      </c>
      <c r="AG128">
        <v>7.2000000000000005E-4</v>
      </c>
      <c r="AH128">
        <v>2</v>
      </c>
      <c r="AI128">
        <v>64974343</v>
      </c>
      <c r="AJ128">
        <v>128</v>
      </c>
      <c r="AK128">
        <v>0</v>
      </c>
      <c r="AL128">
        <v>0</v>
      </c>
      <c r="AM128">
        <v>0</v>
      </c>
      <c r="AN128">
        <v>0</v>
      </c>
      <c r="AO128">
        <v>0</v>
      </c>
      <c r="AP128">
        <v>0</v>
      </c>
      <c r="AQ128">
        <v>0</v>
      </c>
      <c r="AR128">
        <v>0</v>
      </c>
    </row>
    <row r="129" spans="1:44" x14ac:dyDescent="0.2">
      <c r="A129">
        <f>ROW(Source!A98)</f>
        <v>98</v>
      </c>
      <c r="B129">
        <v>64974356</v>
      </c>
      <c r="C129">
        <v>64974333</v>
      </c>
      <c r="D129">
        <v>29158011</v>
      </c>
      <c r="E129">
        <v>1</v>
      </c>
      <c r="F129">
        <v>1</v>
      </c>
      <c r="G129">
        <v>1</v>
      </c>
      <c r="H129">
        <v>3</v>
      </c>
      <c r="I129" t="s">
        <v>448</v>
      </c>
      <c r="J129" t="s">
        <v>449</v>
      </c>
      <c r="K129" t="s">
        <v>450</v>
      </c>
      <c r="L129">
        <v>1346</v>
      </c>
      <c r="N129">
        <v>1009</v>
      </c>
      <c r="O129" t="s">
        <v>403</v>
      </c>
      <c r="P129" t="s">
        <v>403</v>
      </c>
      <c r="Q129">
        <v>1</v>
      </c>
      <c r="X129">
        <v>0.26</v>
      </c>
      <c r="Y129">
        <v>68.27</v>
      </c>
      <c r="Z129">
        <v>0</v>
      </c>
      <c r="AA129">
        <v>0</v>
      </c>
      <c r="AB129">
        <v>0</v>
      </c>
      <c r="AC129">
        <v>0</v>
      </c>
      <c r="AD129">
        <v>1</v>
      </c>
      <c r="AE129">
        <v>0</v>
      </c>
      <c r="AF129" t="s">
        <v>3</v>
      </c>
      <c r="AG129">
        <v>0.26</v>
      </c>
      <c r="AH129">
        <v>2</v>
      </c>
      <c r="AI129">
        <v>64974344</v>
      </c>
      <c r="AJ129">
        <v>129</v>
      </c>
      <c r="AK129">
        <v>0</v>
      </c>
      <c r="AL129">
        <v>0</v>
      </c>
      <c r="AM129">
        <v>0</v>
      </c>
      <c r="AN129">
        <v>0</v>
      </c>
      <c r="AO129">
        <v>0</v>
      </c>
      <c r="AP129">
        <v>0</v>
      </c>
      <c r="AQ129">
        <v>0</v>
      </c>
      <c r="AR129">
        <v>0</v>
      </c>
    </row>
    <row r="130" spans="1:44" x14ac:dyDescent="0.2">
      <c r="A130">
        <f>ROW(Source!A98)</f>
        <v>98</v>
      </c>
      <c r="B130">
        <v>64974357</v>
      </c>
      <c r="C130">
        <v>64974333</v>
      </c>
      <c r="D130">
        <v>29171808</v>
      </c>
      <c r="E130">
        <v>1</v>
      </c>
      <c r="F130">
        <v>1</v>
      </c>
      <c r="G130">
        <v>1</v>
      </c>
      <c r="H130">
        <v>3</v>
      </c>
      <c r="I130" t="s">
        <v>404</v>
      </c>
      <c r="J130" t="s">
        <v>405</v>
      </c>
      <c r="K130" t="s">
        <v>406</v>
      </c>
      <c r="L130">
        <v>1374</v>
      </c>
      <c r="N130">
        <v>1013</v>
      </c>
      <c r="O130" t="s">
        <v>407</v>
      </c>
      <c r="P130" t="s">
        <v>407</v>
      </c>
      <c r="Q130">
        <v>1</v>
      </c>
      <c r="X130">
        <v>1.79</v>
      </c>
      <c r="Y130">
        <v>1</v>
      </c>
      <c r="Z130">
        <v>0</v>
      </c>
      <c r="AA130">
        <v>0</v>
      </c>
      <c r="AB130">
        <v>0</v>
      </c>
      <c r="AC130">
        <v>0</v>
      </c>
      <c r="AD130">
        <v>1</v>
      </c>
      <c r="AE130">
        <v>0</v>
      </c>
      <c r="AF130" t="s">
        <v>3</v>
      </c>
      <c r="AG130">
        <v>1.79</v>
      </c>
      <c r="AH130">
        <v>2</v>
      </c>
      <c r="AI130">
        <v>64974345</v>
      </c>
      <c r="AJ130">
        <v>130</v>
      </c>
      <c r="AK130">
        <v>0</v>
      </c>
      <c r="AL130">
        <v>0</v>
      </c>
      <c r="AM130">
        <v>0</v>
      </c>
      <c r="AN130">
        <v>0</v>
      </c>
      <c r="AO130">
        <v>0</v>
      </c>
      <c r="AP130">
        <v>0</v>
      </c>
      <c r="AQ130">
        <v>0</v>
      </c>
      <c r="AR130">
        <v>0</v>
      </c>
    </row>
    <row r="131" spans="1:44" x14ac:dyDescent="0.2">
      <c r="A131">
        <f>ROW(Source!A107)</f>
        <v>107</v>
      </c>
      <c r="B131">
        <v>64974367</v>
      </c>
      <c r="C131">
        <v>64974362</v>
      </c>
      <c r="D131">
        <v>29362762</v>
      </c>
      <c r="E131">
        <v>1</v>
      </c>
      <c r="F131">
        <v>1</v>
      </c>
      <c r="G131">
        <v>1</v>
      </c>
      <c r="H131">
        <v>1</v>
      </c>
      <c r="I131" t="s">
        <v>388</v>
      </c>
      <c r="J131" t="s">
        <v>3</v>
      </c>
      <c r="K131" t="s">
        <v>389</v>
      </c>
      <c r="L131">
        <v>1369</v>
      </c>
      <c r="N131">
        <v>1013</v>
      </c>
      <c r="O131" t="s">
        <v>390</v>
      </c>
      <c r="P131" t="s">
        <v>390</v>
      </c>
      <c r="Q131">
        <v>1</v>
      </c>
      <c r="X131">
        <v>9.3000000000000007</v>
      </c>
      <c r="Y131">
        <v>0</v>
      </c>
      <c r="Z131">
        <v>0</v>
      </c>
      <c r="AA131">
        <v>0</v>
      </c>
      <c r="AB131">
        <v>9.6199999999999992</v>
      </c>
      <c r="AC131">
        <v>0</v>
      </c>
      <c r="AD131">
        <v>1</v>
      </c>
      <c r="AE131">
        <v>1</v>
      </c>
      <c r="AF131" t="s">
        <v>3</v>
      </c>
      <c r="AG131">
        <v>9.3000000000000007</v>
      </c>
      <c r="AH131">
        <v>2</v>
      </c>
      <c r="AI131">
        <v>64974363</v>
      </c>
      <c r="AJ131">
        <v>131</v>
      </c>
      <c r="AK131">
        <v>0</v>
      </c>
      <c r="AL131">
        <v>0</v>
      </c>
      <c r="AM131">
        <v>0</v>
      </c>
      <c r="AN131">
        <v>0</v>
      </c>
      <c r="AO131">
        <v>0</v>
      </c>
      <c r="AP131">
        <v>0</v>
      </c>
      <c r="AQ131">
        <v>0</v>
      </c>
      <c r="AR131">
        <v>0</v>
      </c>
    </row>
    <row r="132" spans="1:44" x14ac:dyDescent="0.2">
      <c r="A132">
        <f>ROW(Source!A107)</f>
        <v>107</v>
      </c>
      <c r="B132">
        <v>64974368</v>
      </c>
      <c r="C132">
        <v>64974362</v>
      </c>
      <c r="D132">
        <v>29107959</v>
      </c>
      <c r="E132">
        <v>1</v>
      </c>
      <c r="F132">
        <v>1</v>
      </c>
      <c r="G132">
        <v>1</v>
      </c>
      <c r="H132">
        <v>3</v>
      </c>
      <c r="I132" t="s">
        <v>454</v>
      </c>
      <c r="J132" t="s">
        <v>455</v>
      </c>
      <c r="K132" t="s">
        <v>456</v>
      </c>
      <c r="L132">
        <v>1346</v>
      </c>
      <c r="N132">
        <v>1009</v>
      </c>
      <c r="O132" t="s">
        <v>403</v>
      </c>
      <c r="P132" t="s">
        <v>403</v>
      </c>
      <c r="Q132">
        <v>1</v>
      </c>
      <c r="X132">
        <v>0.02</v>
      </c>
      <c r="Y132">
        <v>155.01</v>
      </c>
      <c r="Z132">
        <v>0</v>
      </c>
      <c r="AA132">
        <v>0</v>
      </c>
      <c r="AB132">
        <v>0</v>
      </c>
      <c r="AC132">
        <v>0</v>
      </c>
      <c r="AD132">
        <v>1</v>
      </c>
      <c r="AE132">
        <v>0</v>
      </c>
      <c r="AF132" t="s">
        <v>3</v>
      </c>
      <c r="AG132">
        <v>0.02</v>
      </c>
      <c r="AH132">
        <v>2</v>
      </c>
      <c r="AI132">
        <v>64974364</v>
      </c>
      <c r="AJ132">
        <v>132</v>
      </c>
      <c r="AK132">
        <v>0</v>
      </c>
      <c r="AL132">
        <v>0</v>
      </c>
      <c r="AM132">
        <v>0</v>
      </c>
      <c r="AN132">
        <v>0</v>
      </c>
      <c r="AO132">
        <v>0</v>
      </c>
      <c r="AP132">
        <v>0</v>
      </c>
      <c r="AQ132">
        <v>0</v>
      </c>
      <c r="AR132">
        <v>0</v>
      </c>
    </row>
    <row r="133" spans="1:44" x14ac:dyDescent="0.2">
      <c r="A133">
        <f>ROW(Source!A107)</f>
        <v>107</v>
      </c>
      <c r="B133">
        <v>64974369</v>
      </c>
      <c r="C133">
        <v>64974362</v>
      </c>
      <c r="D133">
        <v>29110748</v>
      </c>
      <c r="E133">
        <v>1</v>
      </c>
      <c r="F133">
        <v>1</v>
      </c>
      <c r="G133">
        <v>1</v>
      </c>
      <c r="H133">
        <v>3</v>
      </c>
      <c r="I133" t="s">
        <v>457</v>
      </c>
      <c r="J133" t="s">
        <v>458</v>
      </c>
      <c r="K133" t="s">
        <v>459</v>
      </c>
      <c r="L133">
        <v>1308</v>
      </c>
      <c r="N133">
        <v>1003</v>
      </c>
      <c r="O133" t="s">
        <v>206</v>
      </c>
      <c r="P133" t="s">
        <v>206</v>
      </c>
      <c r="Q133">
        <v>100</v>
      </c>
      <c r="X133">
        <v>0.05</v>
      </c>
      <c r="Y133">
        <v>94.4</v>
      </c>
      <c r="Z133">
        <v>0</v>
      </c>
      <c r="AA133">
        <v>0</v>
      </c>
      <c r="AB133">
        <v>0</v>
      </c>
      <c r="AC133">
        <v>0</v>
      </c>
      <c r="AD133">
        <v>1</v>
      </c>
      <c r="AE133">
        <v>0</v>
      </c>
      <c r="AF133" t="s">
        <v>3</v>
      </c>
      <c r="AG133">
        <v>0.05</v>
      </c>
      <c r="AH133">
        <v>2</v>
      </c>
      <c r="AI133">
        <v>64974365</v>
      </c>
      <c r="AJ133">
        <v>133</v>
      </c>
      <c r="AK133">
        <v>0</v>
      </c>
      <c r="AL133">
        <v>0</v>
      </c>
      <c r="AM133">
        <v>0</v>
      </c>
      <c r="AN133">
        <v>0</v>
      </c>
      <c r="AO133">
        <v>0</v>
      </c>
      <c r="AP133">
        <v>0</v>
      </c>
      <c r="AQ133">
        <v>0</v>
      </c>
      <c r="AR133">
        <v>0</v>
      </c>
    </row>
    <row r="134" spans="1:44" x14ac:dyDescent="0.2">
      <c r="A134">
        <f>ROW(Source!A107)</f>
        <v>107</v>
      </c>
      <c r="B134">
        <v>64974370</v>
      </c>
      <c r="C134">
        <v>64974362</v>
      </c>
      <c r="D134">
        <v>29171808</v>
      </c>
      <c r="E134">
        <v>1</v>
      </c>
      <c r="F134">
        <v>1</v>
      </c>
      <c r="G134">
        <v>1</v>
      </c>
      <c r="H134">
        <v>3</v>
      </c>
      <c r="I134" t="s">
        <v>404</v>
      </c>
      <c r="J134" t="s">
        <v>405</v>
      </c>
      <c r="K134" t="s">
        <v>406</v>
      </c>
      <c r="L134">
        <v>1374</v>
      </c>
      <c r="N134">
        <v>1013</v>
      </c>
      <c r="O134" t="s">
        <v>407</v>
      </c>
      <c r="P134" t="s">
        <v>407</v>
      </c>
      <c r="Q134">
        <v>1</v>
      </c>
      <c r="X134">
        <v>1.79</v>
      </c>
      <c r="Y134">
        <v>1</v>
      </c>
      <c r="Z134">
        <v>0</v>
      </c>
      <c r="AA134">
        <v>0</v>
      </c>
      <c r="AB134">
        <v>0</v>
      </c>
      <c r="AC134">
        <v>0</v>
      </c>
      <c r="AD134">
        <v>1</v>
      </c>
      <c r="AE134">
        <v>0</v>
      </c>
      <c r="AF134" t="s">
        <v>3</v>
      </c>
      <c r="AG134">
        <v>1.79</v>
      </c>
      <c r="AH134">
        <v>2</v>
      </c>
      <c r="AI134">
        <v>64974366</v>
      </c>
      <c r="AJ134">
        <v>134</v>
      </c>
      <c r="AK134">
        <v>0</v>
      </c>
      <c r="AL134">
        <v>0</v>
      </c>
      <c r="AM134">
        <v>0</v>
      </c>
      <c r="AN134">
        <v>0</v>
      </c>
      <c r="AO134">
        <v>0</v>
      </c>
      <c r="AP134">
        <v>0</v>
      </c>
      <c r="AQ134">
        <v>0</v>
      </c>
      <c r="AR134">
        <v>0</v>
      </c>
    </row>
    <row r="135" spans="1:44" x14ac:dyDescent="0.2">
      <c r="A135">
        <f>ROW(Source!A108)</f>
        <v>108</v>
      </c>
      <c r="B135">
        <v>64974367</v>
      </c>
      <c r="C135">
        <v>64974362</v>
      </c>
      <c r="D135">
        <v>29362762</v>
      </c>
      <c r="E135">
        <v>1</v>
      </c>
      <c r="F135">
        <v>1</v>
      </c>
      <c r="G135">
        <v>1</v>
      </c>
      <c r="H135">
        <v>1</v>
      </c>
      <c r="I135" t="s">
        <v>388</v>
      </c>
      <c r="J135" t="s">
        <v>3</v>
      </c>
      <c r="K135" t="s">
        <v>389</v>
      </c>
      <c r="L135">
        <v>1369</v>
      </c>
      <c r="N135">
        <v>1013</v>
      </c>
      <c r="O135" t="s">
        <v>390</v>
      </c>
      <c r="P135" t="s">
        <v>390</v>
      </c>
      <c r="Q135">
        <v>1</v>
      </c>
      <c r="X135">
        <v>9.3000000000000007</v>
      </c>
      <c r="Y135">
        <v>0</v>
      </c>
      <c r="Z135">
        <v>0</v>
      </c>
      <c r="AA135">
        <v>0</v>
      </c>
      <c r="AB135">
        <v>9.6199999999999992</v>
      </c>
      <c r="AC135">
        <v>0</v>
      </c>
      <c r="AD135">
        <v>1</v>
      </c>
      <c r="AE135">
        <v>1</v>
      </c>
      <c r="AF135" t="s">
        <v>3</v>
      </c>
      <c r="AG135">
        <v>9.3000000000000007</v>
      </c>
      <c r="AH135">
        <v>2</v>
      </c>
      <c r="AI135">
        <v>64974363</v>
      </c>
      <c r="AJ135">
        <v>135</v>
      </c>
      <c r="AK135">
        <v>0</v>
      </c>
      <c r="AL135">
        <v>0</v>
      </c>
      <c r="AM135">
        <v>0</v>
      </c>
      <c r="AN135">
        <v>0</v>
      </c>
      <c r="AO135">
        <v>0</v>
      </c>
      <c r="AP135">
        <v>0</v>
      </c>
      <c r="AQ135">
        <v>0</v>
      </c>
      <c r="AR135">
        <v>0</v>
      </c>
    </row>
    <row r="136" spans="1:44" x14ac:dyDescent="0.2">
      <c r="A136">
        <f>ROW(Source!A108)</f>
        <v>108</v>
      </c>
      <c r="B136">
        <v>64974368</v>
      </c>
      <c r="C136">
        <v>64974362</v>
      </c>
      <c r="D136">
        <v>29107959</v>
      </c>
      <c r="E136">
        <v>1</v>
      </c>
      <c r="F136">
        <v>1</v>
      </c>
      <c r="G136">
        <v>1</v>
      </c>
      <c r="H136">
        <v>3</v>
      </c>
      <c r="I136" t="s">
        <v>454</v>
      </c>
      <c r="J136" t="s">
        <v>455</v>
      </c>
      <c r="K136" t="s">
        <v>456</v>
      </c>
      <c r="L136">
        <v>1346</v>
      </c>
      <c r="N136">
        <v>1009</v>
      </c>
      <c r="O136" t="s">
        <v>403</v>
      </c>
      <c r="P136" t="s">
        <v>403</v>
      </c>
      <c r="Q136">
        <v>1</v>
      </c>
      <c r="X136">
        <v>0.02</v>
      </c>
      <c r="Y136">
        <v>155.01</v>
      </c>
      <c r="Z136">
        <v>0</v>
      </c>
      <c r="AA136">
        <v>0</v>
      </c>
      <c r="AB136">
        <v>0</v>
      </c>
      <c r="AC136">
        <v>0</v>
      </c>
      <c r="AD136">
        <v>1</v>
      </c>
      <c r="AE136">
        <v>0</v>
      </c>
      <c r="AF136" t="s">
        <v>3</v>
      </c>
      <c r="AG136">
        <v>0.02</v>
      </c>
      <c r="AH136">
        <v>2</v>
      </c>
      <c r="AI136">
        <v>64974364</v>
      </c>
      <c r="AJ136">
        <v>136</v>
      </c>
      <c r="AK136">
        <v>0</v>
      </c>
      <c r="AL136">
        <v>0</v>
      </c>
      <c r="AM136">
        <v>0</v>
      </c>
      <c r="AN136">
        <v>0</v>
      </c>
      <c r="AO136">
        <v>0</v>
      </c>
      <c r="AP136">
        <v>0</v>
      </c>
      <c r="AQ136">
        <v>0</v>
      </c>
      <c r="AR136">
        <v>0</v>
      </c>
    </row>
    <row r="137" spans="1:44" x14ac:dyDescent="0.2">
      <c r="A137">
        <f>ROW(Source!A108)</f>
        <v>108</v>
      </c>
      <c r="B137">
        <v>64974369</v>
      </c>
      <c r="C137">
        <v>64974362</v>
      </c>
      <c r="D137">
        <v>29110748</v>
      </c>
      <c r="E137">
        <v>1</v>
      </c>
      <c r="F137">
        <v>1</v>
      </c>
      <c r="G137">
        <v>1</v>
      </c>
      <c r="H137">
        <v>3</v>
      </c>
      <c r="I137" t="s">
        <v>457</v>
      </c>
      <c r="J137" t="s">
        <v>458</v>
      </c>
      <c r="K137" t="s">
        <v>459</v>
      </c>
      <c r="L137">
        <v>1308</v>
      </c>
      <c r="N137">
        <v>1003</v>
      </c>
      <c r="O137" t="s">
        <v>206</v>
      </c>
      <c r="P137" t="s">
        <v>206</v>
      </c>
      <c r="Q137">
        <v>100</v>
      </c>
      <c r="X137">
        <v>0.05</v>
      </c>
      <c r="Y137">
        <v>94.4</v>
      </c>
      <c r="Z137">
        <v>0</v>
      </c>
      <c r="AA137">
        <v>0</v>
      </c>
      <c r="AB137">
        <v>0</v>
      </c>
      <c r="AC137">
        <v>0</v>
      </c>
      <c r="AD137">
        <v>1</v>
      </c>
      <c r="AE137">
        <v>0</v>
      </c>
      <c r="AF137" t="s">
        <v>3</v>
      </c>
      <c r="AG137">
        <v>0.05</v>
      </c>
      <c r="AH137">
        <v>2</v>
      </c>
      <c r="AI137">
        <v>64974365</v>
      </c>
      <c r="AJ137">
        <v>137</v>
      </c>
      <c r="AK137">
        <v>0</v>
      </c>
      <c r="AL137">
        <v>0</v>
      </c>
      <c r="AM137">
        <v>0</v>
      </c>
      <c r="AN137">
        <v>0</v>
      </c>
      <c r="AO137">
        <v>0</v>
      </c>
      <c r="AP137">
        <v>0</v>
      </c>
      <c r="AQ137">
        <v>0</v>
      </c>
      <c r="AR137">
        <v>0</v>
      </c>
    </row>
    <row r="138" spans="1:44" x14ac:dyDescent="0.2">
      <c r="A138">
        <f>ROW(Source!A108)</f>
        <v>108</v>
      </c>
      <c r="B138">
        <v>64974370</v>
      </c>
      <c r="C138">
        <v>64974362</v>
      </c>
      <c r="D138">
        <v>29171808</v>
      </c>
      <c r="E138">
        <v>1</v>
      </c>
      <c r="F138">
        <v>1</v>
      </c>
      <c r="G138">
        <v>1</v>
      </c>
      <c r="H138">
        <v>3</v>
      </c>
      <c r="I138" t="s">
        <v>404</v>
      </c>
      <c r="J138" t="s">
        <v>405</v>
      </c>
      <c r="K138" t="s">
        <v>406</v>
      </c>
      <c r="L138">
        <v>1374</v>
      </c>
      <c r="N138">
        <v>1013</v>
      </c>
      <c r="O138" t="s">
        <v>407</v>
      </c>
      <c r="P138" t="s">
        <v>407</v>
      </c>
      <c r="Q138">
        <v>1</v>
      </c>
      <c r="X138">
        <v>1.79</v>
      </c>
      <c r="Y138">
        <v>1</v>
      </c>
      <c r="Z138">
        <v>0</v>
      </c>
      <c r="AA138">
        <v>0</v>
      </c>
      <c r="AB138">
        <v>0</v>
      </c>
      <c r="AC138">
        <v>0</v>
      </c>
      <c r="AD138">
        <v>1</v>
      </c>
      <c r="AE138">
        <v>0</v>
      </c>
      <c r="AF138" t="s">
        <v>3</v>
      </c>
      <c r="AG138">
        <v>1.79</v>
      </c>
      <c r="AH138">
        <v>2</v>
      </c>
      <c r="AI138">
        <v>64974366</v>
      </c>
      <c r="AJ138">
        <v>138</v>
      </c>
      <c r="AK138">
        <v>0</v>
      </c>
      <c r="AL138">
        <v>0</v>
      </c>
      <c r="AM138">
        <v>0</v>
      </c>
      <c r="AN138">
        <v>0</v>
      </c>
      <c r="AO138">
        <v>0</v>
      </c>
      <c r="AP138">
        <v>0</v>
      </c>
      <c r="AQ138">
        <v>0</v>
      </c>
      <c r="AR138">
        <v>0</v>
      </c>
    </row>
    <row r="139" spans="1:44" x14ac:dyDescent="0.2">
      <c r="A139">
        <f>ROW(Source!A109)</f>
        <v>109</v>
      </c>
      <c r="B139">
        <v>64974386</v>
      </c>
      <c r="C139">
        <v>64974371</v>
      </c>
      <c r="D139">
        <v>29372988</v>
      </c>
      <c r="E139">
        <v>1</v>
      </c>
      <c r="F139">
        <v>1</v>
      </c>
      <c r="G139">
        <v>1</v>
      </c>
      <c r="H139">
        <v>1</v>
      </c>
      <c r="I139" t="s">
        <v>460</v>
      </c>
      <c r="J139" t="s">
        <v>3</v>
      </c>
      <c r="K139" t="s">
        <v>461</v>
      </c>
      <c r="L139">
        <v>1369</v>
      </c>
      <c r="N139">
        <v>1013</v>
      </c>
      <c r="O139" t="s">
        <v>390</v>
      </c>
      <c r="P139" t="s">
        <v>390</v>
      </c>
      <c r="Q139">
        <v>1</v>
      </c>
      <c r="X139">
        <v>1.03</v>
      </c>
      <c r="Y139">
        <v>0</v>
      </c>
      <c r="Z139">
        <v>0</v>
      </c>
      <c r="AA139">
        <v>0</v>
      </c>
      <c r="AB139">
        <v>11.09</v>
      </c>
      <c r="AC139">
        <v>0</v>
      </c>
      <c r="AD139">
        <v>1</v>
      </c>
      <c r="AE139">
        <v>1</v>
      </c>
      <c r="AF139" t="s">
        <v>3</v>
      </c>
      <c r="AG139">
        <v>1.03</v>
      </c>
      <c r="AH139">
        <v>2</v>
      </c>
      <c r="AI139">
        <v>64974373</v>
      </c>
      <c r="AJ139">
        <v>139</v>
      </c>
      <c r="AK139">
        <v>0</v>
      </c>
      <c r="AL139">
        <v>0</v>
      </c>
      <c r="AM139">
        <v>0</v>
      </c>
      <c r="AN139">
        <v>0</v>
      </c>
      <c r="AO139">
        <v>0</v>
      </c>
      <c r="AP139">
        <v>0</v>
      </c>
      <c r="AQ139">
        <v>0</v>
      </c>
      <c r="AR139">
        <v>0</v>
      </c>
    </row>
    <row r="140" spans="1:44" x14ac:dyDescent="0.2">
      <c r="A140">
        <f>ROW(Source!A109)</f>
        <v>109</v>
      </c>
      <c r="B140">
        <v>64974387</v>
      </c>
      <c r="C140">
        <v>64974371</v>
      </c>
      <c r="D140">
        <v>29110543</v>
      </c>
      <c r="E140">
        <v>1</v>
      </c>
      <c r="F140">
        <v>1</v>
      </c>
      <c r="G140">
        <v>1</v>
      </c>
      <c r="H140">
        <v>3</v>
      </c>
      <c r="I140" t="s">
        <v>462</v>
      </c>
      <c r="J140" t="s">
        <v>463</v>
      </c>
      <c r="K140" t="s">
        <v>464</v>
      </c>
      <c r="L140">
        <v>1348</v>
      </c>
      <c r="N140">
        <v>1009</v>
      </c>
      <c r="O140" t="s">
        <v>429</v>
      </c>
      <c r="P140" t="s">
        <v>429</v>
      </c>
      <c r="Q140">
        <v>1000</v>
      </c>
      <c r="X140">
        <v>1.0000000000000001E-5</v>
      </c>
      <c r="Y140">
        <v>27921.97</v>
      </c>
      <c r="Z140">
        <v>0</v>
      </c>
      <c r="AA140">
        <v>0</v>
      </c>
      <c r="AB140">
        <v>0</v>
      </c>
      <c r="AC140">
        <v>0</v>
      </c>
      <c r="AD140">
        <v>1</v>
      </c>
      <c r="AE140">
        <v>0</v>
      </c>
      <c r="AF140" t="s">
        <v>3</v>
      </c>
      <c r="AG140">
        <v>1.0000000000000001E-5</v>
      </c>
      <c r="AH140">
        <v>2</v>
      </c>
      <c r="AI140">
        <v>64974374</v>
      </c>
      <c r="AJ140">
        <v>140</v>
      </c>
      <c r="AK140">
        <v>0</v>
      </c>
      <c r="AL140">
        <v>0</v>
      </c>
      <c r="AM140">
        <v>0</v>
      </c>
      <c r="AN140">
        <v>0</v>
      </c>
      <c r="AO140">
        <v>0</v>
      </c>
      <c r="AP140">
        <v>0</v>
      </c>
      <c r="AQ140">
        <v>0</v>
      </c>
      <c r="AR140">
        <v>0</v>
      </c>
    </row>
    <row r="141" spans="1:44" x14ac:dyDescent="0.2">
      <c r="A141">
        <f>ROW(Source!A109)</f>
        <v>109</v>
      </c>
      <c r="B141">
        <v>64974388</v>
      </c>
      <c r="C141">
        <v>64974371</v>
      </c>
      <c r="D141">
        <v>29110445</v>
      </c>
      <c r="E141">
        <v>1</v>
      </c>
      <c r="F141">
        <v>1</v>
      </c>
      <c r="G141">
        <v>1</v>
      </c>
      <c r="H141">
        <v>3</v>
      </c>
      <c r="I141" t="s">
        <v>465</v>
      </c>
      <c r="J141" t="s">
        <v>466</v>
      </c>
      <c r="K141" t="s">
        <v>467</v>
      </c>
      <c r="L141">
        <v>1346</v>
      </c>
      <c r="N141">
        <v>1009</v>
      </c>
      <c r="O141" t="s">
        <v>403</v>
      </c>
      <c r="P141" t="s">
        <v>403</v>
      </c>
      <c r="Q141">
        <v>1</v>
      </c>
      <c r="X141">
        <v>1E-3</v>
      </c>
      <c r="Y141">
        <v>68.88</v>
      </c>
      <c r="Z141">
        <v>0</v>
      </c>
      <c r="AA141">
        <v>0</v>
      </c>
      <c r="AB141">
        <v>0</v>
      </c>
      <c r="AC141">
        <v>0</v>
      </c>
      <c r="AD141">
        <v>1</v>
      </c>
      <c r="AE141">
        <v>0</v>
      </c>
      <c r="AF141" t="s">
        <v>3</v>
      </c>
      <c r="AG141">
        <v>1E-3</v>
      </c>
      <c r="AH141">
        <v>2</v>
      </c>
      <c r="AI141">
        <v>64974375</v>
      </c>
      <c r="AJ141">
        <v>141</v>
      </c>
      <c r="AK141">
        <v>0</v>
      </c>
      <c r="AL141">
        <v>0</v>
      </c>
      <c r="AM141">
        <v>0</v>
      </c>
      <c r="AN141">
        <v>0</v>
      </c>
      <c r="AO141">
        <v>0</v>
      </c>
      <c r="AP141">
        <v>0</v>
      </c>
      <c r="AQ141">
        <v>0</v>
      </c>
      <c r="AR141">
        <v>0</v>
      </c>
    </row>
    <row r="142" spans="1:44" x14ac:dyDescent="0.2">
      <c r="A142">
        <f>ROW(Source!A109)</f>
        <v>109</v>
      </c>
      <c r="B142">
        <v>64974389</v>
      </c>
      <c r="C142">
        <v>64974371</v>
      </c>
      <c r="D142">
        <v>29107960</v>
      </c>
      <c r="E142">
        <v>1</v>
      </c>
      <c r="F142">
        <v>1</v>
      </c>
      <c r="G142">
        <v>1</v>
      </c>
      <c r="H142">
        <v>3</v>
      </c>
      <c r="I142" t="s">
        <v>468</v>
      </c>
      <c r="J142" t="s">
        <v>469</v>
      </c>
      <c r="K142" t="s">
        <v>470</v>
      </c>
      <c r="L142">
        <v>1346</v>
      </c>
      <c r="N142">
        <v>1009</v>
      </c>
      <c r="O142" t="s">
        <v>403</v>
      </c>
      <c r="P142" t="s">
        <v>403</v>
      </c>
      <c r="Q142">
        <v>1</v>
      </c>
      <c r="X142">
        <v>1E-4</v>
      </c>
      <c r="Y142">
        <v>100.12</v>
      </c>
      <c r="Z142">
        <v>0</v>
      </c>
      <c r="AA142">
        <v>0</v>
      </c>
      <c r="AB142">
        <v>0</v>
      </c>
      <c r="AC142">
        <v>0</v>
      </c>
      <c r="AD142">
        <v>1</v>
      </c>
      <c r="AE142">
        <v>0</v>
      </c>
      <c r="AF142" t="s">
        <v>3</v>
      </c>
      <c r="AG142">
        <v>1E-4</v>
      </c>
      <c r="AH142">
        <v>2</v>
      </c>
      <c r="AI142">
        <v>64974376</v>
      </c>
      <c r="AJ142">
        <v>142</v>
      </c>
      <c r="AK142">
        <v>0</v>
      </c>
      <c r="AL142">
        <v>0</v>
      </c>
      <c r="AM142">
        <v>0</v>
      </c>
      <c r="AN142">
        <v>0</v>
      </c>
      <c r="AO142">
        <v>0</v>
      </c>
      <c r="AP142">
        <v>0</v>
      </c>
      <c r="AQ142">
        <v>0</v>
      </c>
      <c r="AR142">
        <v>0</v>
      </c>
    </row>
    <row r="143" spans="1:44" x14ac:dyDescent="0.2">
      <c r="A143">
        <f>ROW(Source!A109)</f>
        <v>109</v>
      </c>
      <c r="B143">
        <v>64974390</v>
      </c>
      <c r="C143">
        <v>64974371</v>
      </c>
      <c r="D143">
        <v>29110839</v>
      </c>
      <c r="E143">
        <v>1</v>
      </c>
      <c r="F143">
        <v>1</v>
      </c>
      <c r="G143">
        <v>1</v>
      </c>
      <c r="H143">
        <v>3</v>
      </c>
      <c r="I143" t="s">
        <v>471</v>
      </c>
      <c r="J143" t="s">
        <v>472</v>
      </c>
      <c r="K143" t="s">
        <v>473</v>
      </c>
      <c r="L143">
        <v>1346</v>
      </c>
      <c r="N143">
        <v>1009</v>
      </c>
      <c r="O143" t="s">
        <v>403</v>
      </c>
      <c r="P143" t="s">
        <v>403</v>
      </c>
      <c r="Q143">
        <v>1</v>
      </c>
      <c r="X143">
        <v>5.9999999999999995E-4</v>
      </c>
      <c r="Y143">
        <v>21.32</v>
      </c>
      <c r="Z143">
        <v>0</v>
      </c>
      <c r="AA143">
        <v>0</v>
      </c>
      <c r="AB143">
        <v>0</v>
      </c>
      <c r="AC143">
        <v>0</v>
      </c>
      <c r="AD143">
        <v>1</v>
      </c>
      <c r="AE143">
        <v>0</v>
      </c>
      <c r="AF143" t="s">
        <v>3</v>
      </c>
      <c r="AG143">
        <v>5.9999999999999995E-4</v>
      </c>
      <c r="AH143">
        <v>2</v>
      </c>
      <c r="AI143">
        <v>64974377</v>
      </c>
      <c r="AJ143">
        <v>143</v>
      </c>
      <c r="AK143">
        <v>0</v>
      </c>
      <c r="AL143">
        <v>0</v>
      </c>
      <c r="AM143">
        <v>0</v>
      </c>
      <c r="AN143">
        <v>0</v>
      </c>
      <c r="AO143">
        <v>0</v>
      </c>
      <c r="AP143">
        <v>0</v>
      </c>
      <c r="AQ143">
        <v>0</v>
      </c>
      <c r="AR143">
        <v>0</v>
      </c>
    </row>
    <row r="144" spans="1:44" x14ac:dyDescent="0.2">
      <c r="A144">
        <f>ROW(Source!A109)</f>
        <v>109</v>
      </c>
      <c r="B144">
        <v>64974391</v>
      </c>
      <c r="C144">
        <v>64974371</v>
      </c>
      <c r="D144">
        <v>29113972</v>
      </c>
      <c r="E144">
        <v>1</v>
      </c>
      <c r="F144">
        <v>1</v>
      </c>
      <c r="G144">
        <v>1</v>
      </c>
      <c r="H144">
        <v>3</v>
      </c>
      <c r="I144" t="s">
        <v>474</v>
      </c>
      <c r="J144" t="s">
        <v>475</v>
      </c>
      <c r="K144" t="s">
        <v>476</v>
      </c>
      <c r="L144">
        <v>1346</v>
      </c>
      <c r="N144">
        <v>1009</v>
      </c>
      <c r="O144" t="s">
        <v>403</v>
      </c>
      <c r="P144" t="s">
        <v>403</v>
      </c>
      <c r="Q144">
        <v>1</v>
      </c>
      <c r="X144">
        <v>1.2999999999999999E-3</v>
      </c>
      <c r="Y144">
        <v>138.75</v>
      </c>
      <c r="Z144">
        <v>0</v>
      </c>
      <c r="AA144">
        <v>0</v>
      </c>
      <c r="AB144">
        <v>0</v>
      </c>
      <c r="AC144">
        <v>0</v>
      </c>
      <c r="AD144">
        <v>1</v>
      </c>
      <c r="AE144">
        <v>0</v>
      </c>
      <c r="AF144" t="s">
        <v>3</v>
      </c>
      <c r="AG144">
        <v>1.2999999999999999E-3</v>
      </c>
      <c r="AH144">
        <v>2</v>
      </c>
      <c r="AI144">
        <v>64974378</v>
      </c>
      <c r="AJ144">
        <v>144</v>
      </c>
      <c r="AK144">
        <v>0</v>
      </c>
      <c r="AL144">
        <v>0</v>
      </c>
      <c r="AM144">
        <v>0</v>
      </c>
      <c r="AN144">
        <v>0</v>
      </c>
      <c r="AO144">
        <v>0</v>
      </c>
      <c r="AP144">
        <v>0</v>
      </c>
      <c r="AQ144">
        <v>0</v>
      </c>
      <c r="AR144">
        <v>0</v>
      </c>
    </row>
    <row r="145" spans="1:44" x14ac:dyDescent="0.2">
      <c r="A145">
        <f>ROW(Source!A109)</f>
        <v>109</v>
      </c>
      <c r="B145">
        <v>64974392</v>
      </c>
      <c r="C145">
        <v>64974371</v>
      </c>
      <c r="D145">
        <v>29121773</v>
      </c>
      <c r="E145">
        <v>1</v>
      </c>
      <c r="F145">
        <v>1</v>
      </c>
      <c r="G145">
        <v>1</v>
      </c>
      <c r="H145">
        <v>3</v>
      </c>
      <c r="I145" t="s">
        <v>477</v>
      </c>
      <c r="J145" t="s">
        <v>478</v>
      </c>
      <c r="K145" t="s">
        <v>479</v>
      </c>
      <c r="L145">
        <v>1355</v>
      </c>
      <c r="N145">
        <v>1010</v>
      </c>
      <c r="O145" t="s">
        <v>201</v>
      </c>
      <c r="P145" t="s">
        <v>201</v>
      </c>
      <c r="Q145">
        <v>100</v>
      </c>
      <c r="X145">
        <v>0.01</v>
      </c>
      <c r="Y145">
        <v>32.11</v>
      </c>
      <c r="Z145">
        <v>0</v>
      </c>
      <c r="AA145">
        <v>0</v>
      </c>
      <c r="AB145">
        <v>0</v>
      </c>
      <c r="AC145">
        <v>0</v>
      </c>
      <c r="AD145">
        <v>1</v>
      </c>
      <c r="AE145">
        <v>0</v>
      </c>
      <c r="AF145" t="s">
        <v>3</v>
      </c>
      <c r="AG145">
        <v>0.01</v>
      </c>
      <c r="AH145">
        <v>2</v>
      </c>
      <c r="AI145">
        <v>64974379</v>
      </c>
      <c r="AJ145">
        <v>145</v>
      </c>
      <c r="AK145">
        <v>0</v>
      </c>
      <c r="AL145">
        <v>0</v>
      </c>
      <c r="AM145">
        <v>0</v>
      </c>
      <c r="AN145">
        <v>0</v>
      </c>
      <c r="AO145">
        <v>0</v>
      </c>
      <c r="AP145">
        <v>0</v>
      </c>
      <c r="AQ145">
        <v>0</v>
      </c>
      <c r="AR145">
        <v>0</v>
      </c>
    </row>
    <row r="146" spans="1:44" x14ac:dyDescent="0.2">
      <c r="A146">
        <f>ROW(Source!A109)</f>
        <v>109</v>
      </c>
      <c r="B146">
        <v>64974393</v>
      </c>
      <c r="C146">
        <v>64974371</v>
      </c>
      <c r="D146">
        <v>29122329</v>
      </c>
      <c r="E146">
        <v>1</v>
      </c>
      <c r="F146">
        <v>1</v>
      </c>
      <c r="G146">
        <v>1</v>
      </c>
      <c r="H146">
        <v>3</v>
      </c>
      <c r="I146" t="s">
        <v>480</v>
      </c>
      <c r="J146" t="s">
        <v>481</v>
      </c>
      <c r="K146" t="s">
        <v>482</v>
      </c>
      <c r="L146">
        <v>1346</v>
      </c>
      <c r="N146">
        <v>1009</v>
      </c>
      <c r="O146" t="s">
        <v>403</v>
      </c>
      <c r="P146" t="s">
        <v>403</v>
      </c>
      <c r="Q146">
        <v>1</v>
      </c>
      <c r="X146">
        <v>2.9999999999999997E-4</v>
      </c>
      <c r="Y146">
        <v>19.23</v>
      </c>
      <c r="Z146">
        <v>0</v>
      </c>
      <c r="AA146">
        <v>0</v>
      </c>
      <c r="AB146">
        <v>0</v>
      </c>
      <c r="AC146">
        <v>0</v>
      </c>
      <c r="AD146">
        <v>1</v>
      </c>
      <c r="AE146">
        <v>0</v>
      </c>
      <c r="AF146" t="s">
        <v>3</v>
      </c>
      <c r="AG146">
        <v>2.9999999999999997E-4</v>
      </c>
      <c r="AH146">
        <v>2</v>
      </c>
      <c r="AI146">
        <v>64974380</v>
      </c>
      <c r="AJ146">
        <v>146</v>
      </c>
      <c r="AK146">
        <v>0</v>
      </c>
      <c r="AL146">
        <v>0</v>
      </c>
      <c r="AM146">
        <v>0</v>
      </c>
      <c r="AN146">
        <v>0</v>
      </c>
      <c r="AO146">
        <v>0</v>
      </c>
      <c r="AP146">
        <v>0</v>
      </c>
      <c r="AQ146">
        <v>0</v>
      </c>
      <c r="AR146">
        <v>0</v>
      </c>
    </row>
    <row r="147" spans="1:44" x14ac:dyDescent="0.2">
      <c r="A147">
        <f>ROW(Source!A109)</f>
        <v>109</v>
      </c>
      <c r="B147">
        <v>64974394</v>
      </c>
      <c r="C147">
        <v>64974371</v>
      </c>
      <c r="D147">
        <v>29158014</v>
      </c>
      <c r="E147">
        <v>1</v>
      </c>
      <c r="F147">
        <v>1</v>
      </c>
      <c r="G147">
        <v>1</v>
      </c>
      <c r="H147">
        <v>3</v>
      </c>
      <c r="I147" t="s">
        <v>483</v>
      </c>
      <c r="J147" t="s">
        <v>484</v>
      </c>
      <c r="K147" t="s">
        <v>485</v>
      </c>
      <c r="L147">
        <v>1346</v>
      </c>
      <c r="N147">
        <v>1009</v>
      </c>
      <c r="O147" t="s">
        <v>403</v>
      </c>
      <c r="P147" t="s">
        <v>403</v>
      </c>
      <c r="Q147">
        <v>1</v>
      </c>
      <c r="X147">
        <v>1.6000000000000001E-3</v>
      </c>
      <c r="Y147">
        <v>125.85</v>
      </c>
      <c r="Z147">
        <v>0</v>
      </c>
      <c r="AA147">
        <v>0</v>
      </c>
      <c r="AB147">
        <v>0</v>
      </c>
      <c r="AC147">
        <v>0</v>
      </c>
      <c r="AD147">
        <v>1</v>
      </c>
      <c r="AE147">
        <v>0</v>
      </c>
      <c r="AF147" t="s">
        <v>3</v>
      </c>
      <c r="AG147">
        <v>1.6000000000000001E-3</v>
      </c>
      <c r="AH147">
        <v>2</v>
      </c>
      <c r="AI147">
        <v>64974381</v>
      </c>
      <c r="AJ147">
        <v>147</v>
      </c>
      <c r="AK147">
        <v>0</v>
      </c>
      <c r="AL147">
        <v>0</v>
      </c>
      <c r="AM147">
        <v>0</v>
      </c>
      <c r="AN147">
        <v>0</v>
      </c>
      <c r="AO147">
        <v>0</v>
      </c>
      <c r="AP147">
        <v>0</v>
      </c>
      <c r="AQ147">
        <v>0</v>
      </c>
      <c r="AR147">
        <v>0</v>
      </c>
    </row>
    <row r="148" spans="1:44" x14ac:dyDescent="0.2">
      <c r="A148">
        <f>ROW(Source!A109)</f>
        <v>109</v>
      </c>
      <c r="B148">
        <v>64974395</v>
      </c>
      <c r="C148">
        <v>64974371</v>
      </c>
      <c r="D148">
        <v>29158031</v>
      </c>
      <c r="E148">
        <v>1</v>
      </c>
      <c r="F148">
        <v>1</v>
      </c>
      <c r="G148">
        <v>1</v>
      </c>
      <c r="H148">
        <v>3</v>
      </c>
      <c r="I148" t="s">
        <v>486</v>
      </c>
      <c r="J148" t="s">
        <v>487</v>
      </c>
      <c r="K148" t="s">
        <v>488</v>
      </c>
      <c r="L148">
        <v>1346</v>
      </c>
      <c r="N148">
        <v>1009</v>
      </c>
      <c r="O148" t="s">
        <v>403</v>
      </c>
      <c r="P148" t="s">
        <v>403</v>
      </c>
      <c r="Q148">
        <v>1</v>
      </c>
      <c r="X148">
        <v>1.6000000000000001E-3</v>
      </c>
      <c r="Y148">
        <v>121.38</v>
      </c>
      <c r="Z148">
        <v>0</v>
      </c>
      <c r="AA148">
        <v>0</v>
      </c>
      <c r="AB148">
        <v>0</v>
      </c>
      <c r="AC148">
        <v>0</v>
      </c>
      <c r="AD148">
        <v>1</v>
      </c>
      <c r="AE148">
        <v>0</v>
      </c>
      <c r="AF148" t="s">
        <v>3</v>
      </c>
      <c r="AG148">
        <v>1.6000000000000001E-3</v>
      </c>
      <c r="AH148">
        <v>2</v>
      </c>
      <c r="AI148">
        <v>64974382</v>
      </c>
      <c r="AJ148">
        <v>148</v>
      </c>
      <c r="AK148">
        <v>0</v>
      </c>
      <c r="AL148">
        <v>0</v>
      </c>
      <c r="AM148">
        <v>0</v>
      </c>
      <c r="AN148">
        <v>0</v>
      </c>
      <c r="AO148">
        <v>0</v>
      </c>
      <c r="AP148">
        <v>0</v>
      </c>
      <c r="AQ148">
        <v>0</v>
      </c>
      <c r="AR148">
        <v>0</v>
      </c>
    </row>
    <row r="149" spans="1:44" x14ac:dyDescent="0.2">
      <c r="A149">
        <f>ROW(Source!A109)</f>
        <v>109</v>
      </c>
      <c r="B149">
        <v>64974396</v>
      </c>
      <c r="C149">
        <v>64974371</v>
      </c>
      <c r="D149">
        <v>29159022</v>
      </c>
      <c r="E149">
        <v>1</v>
      </c>
      <c r="F149">
        <v>1</v>
      </c>
      <c r="G149">
        <v>1</v>
      </c>
      <c r="H149">
        <v>3</v>
      </c>
      <c r="I149" t="s">
        <v>489</v>
      </c>
      <c r="J149" t="s">
        <v>490</v>
      </c>
      <c r="K149" t="s">
        <v>491</v>
      </c>
      <c r="L149">
        <v>1346</v>
      </c>
      <c r="N149">
        <v>1009</v>
      </c>
      <c r="O149" t="s">
        <v>403</v>
      </c>
      <c r="P149" t="s">
        <v>403</v>
      </c>
      <c r="Q149">
        <v>1</v>
      </c>
      <c r="X149">
        <v>4.4999999999999997E-3</v>
      </c>
      <c r="Y149">
        <v>35.799999999999997</v>
      </c>
      <c r="Z149">
        <v>0</v>
      </c>
      <c r="AA149">
        <v>0</v>
      </c>
      <c r="AB149">
        <v>0</v>
      </c>
      <c r="AC149">
        <v>0</v>
      </c>
      <c r="AD149">
        <v>1</v>
      </c>
      <c r="AE149">
        <v>0</v>
      </c>
      <c r="AF149" t="s">
        <v>3</v>
      </c>
      <c r="AG149">
        <v>4.4999999999999997E-3</v>
      </c>
      <c r="AH149">
        <v>2</v>
      </c>
      <c r="AI149">
        <v>64974383</v>
      </c>
      <c r="AJ149">
        <v>149</v>
      </c>
      <c r="AK149">
        <v>0</v>
      </c>
      <c r="AL149">
        <v>0</v>
      </c>
      <c r="AM149">
        <v>0</v>
      </c>
      <c r="AN149">
        <v>0</v>
      </c>
      <c r="AO149">
        <v>0</v>
      </c>
      <c r="AP149">
        <v>0</v>
      </c>
      <c r="AQ149">
        <v>0</v>
      </c>
      <c r="AR149">
        <v>0</v>
      </c>
    </row>
    <row r="150" spans="1:44" x14ac:dyDescent="0.2">
      <c r="A150">
        <f>ROW(Source!A109)</f>
        <v>109</v>
      </c>
      <c r="B150">
        <v>64974397</v>
      </c>
      <c r="C150">
        <v>64974371</v>
      </c>
      <c r="D150">
        <v>29171808</v>
      </c>
      <c r="E150">
        <v>1</v>
      </c>
      <c r="F150">
        <v>1</v>
      </c>
      <c r="G150">
        <v>1</v>
      </c>
      <c r="H150">
        <v>3</v>
      </c>
      <c r="I150" t="s">
        <v>404</v>
      </c>
      <c r="J150" t="s">
        <v>405</v>
      </c>
      <c r="K150" t="s">
        <v>406</v>
      </c>
      <c r="L150">
        <v>1374</v>
      </c>
      <c r="N150">
        <v>1013</v>
      </c>
      <c r="O150" t="s">
        <v>407</v>
      </c>
      <c r="P150" t="s">
        <v>407</v>
      </c>
      <c r="Q150">
        <v>1</v>
      </c>
      <c r="X150">
        <v>0.23</v>
      </c>
      <c r="Y150">
        <v>1</v>
      </c>
      <c r="Z150">
        <v>0</v>
      </c>
      <c r="AA150">
        <v>0</v>
      </c>
      <c r="AB150">
        <v>0</v>
      </c>
      <c r="AC150">
        <v>0</v>
      </c>
      <c r="AD150">
        <v>1</v>
      </c>
      <c r="AE150">
        <v>0</v>
      </c>
      <c r="AF150" t="s">
        <v>3</v>
      </c>
      <c r="AG150">
        <v>0.23</v>
      </c>
      <c r="AH150">
        <v>2</v>
      </c>
      <c r="AI150">
        <v>64974384</v>
      </c>
      <c r="AJ150">
        <v>150</v>
      </c>
      <c r="AK150">
        <v>0</v>
      </c>
      <c r="AL150">
        <v>0</v>
      </c>
      <c r="AM150">
        <v>0</v>
      </c>
      <c r="AN150">
        <v>0</v>
      </c>
      <c r="AO150">
        <v>0</v>
      </c>
      <c r="AP150">
        <v>0</v>
      </c>
      <c r="AQ150">
        <v>0</v>
      </c>
      <c r="AR150">
        <v>0</v>
      </c>
    </row>
    <row r="151" spans="1:44" x14ac:dyDescent="0.2">
      <c r="A151">
        <f>ROW(Source!A110)</f>
        <v>110</v>
      </c>
      <c r="B151">
        <v>64974386</v>
      </c>
      <c r="C151">
        <v>64974371</v>
      </c>
      <c r="D151">
        <v>29372988</v>
      </c>
      <c r="E151">
        <v>1</v>
      </c>
      <c r="F151">
        <v>1</v>
      </c>
      <c r="G151">
        <v>1</v>
      </c>
      <c r="H151">
        <v>1</v>
      </c>
      <c r="I151" t="s">
        <v>460</v>
      </c>
      <c r="J151" t="s">
        <v>3</v>
      </c>
      <c r="K151" t="s">
        <v>461</v>
      </c>
      <c r="L151">
        <v>1369</v>
      </c>
      <c r="N151">
        <v>1013</v>
      </c>
      <c r="O151" t="s">
        <v>390</v>
      </c>
      <c r="P151" t="s">
        <v>390</v>
      </c>
      <c r="Q151">
        <v>1</v>
      </c>
      <c r="X151">
        <v>1.03</v>
      </c>
      <c r="Y151">
        <v>0</v>
      </c>
      <c r="Z151">
        <v>0</v>
      </c>
      <c r="AA151">
        <v>0</v>
      </c>
      <c r="AB151">
        <v>11.09</v>
      </c>
      <c r="AC151">
        <v>0</v>
      </c>
      <c r="AD151">
        <v>1</v>
      </c>
      <c r="AE151">
        <v>1</v>
      </c>
      <c r="AF151" t="s">
        <v>3</v>
      </c>
      <c r="AG151">
        <v>1.03</v>
      </c>
      <c r="AH151">
        <v>2</v>
      </c>
      <c r="AI151">
        <v>64974373</v>
      </c>
      <c r="AJ151">
        <v>151</v>
      </c>
      <c r="AK151">
        <v>0</v>
      </c>
      <c r="AL151">
        <v>0</v>
      </c>
      <c r="AM151">
        <v>0</v>
      </c>
      <c r="AN151">
        <v>0</v>
      </c>
      <c r="AO151">
        <v>0</v>
      </c>
      <c r="AP151">
        <v>0</v>
      </c>
      <c r="AQ151">
        <v>0</v>
      </c>
      <c r="AR151">
        <v>0</v>
      </c>
    </row>
    <row r="152" spans="1:44" x14ac:dyDescent="0.2">
      <c r="A152">
        <f>ROW(Source!A110)</f>
        <v>110</v>
      </c>
      <c r="B152">
        <v>64974387</v>
      </c>
      <c r="C152">
        <v>64974371</v>
      </c>
      <c r="D152">
        <v>29110543</v>
      </c>
      <c r="E152">
        <v>1</v>
      </c>
      <c r="F152">
        <v>1</v>
      </c>
      <c r="G152">
        <v>1</v>
      </c>
      <c r="H152">
        <v>3</v>
      </c>
      <c r="I152" t="s">
        <v>462</v>
      </c>
      <c r="J152" t="s">
        <v>463</v>
      </c>
      <c r="K152" t="s">
        <v>464</v>
      </c>
      <c r="L152">
        <v>1348</v>
      </c>
      <c r="N152">
        <v>1009</v>
      </c>
      <c r="O152" t="s">
        <v>429</v>
      </c>
      <c r="P152" t="s">
        <v>429</v>
      </c>
      <c r="Q152">
        <v>1000</v>
      </c>
      <c r="X152">
        <v>1.0000000000000001E-5</v>
      </c>
      <c r="Y152">
        <v>27921.97</v>
      </c>
      <c r="Z152">
        <v>0</v>
      </c>
      <c r="AA152">
        <v>0</v>
      </c>
      <c r="AB152">
        <v>0</v>
      </c>
      <c r="AC152">
        <v>0</v>
      </c>
      <c r="AD152">
        <v>1</v>
      </c>
      <c r="AE152">
        <v>0</v>
      </c>
      <c r="AF152" t="s">
        <v>3</v>
      </c>
      <c r="AG152">
        <v>1.0000000000000001E-5</v>
      </c>
      <c r="AH152">
        <v>2</v>
      </c>
      <c r="AI152">
        <v>64974374</v>
      </c>
      <c r="AJ152">
        <v>152</v>
      </c>
      <c r="AK152">
        <v>0</v>
      </c>
      <c r="AL152">
        <v>0</v>
      </c>
      <c r="AM152">
        <v>0</v>
      </c>
      <c r="AN152">
        <v>0</v>
      </c>
      <c r="AO152">
        <v>0</v>
      </c>
      <c r="AP152">
        <v>0</v>
      </c>
      <c r="AQ152">
        <v>0</v>
      </c>
      <c r="AR152">
        <v>0</v>
      </c>
    </row>
    <row r="153" spans="1:44" x14ac:dyDescent="0.2">
      <c r="A153">
        <f>ROW(Source!A110)</f>
        <v>110</v>
      </c>
      <c r="B153">
        <v>64974388</v>
      </c>
      <c r="C153">
        <v>64974371</v>
      </c>
      <c r="D153">
        <v>29110445</v>
      </c>
      <c r="E153">
        <v>1</v>
      </c>
      <c r="F153">
        <v>1</v>
      </c>
      <c r="G153">
        <v>1</v>
      </c>
      <c r="H153">
        <v>3</v>
      </c>
      <c r="I153" t="s">
        <v>465</v>
      </c>
      <c r="J153" t="s">
        <v>466</v>
      </c>
      <c r="K153" t="s">
        <v>467</v>
      </c>
      <c r="L153">
        <v>1346</v>
      </c>
      <c r="N153">
        <v>1009</v>
      </c>
      <c r="O153" t="s">
        <v>403</v>
      </c>
      <c r="P153" t="s">
        <v>403</v>
      </c>
      <c r="Q153">
        <v>1</v>
      </c>
      <c r="X153">
        <v>1E-3</v>
      </c>
      <c r="Y153">
        <v>68.88</v>
      </c>
      <c r="Z153">
        <v>0</v>
      </c>
      <c r="AA153">
        <v>0</v>
      </c>
      <c r="AB153">
        <v>0</v>
      </c>
      <c r="AC153">
        <v>0</v>
      </c>
      <c r="AD153">
        <v>1</v>
      </c>
      <c r="AE153">
        <v>0</v>
      </c>
      <c r="AF153" t="s">
        <v>3</v>
      </c>
      <c r="AG153">
        <v>1E-3</v>
      </c>
      <c r="AH153">
        <v>2</v>
      </c>
      <c r="AI153">
        <v>64974375</v>
      </c>
      <c r="AJ153">
        <v>153</v>
      </c>
      <c r="AK153">
        <v>0</v>
      </c>
      <c r="AL153">
        <v>0</v>
      </c>
      <c r="AM153">
        <v>0</v>
      </c>
      <c r="AN153">
        <v>0</v>
      </c>
      <c r="AO153">
        <v>0</v>
      </c>
      <c r="AP153">
        <v>0</v>
      </c>
      <c r="AQ153">
        <v>0</v>
      </c>
      <c r="AR153">
        <v>0</v>
      </c>
    </row>
    <row r="154" spans="1:44" x14ac:dyDescent="0.2">
      <c r="A154">
        <f>ROW(Source!A110)</f>
        <v>110</v>
      </c>
      <c r="B154">
        <v>64974389</v>
      </c>
      <c r="C154">
        <v>64974371</v>
      </c>
      <c r="D154">
        <v>29107960</v>
      </c>
      <c r="E154">
        <v>1</v>
      </c>
      <c r="F154">
        <v>1</v>
      </c>
      <c r="G154">
        <v>1</v>
      </c>
      <c r="H154">
        <v>3</v>
      </c>
      <c r="I154" t="s">
        <v>468</v>
      </c>
      <c r="J154" t="s">
        <v>469</v>
      </c>
      <c r="K154" t="s">
        <v>470</v>
      </c>
      <c r="L154">
        <v>1346</v>
      </c>
      <c r="N154">
        <v>1009</v>
      </c>
      <c r="O154" t="s">
        <v>403</v>
      </c>
      <c r="P154" t="s">
        <v>403</v>
      </c>
      <c r="Q154">
        <v>1</v>
      </c>
      <c r="X154">
        <v>1E-4</v>
      </c>
      <c r="Y154">
        <v>100.12</v>
      </c>
      <c r="Z154">
        <v>0</v>
      </c>
      <c r="AA154">
        <v>0</v>
      </c>
      <c r="AB154">
        <v>0</v>
      </c>
      <c r="AC154">
        <v>0</v>
      </c>
      <c r="AD154">
        <v>1</v>
      </c>
      <c r="AE154">
        <v>0</v>
      </c>
      <c r="AF154" t="s">
        <v>3</v>
      </c>
      <c r="AG154">
        <v>1E-4</v>
      </c>
      <c r="AH154">
        <v>2</v>
      </c>
      <c r="AI154">
        <v>64974376</v>
      </c>
      <c r="AJ154">
        <v>154</v>
      </c>
      <c r="AK154">
        <v>0</v>
      </c>
      <c r="AL154">
        <v>0</v>
      </c>
      <c r="AM154">
        <v>0</v>
      </c>
      <c r="AN154">
        <v>0</v>
      </c>
      <c r="AO154">
        <v>0</v>
      </c>
      <c r="AP154">
        <v>0</v>
      </c>
      <c r="AQ154">
        <v>0</v>
      </c>
      <c r="AR154">
        <v>0</v>
      </c>
    </row>
    <row r="155" spans="1:44" x14ac:dyDescent="0.2">
      <c r="A155">
        <f>ROW(Source!A110)</f>
        <v>110</v>
      </c>
      <c r="B155">
        <v>64974390</v>
      </c>
      <c r="C155">
        <v>64974371</v>
      </c>
      <c r="D155">
        <v>29110839</v>
      </c>
      <c r="E155">
        <v>1</v>
      </c>
      <c r="F155">
        <v>1</v>
      </c>
      <c r="G155">
        <v>1</v>
      </c>
      <c r="H155">
        <v>3</v>
      </c>
      <c r="I155" t="s">
        <v>471</v>
      </c>
      <c r="J155" t="s">
        <v>472</v>
      </c>
      <c r="K155" t="s">
        <v>473</v>
      </c>
      <c r="L155">
        <v>1346</v>
      </c>
      <c r="N155">
        <v>1009</v>
      </c>
      <c r="O155" t="s">
        <v>403</v>
      </c>
      <c r="P155" t="s">
        <v>403</v>
      </c>
      <c r="Q155">
        <v>1</v>
      </c>
      <c r="X155">
        <v>5.9999999999999995E-4</v>
      </c>
      <c r="Y155">
        <v>21.32</v>
      </c>
      <c r="Z155">
        <v>0</v>
      </c>
      <c r="AA155">
        <v>0</v>
      </c>
      <c r="AB155">
        <v>0</v>
      </c>
      <c r="AC155">
        <v>0</v>
      </c>
      <c r="AD155">
        <v>1</v>
      </c>
      <c r="AE155">
        <v>0</v>
      </c>
      <c r="AF155" t="s">
        <v>3</v>
      </c>
      <c r="AG155">
        <v>5.9999999999999995E-4</v>
      </c>
      <c r="AH155">
        <v>2</v>
      </c>
      <c r="AI155">
        <v>64974377</v>
      </c>
      <c r="AJ155">
        <v>155</v>
      </c>
      <c r="AK155">
        <v>0</v>
      </c>
      <c r="AL155">
        <v>0</v>
      </c>
      <c r="AM155">
        <v>0</v>
      </c>
      <c r="AN155">
        <v>0</v>
      </c>
      <c r="AO155">
        <v>0</v>
      </c>
      <c r="AP155">
        <v>0</v>
      </c>
      <c r="AQ155">
        <v>0</v>
      </c>
      <c r="AR155">
        <v>0</v>
      </c>
    </row>
    <row r="156" spans="1:44" x14ac:dyDescent="0.2">
      <c r="A156">
        <f>ROW(Source!A110)</f>
        <v>110</v>
      </c>
      <c r="B156">
        <v>64974391</v>
      </c>
      <c r="C156">
        <v>64974371</v>
      </c>
      <c r="D156">
        <v>29113972</v>
      </c>
      <c r="E156">
        <v>1</v>
      </c>
      <c r="F156">
        <v>1</v>
      </c>
      <c r="G156">
        <v>1</v>
      </c>
      <c r="H156">
        <v>3</v>
      </c>
      <c r="I156" t="s">
        <v>474</v>
      </c>
      <c r="J156" t="s">
        <v>475</v>
      </c>
      <c r="K156" t="s">
        <v>476</v>
      </c>
      <c r="L156">
        <v>1346</v>
      </c>
      <c r="N156">
        <v>1009</v>
      </c>
      <c r="O156" t="s">
        <v>403</v>
      </c>
      <c r="P156" t="s">
        <v>403</v>
      </c>
      <c r="Q156">
        <v>1</v>
      </c>
      <c r="X156">
        <v>1.2999999999999999E-3</v>
      </c>
      <c r="Y156">
        <v>138.75</v>
      </c>
      <c r="Z156">
        <v>0</v>
      </c>
      <c r="AA156">
        <v>0</v>
      </c>
      <c r="AB156">
        <v>0</v>
      </c>
      <c r="AC156">
        <v>0</v>
      </c>
      <c r="AD156">
        <v>1</v>
      </c>
      <c r="AE156">
        <v>0</v>
      </c>
      <c r="AF156" t="s">
        <v>3</v>
      </c>
      <c r="AG156">
        <v>1.2999999999999999E-3</v>
      </c>
      <c r="AH156">
        <v>2</v>
      </c>
      <c r="AI156">
        <v>64974378</v>
      </c>
      <c r="AJ156">
        <v>156</v>
      </c>
      <c r="AK156">
        <v>0</v>
      </c>
      <c r="AL156">
        <v>0</v>
      </c>
      <c r="AM156">
        <v>0</v>
      </c>
      <c r="AN156">
        <v>0</v>
      </c>
      <c r="AO156">
        <v>0</v>
      </c>
      <c r="AP156">
        <v>0</v>
      </c>
      <c r="AQ156">
        <v>0</v>
      </c>
      <c r="AR156">
        <v>0</v>
      </c>
    </row>
    <row r="157" spans="1:44" x14ac:dyDescent="0.2">
      <c r="A157">
        <f>ROW(Source!A110)</f>
        <v>110</v>
      </c>
      <c r="B157">
        <v>64974392</v>
      </c>
      <c r="C157">
        <v>64974371</v>
      </c>
      <c r="D157">
        <v>29121773</v>
      </c>
      <c r="E157">
        <v>1</v>
      </c>
      <c r="F157">
        <v>1</v>
      </c>
      <c r="G157">
        <v>1</v>
      </c>
      <c r="H157">
        <v>3</v>
      </c>
      <c r="I157" t="s">
        <v>477</v>
      </c>
      <c r="J157" t="s">
        <v>478</v>
      </c>
      <c r="K157" t="s">
        <v>479</v>
      </c>
      <c r="L157">
        <v>1355</v>
      </c>
      <c r="N157">
        <v>1010</v>
      </c>
      <c r="O157" t="s">
        <v>201</v>
      </c>
      <c r="P157" t="s">
        <v>201</v>
      </c>
      <c r="Q157">
        <v>100</v>
      </c>
      <c r="X157">
        <v>0.01</v>
      </c>
      <c r="Y157">
        <v>32.11</v>
      </c>
      <c r="Z157">
        <v>0</v>
      </c>
      <c r="AA157">
        <v>0</v>
      </c>
      <c r="AB157">
        <v>0</v>
      </c>
      <c r="AC157">
        <v>0</v>
      </c>
      <c r="AD157">
        <v>1</v>
      </c>
      <c r="AE157">
        <v>0</v>
      </c>
      <c r="AF157" t="s">
        <v>3</v>
      </c>
      <c r="AG157">
        <v>0.01</v>
      </c>
      <c r="AH157">
        <v>2</v>
      </c>
      <c r="AI157">
        <v>64974379</v>
      </c>
      <c r="AJ157">
        <v>157</v>
      </c>
      <c r="AK157">
        <v>0</v>
      </c>
      <c r="AL157">
        <v>0</v>
      </c>
      <c r="AM157">
        <v>0</v>
      </c>
      <c r="AN157">
        <v>0</v>
      </c>
      <c r="AO157">
        <v>0</v>
      </c>
      <c r="AP157">
        <v>0</v>
      </c>
      <c r="AQ157">
        <v>0</v>
      </c>
      <c r="AR157">
        <v>0</v>
      </c>
    </row>
    <row r="158" spans="1:44" x14ac:dyDescent="0.2">
      <c r="A158">
        <f>ROW(Source!A110)</f>
        <v>110</v>
      </c>
      <c r="B158">
        <v>64974393</v>
      </c>
      <c r="C158">
        <v>64974371</v>
      </c>
      <c r="D158">
        <v>29122329</v>
      </c>
      <c r="E158">
        <v>1</v>
      </c>
      <c r="F158">
        <v>1</v>
      </c>
      <c r="G158">
        <v>1</v>
      </c>
      <c r="H158">
        <v>3</v>
      </c>
      <c r="I158" t="s">
        <v>480</v>
      </c>
      <c r="J158" t="s">
        <v>481</v>
      </c>
      <c r="K158" t="s">
        <v>482</v>
      </c>
      <c r="L158">
        <v>1346</v>
      </c>
      <c r="N158">
        <v>1009</v>
      </c>
      <c r="O158" t="s">
        <v>403</v>
      </c>
      <c r="P158" t="s">
        <v>403</v>
      </c>
      <c r="Q158">
        <v>1</v>
      </c>
      <c r="X158">
        <v>2.9999999999999997E-4</v>
      </c>
      <c r="Y158">
        <v>19.23</v>
      </c>
      <c r="Z158">
        <v>0</v>
      </c>
      <c r="AA158">
        <v>0</v>
      </c>
      <c r="AB158">
        <v>0</v>
      </c>
      <c r="AC158">
        <v>0</v>
      </c>
      <c r="AD158">
        <v>1</v>
      </c>
      <c r="AE158">
        <v>0</v>
      </c>
      <c r="AF158" t="s">
        <v>3</v>
      </c>
      <c r="AG158">
        <v>2.9999999999999997E-4</v>
      </c>
      <c r="AH158">
        <v>2</v>
      </c>
      <c r="AI158">
        <v>64974380</v>
      </c>
      <c r="AJ158">
        <v>158</v>
      </c>
      <c r="AK158">
        <v>0</v>
      </c>
      <c r="AL158">
        <v>0</v>
      </c>
      <c r="AM158">
        <v>0</v>
      </c>
      <c r="AN158">
        <v>0</v>
      </c>
      <c r="AO158">
        <v>0</v>
      </c>
      <c r="AP158">
        <v>0</v>
      </c>
      <c r="AQ158">
        <v>0</v>
      </c>
      <c r="AR158">
        <v>0</v>
      </c>
    </row>
    <row r="159" spans="1:44" x14ac:dyDescent="0.2">
      <c r="A159">
        <f>ROW(Source!A110)</f>
        <v>110</v>
      </c>
      <c r="B159">
        <v>64974394</v>
      </c>
      <c r="C159">
        <v>64974371</v>
      </c>
      <c r="D159">
        <v>29158014</v>
      </c>
      <c r="E159">
        <v>1</v>
      </c>
      <c r="F159">
        <v>1</v>
      </c>
      <c r="G159">
        <v>1</v>
      </c>
      <c r="H159">
        <v>3</v>
      </c>
      <c r="I159" t="s">
        <v>483</v>
      </c>
      <c r="J159" t="s">
        <v>484</v>
      </c>
      <c r="K159" t="s">
        <v>485</v>
      </c>
      <c r="L159">
        <v>1346</v>
      </c>
      <c r="N159">
        <v>1009</v>
      </c>
      <c r="O159" t="s">
        <v>403</v>
      </c>
      <c r="P159" t="s">
        <v>403</v>
      </c>
      <c r="Q159">
        <v>1</v>
      </c>
      <c r="X159">
        <v>1.6000000000000001E-3</v>
      </c>
      <c r="Y159">
        <v>125.85</v>
      </c>
      <c r="Z159">
        <v>0</v>
      </c>
      <c r="AA159">
        <v>0</v>
      </c>
      <c r="AB159">
        <v>0</v>
      </c>
      <c r="AC159">
        <v>0</v>
      </c>
      <c r="AD159">
        <v>1</v>
      </c>
      <c r="AE159">
        <v>0</v>
      </c>
      <c r="AF159" t="s">
        <v>3</v>
      </c>
      <c r="AG159">
        <v>1.6000000000000001E-3</v>
      </c>
      <c r="AH159">
        <v>2</v>
      </c>
      <c r="AI159">
        <v>64974381</v>
      </c>
      <c r="AJ159">
        <v>159</v>
      </c>
      <c r="AK159">
        <v>0</v>
      </c>
      <c r="AL159">
        <v>0</v>
      </c>
      <c r="AM159">
        <v>0</v>
      </c>
      <c r="AN159">
        <v>0</v>
      </c>
      <c r="AO159">
        <v>0</v>
      </c>
      <c r="AP159">
        <v>0</v>
      </c>
      <c r="AQ159">
        <v>0</v>
      </c>
      <c r="AR159">
        <v>0</v>
      </c>
    </row>
    <row r="160" spans="1:44" x14ac:dyDescent="0.2">
      <c r="A160">
        <f>ROW(Source!A110)</f>
        <v>110</v>
      </c>
      <c r="B160">
        <v>64974395</v>
      </c>
      <c r="C160">
        <v>64974371</v>
      </c>
      <c r="D160">
        <v>29158031</v>
      </c>
      <c r="E160">
        <v>1</v>
      </c>
      <c r="F160">
        <v>1</v>
      </c>
      <c r="G160">
        <v>1</v>
      </c>
      <c r="H160">
        <v>3</v>
      </c>
      <c r="I160" t="s">
        <v>486</v>
      </c>
      <c r="J160" t="s">
        <v>487</v>
      </c>
      <c r="K160" t="s">
        <v>488</v>
      </c>
      <c r="L160">
        <v>1346</v>
      </c>
      <c r="N160">
        <v>1009</v>
      </c>
      <c r="O160" t="s">
        <v>403</v>
      </c>
      <c r="P160" t="s">
        <v>403</v>
      </c>
      <c r="Q160">
        <v>1</v>
      </c>
      <c r="X160">
        <v>1.6000000000000001E-3</v>
      </c>
      <c r="Y160">
        <v>121.38</v>
      </c>
      <c r="Z160">
        <v>0</v>
      </c>
      <c r="AA160">
        <v>0</v>
      </c>
      <c r="AB160">
        <v>0</v>
      </c>
      <c r="AC160">
        <v>0</v>
      </c>
      <c r="AD160">
        <v>1</v>
      </c>
      <c r="AE160">
        <v>0</v>
      </c>
      <c r="AF160" t="s">
        <v>3</v>
      </c>
      <c r="AG160">
        <v>1.6000000000000001E-3</v>
      </c>
      <c r="AH160">
        <v>2</v>
      </c>
      <c r="AI160">
        <v>64974382</v>
      </c>
      <c r="AJ160">
        <v>160</v>
      </c>
      <c r="AK160">
        <v>0</v>
      </c>
      <c r="AL160">
        <v>0</v>
      </c>
      <c r="AM160">
        <v>0</v>
      </c>
      <c r="AN160">
        <v>0</v>
      </c>
      <c r="AO160">
        <v>0</v>
      </c>
      <c r="AP160">
        <v>0</v>
      </c>
      <c r="AQ160">
        <v>0</v>
      </c>
      <c r="AR160">
        <v>0</v>
      </c>
    </row>
    <row r="161" spans="1:44" x14ac:dyDescent="0.2">
      <c r="A161">
        <f>ROW(Source!A110)</f>
        <v>110</v>
      </c>
      <c r="B161">
        <v>64974396</v>
      </c>
      <c r="C161">
        <v>64974371</v>
      </c>
      <c r="D161">
        <v>29159022</v>
      </c>
      <c r="E161">
        <v>1</v>
      </c>
      <c r="F161">
        <v>1</v>
      </c>
      <c r="G161">
        <v>1</v>
      </c>
      <c r="H161">
        <v>3</v>
      </c>
      <c r="I161" t="s">
        <v>489</v>
      </c>
      <c r="J161" t="s">
        <v>490</v>
      </c>
      <c r="K161" t="s">
        <v>491</v>
      </c>
      <c r="L161">
        <v>1346</v>
      </c>
      <c r="N161">
        <v>1009</v>
      </c>
      <c r="O161" t="s">
        <v>403</v>
      </c>
      <c r="P161" t="s">
        <v>403</v>
      </c>
      <c r="Q161">
        <v>1</v>
      </c>
      <c r="X161">
        <v>4.4999999999999997E-3</v>
      </c>
      <c r="Y161">
        <v>35.799999999999997</v>
      </c>
      <c r="Z161">
        <v>0</v>
      </c>
      <c r="AA161">
        <v>0</v>
      </c>
      <c r="AB161">
        <v>0</v>
      </c>
      <c r="AC161">
        <v>0</v>
      </c>
      <c r="AD161">
        <v>1</v>
      </c>
      <c r="AE161">
        <v>0</v>
      </c>
      <c r="AF161" t="s">
        <v>3</v>
      </c>
      <c r="AG161">
        <v>4.4999999999999997E-3</v>
      </c>
      <c r="AH161">
        <v>2</v>
      </c>
      <c r="AI161">
        <v>64974383</v>
      </c>
      <c r="AJ161">
        <v>161</v>
      </c>
      <c r="AK161">
        <v>0</v>
      </c>
      <c r="AL161">
        <v>0</v>
      </c>
      <c r="AM161">
        <v>0</v>
      </c>
      <c r="AN161">
        <v>0</v>
      </c>
      <c r="AO161">
        <v>0</v>
      </c>
      <c r="AP161">
        <v>0</v>
      </c>
      <c r="AQ161">
        <v>0</v>
      </c>
      <c r="AR161">
        <v>0</v>
      </c>
    </row>
    <row r="162" spans="1:44" x14ac:dyDescent="0.2">
      <c r="A162">
        <f>ROW(Source!A110)</f>
        <v>110</v>
      </c>
      <c r="B162">
        <v>64974397</v>
      </c>
      <c r="C162">
        <v>64974371</v>
      </c>
      <c r="D162">
        <v>29171808</v>
      </c>
      <c r="E162">
        <v>1</v>
      </c>
      <c r="F162">
        <v>1</v>
      </c>
      <c r="G162">
        <v>1</v>
      </c>
      <c r="H162">
        <v>3</v>
      </c>
      <c r="I162" t="s">
        <v>404</v>
      </c>
      <c r="J162" t="s">
        <v>405</v>
      </c>
      <c r="K162" t="s">
        <v>406</v>
      </c>
      <c r="L162">
        <v>1374</v>
      </c>
      <c r="N162">
        <v>1013</v>
      </c>
      <c r="O162" t="s">
        <v>407</v>
      </c>
      <c r="P162" t="s">
        <v>407</v>
      </c>
      <c r="Q162">
        <v>1</v>
      </c>
      <c r="X162">
        <v>0.23</v>
      </c>
      <c r="Y162">
        <v>1</v>
      </c>
      <c r="Z162">
        <v>0</v>
      </c>
      <c r="AA162">
        <v>0</v>
      </c>
      <c r="AB162">
        <v>0</v>
      </c>
      <c r="AC162">
        <v>0</v>
      </c>
      <c r="AD162">
        <v>1</v>
      </c>
      <c r="AE162">
        <v>0</v>
      </c>
      <c r="AF162" t="s">
        <v>3</v>
      </c>
      <c r="AG162">
        <v>0.23</v>
      </c>
      <c r="AH162">
        <v>2</v>
      </c>
      <c r="AI162">
        <v>64974384</v>
      </c>
      <c r="AJ162">
        <v>162</v>
      </c>
      <c r="AK162">
        <v>0</v>
      </c>
      <c r="AL162">
        <v>0</v>
      </c>
      <c r="AM162">
        <v>0</v>
      </c>
      <c r="AN162">
        <v>0</v>
      </c>
      <c r="AO162">
        <v>0</v>
      </c>
      <c r="AP162">
        <v>0</v>
      </c>
      <c r="AQ162">
        <v>0</v>
      </c>
      <c r="AR162">
        <v>0</v>
      </c>
    </row>
    <row r="163" spans="1:44" x14ac:dyDescent="0.2">
      <c r="A163">
        <f>ROW(Source!A111)</f>
        <v>111</v>
      </c>
      <c r="B163">
        <v>64974410</v>
      </c>
      <c r="C163">
        <v>64974398</v>
      </c>
      <c r="D163">
        <v>29362762</v>
      </c>
      <c r="E163">
        <v>1</v>
      </c>
      <c r="F163">
        <v>1</v>
      </c>
      <c r="G163">
        <v>1</v>
      </c>
      <c r="H163">
        <v>1</v>
      </c>
      <c r="I163" t="s">
        <v>388</v>
      </c>
      <c r="J163" t="s">
        <v>3</v>
      </c>
      <c r="K163" t="s">
        <v>389</v>
      </c>
      <c r="L163">
        <v>1369</v>
      </c>
      <c r="N163">
        <v>1013</v>
      </c>
      <c r="O163" t="s">
        <v>390</v>
      </c>
      <c r="P163" t="s">
        <v>390</v>
      </c>
      <c r="Q163">
        <v>1</v>
      </c>
      <c r="X163">
        <v>0.92</v>
      </c>
      <c r="Y163">
        <v>0</v>
      </c>
      <c r="Z163">
        <v>0</v>
      </c>
      <c r="AA163">
        <v>0</v>
      </c>
      <c r="AB163">
        <v>9.6199999999999992</v>
      </c>
      <c r="AC163">
        <v>0</v>
      </c>
      <c r="AD163">
        <v>1</v>
      </c>
      <c r="AE163">
        <v>1</v>
      </c>
      <c r="AF163" t="s">
        <v>3</v>
      </c>
      <c r="AG163">
        <v>0.92</v>
      </c>
      <c r="AH163">
        <v>2</v>
      </c>
      <c r="AI163">
        <v>64974400</v>
      </c>
      <c r="AJ163">
        <v>163</v>
      </c>
      <c r="AK163">
        <v>0</v>
      </c>
      <c r="AL163">
        <v>0</v>
      </c>
      <c r="AM163">
        <v>0</v>
      </c>
      <c r="AN163">
        <v>0</v>
      </c>
      <c r="AO163">
        <v>0</v>
      </c>
      <c r="AP163">
        <v>0</v>
      </c>
      <c r="AQ163">
        <v>0</v>
      </c>
      <c r="AR163">
        <v>0</v>
      </c>
    </row>
    <row r="164" spans="1:44" x14ac:dyDescent="0.2">
      <c r="A164">
        <f>ROW(Source!A111)</f>
        <v>111</v>
      </c>
      <c r="B164">
        <v>64974411</v>
      </c>
      <c r="C164">
        <v>64974398</v>
      </c>
      <c r="D164">
        <v>121548</v>
      </c>
      <c r="E164">
        <v>1</v>
      </c>
      <c r="F164">
        <v>1</v>
      </c>
      <c r="G164">
        <v>1</v>
      </c>
      <c r="H164">
        <v>1</v>
      </c>
      <c r="I164" t="s">
        <v>37</v>
      </c>
      <c r="J164" t="s">
        <v>3</v>
      </c>
      <c r="K164" t="s">
        <v>391</v>
      </c>
      <c r="L164">
        <v>608254</v>
      </c>
      <c r="N164">
        <v>1013</v>
      </c>
      <c r="O164" t="s">
        <v>392</v>
      </c>
      <c r="P164" t="s">
        <v>392</v>
      </c>
      <c r="Q164">
        <v>1</v>
      </c>
      <c r="X164">
        <v>0.01</v>
      </c>
      <c r="Y164">
        <v>0</v>
      </c>
      <c r="Z164">
        <v>0</v>
      </c>
      <c r="AA164">
        <v>0</v>
      </c>
      <c r="AB164">
        <v>0</v>
      </c>
      <c r="AC164">
        <v>0</v>
      </c>
      <c r="AD164">
        <v>1</v>
      </c>
      <c r="AE164">
        <v>2</v>
      </c>
      <c r="AF164" t="s">
        <v>3</v>
      </c>
      <c r="AG164">
        <v>0.01</v>
      </c>
      <c r="AH164">
        <v>2</v>
      </c>
      <c r="AI164">
        <v>64974401</v>
      </c>
      <c r="AJ164">
        <v>164</v>
      </c>
      <c r="AK164">
        <v>0</v>
      </c>
      <c r="AL164">
        <v>0</v>
      </c>
      <c r="AM164">
        <v>0</v>
      </c>
      <c r="AN164">
        <v>0</v>
      </c>
      <c r="AO164">
        <v>0</v>
      </c>
      <c r="AP164">
        <v>0</v>
      </c>
      <c r="AQ164">
        <v>0</v>
      </c>
      <c r="AR164">
        <v>0</v>
      </c>
    </row>
    <row r="165" spans="1:44" x14ac:dyDescent="0.2">
      <c r="A165">
        <f>ROW(Source!A111)</f>
        <v>111</v>
      </c>
      <c r="B165">
        <v>64974412</v>
      </c>
      <c r="C165">
        <v>64974398</v>
      </c>
      <c r="D165">
        <v>29172362</v>
      </c>
      <c r="E165">
        <v>1</v>
      </c>
      <c r="F165">
        <v>1</v>
      </c>
      <c r="G165">
        <v>1</v>
      </c>
      <c r="H165">
        <v>2</v>
      </c>
      <c r="I165" t="s">
        <v>393</v>
      </c>
      <c r="J165" t="s">
        <v>394</v>
      </c>
      <c r="K165" t="s">
        <v>395</v>
      </c>
      <c r="L165">
        <v>1368</v>
      </c>
      <c r="N165">
        <v>1011</v>
      </c>
      <c r="O165" t="s">
        <v>396</v>
      </c>
      <c r="P165" t="s">
        <v>396</v>
      </c>
      <c r="Q165">
        <v>1</v>
      </c>
      <c r="X165">
        <v>0.01</v>
      </c>
      <c r="Y165">
        <v>0</v>
      </c>
      <c r="Z165">
        <v>134.65</v>
      </c>
      <c r="AA165">
        <v>13.5</v>
      </c>
      <c r="AB165">
        <v>0</v>
      </c>
      <c r="AC165">
        <v>0</v>
      </c>
      <c r="AD165">
        <v>1</v>
      </c>
      <c r="AE165">
        <v>0</v>
      </c>
      <c r="AF165" t="s">
        <v>3</v>
      </c>
      <c r="AG165">
        <v>0.01</v>
      </c>
      <c r="AH165">
        <v>2</v>
      </c>
      <c r="AI165">
        <v>64974402</v>
      </c>
      <c r="AJ165">
        <v>165</v>
      </c>
      <c r="AK165">
        <v>0</v>
      </c>
      <c r="AL165">
        <v>0</v>
      </c>
      <c r="AM165">
        <v>0</v>
      </c>
      <c r="AN165">
        <v>0</v>
      </c>
      <c r="AO165">
        <v>0</v>
      </c>
      <c r="AP165">
        <v>0</v>
      </c>
      <c r="AQ165">
        <v>0</v>
      </c>
      <c r="AR165">
        <v>0</v>
      </c>
    </row>
    <row r="166" spans="1:44" x14ac:dyDescent="0.2">
      <c r="A166">
        <f>ROW(Source!A111)</f>
        <v>111</v>
      </c>
      <c r="B166">
        <v>64974413</v>
      </c>
      <c r="C166">
        <v>64974398</v>
      </c>
      <c r="D166">
        <v>29174913</v>
      </c>
      <c r="E166">
        <v>1</v>
      </c>
      <c r="F166">
        <v>1</v>
      </c>
      <c r="G166">
        <v>1</v>
      </c>
      <c r="H166">
        <v>2</v>
      </c>
      <c r="I166" t="s">
        <v>397</v>
      </c>
      <c r="J166" t="s">
        <v>398</v>
      </c>
      <c r="K166" t="s">
        <v>399</v>
      </c>
      <c r="L166">
        <v>1368</v>
      </c>
      <c r="N166">
        <v>1011</v>
      </c>
      <c r="O166" t="s">
        <v>396</v>
      </c>
      <c r="P166" t="s">
        <v>396</v>
      </c>
      <c r="Q166">
        <v>1</v>
      </c>
      <c r="X166">
        <v>0.01</v>
      </c>
      <c r="Y166">
        <v>0</v>
      </c>
      <c r="Z166">
        <v>87.17</v>
      </c>
      <c r="AA166">
        <v>11.6</v>
      </c>
      <c r="AB166">
        <v>0</v>
      </c>
      <c r="AC166">
        <v>0</v>
      </c>
      <c r="AD166">
        <v>1</v>
      </c>
      <c r="AE166">
        <v>0</v>
      </c>
      <c r="AF166" t="s">
        <v>3</v>
      </c>
      <c r="AG166">
        <v>0.01</v>
      </c>
      <c r="AH166">
        <v>2</v>
      </c>
      <c r="AI166">
        <v>64974403</v>
      </c>
      <c r="AJ166">
        <v>166</v>
      </c>
      <c r="AK166">
        <v>0</v>
      </c>
      <c r="AL166">
        <v>0</v>
      </c>
      <c r="AM166">
        <v>0</v>
      </c>
      <c r="AN166">
        <v>0</v>
      </c>
      <c r="AO166">
        <v>0</v>
      </c>
      <c r="AP166">
        <v>0</v>
      </c>
      <c r="AQ166">
        <v>0</v>
      </c>
      <c r="AR166">
        <v>0</v>
      </c>
    </row>
    <row r="167" spans="1:44" x14ac:dyDescent="0.2">
      <c r="A167">
        <f>ROW(Source!A111)</f>
        <v>111</v>
      </c>
      <c r="B167">
        <v>64974414</v>
      </c>
      <c r="C167">
        <v>64974398</v>
      </c>
      <c r="D167">
        <v>29107402</v>
      </c>
      <c r="E167">
        <v>1</v>
      </c>
      <c r="F167">
        <v>1</v>
      </c>
      <c r="G167">
        <v>1</v>
      </c>
      <c r="H167">
        <v>3</v>
      </c>
      <c r="I167" t="s">
        <v>492</v>
      </c>
      <c r="J167" t="s">
        <v>493</v>
      </c>
      <c r="K167" t="s">
        <v>494</v>
      </c>
      <c r="L167">
        <v>1348</v>
      </c>
      <c r="N167">
        <v>1009</v>
      </c>
      <c r="O167" t="s">
        <v>429</v>
      </c>
      <c r="P167" t="s">
        <v>429</v>
      </c>
      <c r="Q167">
        <v>1000</v>
      </c>
      <c r="X167">
        <v>8.0000000000000004E-4</v>
      </c>
      <c r="Y167">
        <v>4488.3999999999996</v>
      </c>
      <c r="Z167">
        <v>0</v>
      </c>
      <c r="AA167">
        <v>0</v>
      </c>
      <c r="AB167">
        <v>0</v>
      </c>
      <c r="AC167">
        <v>0</v>
      </c>
      <c r="AD167">
        <v>1</v>
      </c>
      <c r="AE167">
        <v>0</v>
      </c>
      <c r="AF167" t="s">
        <v>3</v>
      </c>
      <c r="AG167">
        <v>8.0000000000000004E-4</v>
      </c>
      <c r="AH167">
        <v>2</v>
      </c>
      <c r="AI167">
        <v>64974404</v>
      </c>
      <c r="AJ167">
        <v>167</v>
      </c>
      <c r="AK167">
        <v>0</v>
      </c>
      <c r="AL167">
        <v>0</v>
      </c>
      <c r="AM167">
        <v>0</v>
      </c>
      <c r="AN167">
        <v>0</v>
      </c>
      <c r="AO167">
        <v>0</v>
      </c>
      <c r="AP167">
        <v>0</v>
      </c>
      <c r="AQ167">
        <v>0</v>
      </c>
      <c r="AR167">
        <v>0</v>
      </c>
    </row>
    <row r="168" spans="1:44" x14ac:dyDescent="0.2">
      <c r="A168">
        <f>ROW(Source!A111)</f>
        <v>111</v>
      </c>
      <c r="B168">
        <v>64974415</v>
      </c>
      <c r="C168">
        <v>64974398</v>
      </c>
      <c r="D168">
        <v>29107444</v>
      </c>
      <c r="E168">
        <v>1</v>
      </c>
      <c r="F168">
        <v>1</v>
      </c>
      <c r="G168">
        <v>1</v>
      </c>
      <c r="H168">
        <v>3</v>
      </c>
      <c r="I168" t="s">
        <v>495</v>
      </c>
      <c r="J168" t="s">
        <v>496</v>
      </c>
      <c r="K168" t="s">
        <v>497</v>
      </c>
      <c r="L168">
        <v>1346</v>
      </c>
      <c r="N168">
        <v>1009</v>
      </c>
      <c r="O168" t="s">
        <v>403</v>
      </c>
      <c r="P168" t="s">
        <v>403</v>
      </c>
      <c r="Q168">
        <v>1</v>
      </c>
      <c r="X168">
        <v>0.15</v>
      </c>
      <c r="Y168">
        <v>6.09</v>
      </c>
      <c r="Z168">
        <v>0</v>
      </c>
      <c r="AA168">
        <v>0</v>
      </c>
      <c r="AB168">
        <v>0</v>
      </c>
      <c r="AC168">
        <v>0</v>
      </c>
      <c r="AD168">
        <v>1</v>
      </c>
      <c r="AE168">
        <v>0</v>
      </c>
      <c r="AF168" t="s">
        <v>3</v>
      </c>
      <c r="AG168">
        <v>0.15</v>
      </c>
      <c r="AH168">
        <v>2</v>
      </c>
      <c r="AI168">
        <v>64974405</v>
      </c>
      <c r="AJ168">
        <v>168</v>
      </c>
      <c r="AK168">
        <v>0</v>
      </c>
      <c r="AL168">
        <v>0</v>
      </c>
      <c r="AM168">
        <v>0</v>
      </c>
      <c r="AN168">
        <v>0</v>
      </c>
      <c r="AO168">
        <v>0</v>
      </c>
      <c r="AP168">
        <v>0</v>
      </c>
      <c r="AQ168">
        <v>0</v>
      </c>
      <c r="AR168">
        <v>0</v>
      </c>
    </row>
    <row r="169" spans="1:44" x14ac:dyDescent="0.2">
      <c r="A169">
        <f>ROW(Source!A111)</f>
        <v>111</v>
      </c>
      <c r="B169">
        <v>64974416</v>
      </c>
      <c r="C169">
        <v>64974398</v>
      </c>
      <c r="D169">
        <v>29110793</v>
      </c>
      <c r="E169">
        <v>1</v>
      </c>
      <c r="F169">
        <v>1</v>
      </c>
      <c r="G169">
        <v>1</v>
      </c>
      <c r="H169">
        <v>3</v>
      </c>
      <c r="I169" t="s">
        <v>442</v>
      </c>
      <c r="J169" t="s">
        <v>443</v>
      </c>
      <c r="K169" t="s">
        <v>444</v>
      </c>
      <c r="L169">
        <v>1308</v>
      </c>
      <c r="N169">
        <v>1003</v>
      </c>
      <c r="O169" t="s">
        <v>206</v>
      </c>
      <c r="P169" t="s">
        <v>206</v>
      </c>
      <c r="Q169">
        <v>100</v>
      </c>
      <c r="X169">
        <v>2.3999999999999998E-3</v>
      </c>
      <c r="Y169">
        <v>120.36</v>
      </c>
      <c r="Z169">
        <v>0</v>
      </c>
      <c r="AA169">
        <v>0</v>
      </c>
      <c r="AB169">
        <v>0</v>
      </c>
      <c r="AC169">
        <v>0</v>
      </c>
      <c r="AD169">
        <v>1</v>
      </c>
      <c r="AE169">
        <v>0</v>
      </c>
      <c r="AF169" t="s">
        <v>3</v>
      </c>
      <c r="AG169">
        <v>2.3999999999999998E-3</v>
      </c>
      <c r="AH169">
        <v>2</v>
      </c>
      <c r="AI169">
        <v>64974406</v>
      </c>
      <c r="AJ169">
        <v>169</v>
      </c>
      <c r="AK169">
        <v>0</v>
      </c>
      <c r="AL169">
        <v>0</v>
      </c>
      <c r="AM169">
        <v>0</v>
      </c>
      <c r="AN169">
        <v>0</v>
      </c>
      <c r="AO169">
        <v>0</v>
      </c>
      <c r="AP169">
        <v>0</v>
      </c>
      <c r="AQ169">
        <v>0</v>
      </c>
      <c r="AR169">
        <v>0</v>
      </c>
    </row>
    <row r="170" spans="1:44" x14ac:dyDescent="0.2">
      <c r="A170">
        <f>ROW(Source!A111)</f>
        <v>111</v>
      </c>
      <c r="B170">
        <v>64974417</v>
      </c>
      <c r="C170">
        <v>64974398</v>
      </c>
      <c r="D170">
        <v>29171692</v>
      </c>
      <c r="E170">
        <v>1</v>
      </c>
      <c r="F170">
        <v>1</v>
      </c>
      <c r="G170">
        <v>1</v>
      </c>
      <c r="H170">
        <v>3</v>
      </c>
      <c r="I170" t="s">
        <v>498</v>
      </c>
      <c r="J170" t="s">
        <v>499</v>
      </c>
      <c r="K170" t="s">
        <v>500</v>
      </c>
      <c r="L170">
        <v>1348</v>
      </c>
      <c r="N170">
        <v>1009</v>
      </c>
      <c r="O170" t="s">
        <v>429</v>
      </c>
      <c r="P170" t="s">
        <v>429</v>
      </c>
      <c r="Q170">
        <v>1000</v>
      </c>
      <c r="X170">
        <v>1.0000000000000001E-5</v>
      </c>
      <c r="Y170">
        <v>7679.6</v>
      </c>
      <c r="Z170">
        <v>0</v>
      </c>
      <c r="AA170">
        <v>0</v>
      </c>
      <c r="AB170">
        <v>0</v>
      </c>
      <c r="AC170">
        <v>0</v>
      </c>
      <c r="AD170">
        <v>1</v>
      </c>
      <c r="AE170">
        <v>0</v>
      </c>
      <c r="AF170" t="s">
        <v>3</v>
      </c>
      <c r="AG170">
        <v>1.0000000000000001E-5</v>
      </c>
      <c r="AH170">
        <v>2</v>
      </c>
      <c r="AI170">
        <v>64974407</v>
      </c>
      <c r="AJ170">
        <v>170</v>
      </c>
      <c r="AK170">
        <v>0</v>
      </c>
      <c r="AL170">
        <v>0</v>
      </c>
      <c r="AM170">
        <v>0</v>
      </c>
      <c r="AN170">
        <v>0</v>
      </c>
      <c r="AO170">
        <v>0</v>
      </c>
      <c r="AP170">
        <v>0</v>
      </c>
      <c r="AQ170">
        <v>0</v>
      </c>
      <c r="AR170">
        <v>0</v>
      </c>
    </row>
    <row r="171" spans="1:44" x14ac:dyDescent="0.2">
      <c r="A171">
        <f>ROW(Source!A111)</f>
        <v>111</v>
      </c>
      <c r="B171">
        <v>64974418</v>
      </c>
      <c r="C171">
        <v>64974398</v>
      </c>
      <c r="D171">
        <v>29171808</v>
      </c>
      <c r="E171">
        <v>1</v>
      </c>
      <c r="F171">
        <v>1</v>
      </c>
      <c r="G171">
        <v>1</v>
      </c>
      <c r="H171">
        <v>3</v>
      </c>
      <c r="I171" t="s">
        <v>404</v>
      </c>
      <c r="J171" t="s">
        <v>405</v>
      </c>
      <c r="K171" t="s">
        <v>406</v>
      </c>
      <c r="L171">
        <v>1374</v>
      </c>
      <c r="N171">
        <v>1013</v>
      </c>
      <c r="O171" t="s">
        <v>407</v>
      </c>
      <c r="P171" t="s">
        <v>407</v>
      </c>
      <c r="Q171">
        <v>1</v>
      </c>
      <c r="X171">
        <v>0.18</v>
      </c>
      <c r="Y171">
        <v>1</v>
      </c>
      <c r="Z171">
        <v>0</v>
      </c>
      <c r="AA171">
        <v>0</v>
      </c>
      <c r="AB171">
        <v>0</v>
      </c>
      <c r="AC171">
        <v>0</v>
      </c>
      <c r="AD171">
        <v>1</v>
      </c>
      <c r="AE171">
        <v>0</v>
      </c>
      <c r="AF171" t="s">
        <v>3</v>
      </c>
      <c r="AG171">
        <v>0.18</v>
      </c>
      <c r="AH171">
        <v>2</v>
      </c>
      <c r="AI171">
        <v>64974408</v>
      </c>
      <c r="AJ171">
        <v>171</v>
      </c>
      <c r="AK171">
        <v>0</v>
      </c>
      <c r="AL171">
        <v>0</v>
      </c>
      <c r="AM171">
        <v>0</v>
      </c>
      <c r="AN171">
        <v>0</v>
      </c>
      <c r="AO171">
        <v>0</v>
      </c>
      <c r="AP171">
        <v>0</v>
      </c>
      <c r="AQ171">
        <v>0</v>
      </c>
      <c r="AR171">
        <v>0</v>
      </c>
    </row>
    <row r="172" spans="1:44" x14ac:dyDescent="0.2">
      <c r="A172">
        <f>ROW(Source!A112)</f>
        <v>112</v>
      </c>
      <c r="B172">
        <v>64974410</v>
      </c>
      <c r="C172">
        <v>64974398</v>
      </c>
      <c r="D172">
        <v>29362762</v>
      </c>
      <c r="E172">
        <v>1</v>
      </c>
      <c r="F172">
        <v>1</v>
      </c>
      <c r="G172">
        <v>1</v>
      </c>
      <c r="H172">
        <v>1</v>
      </c>
      <c r="I172" t="s">
        <v>388</v>
      </c>
      <c r="J172" t="s">
        <v>3</v>
      </c>
      <c r="K172" t="s">
        <v>389</v>
      </c>
      <c r="L172">
        <v>1369</v>
      </c>
      <c r="N172">
        <v>1013</v>
      </c>
      <c r="O172" t="s">
        <v>390</v>
      </c>
      <c r="P172" t="s">
        <v>390</v>
      </c>
      <c r="Q172">
        <v>1</v>
      </c>
      <c r="X172">
        <v>0.92</v>
      </c>
      <c r="Y172">
        <v>0</v>
      </c>
      <c r="Z172">
        <v>0</v>
      </c>
      <c r="AA172">
        <v>0</v>
      </c>
      <c r="AB172">
        <v>9.6199999999999992</v>
      </c>
      <c r="AC172">
        <v>0</v>
      </c>
      <c r="AD172">
        <v>1</v>
      </c>
      <c r="AE172">
        <v>1</v>
      </c>
      <c r="AF172" t="s">
        <v>3</v>
      </c>
      <c r="AG172">
        <v>0.92</v>
      </c>
      <c r="AH172">
        <v>2</v>
      </c>
      <c r="AI172">
        <v>64974400</v>
      </c>
      <c r="AJ172">
        <v>172</v>
      </c>
      <c r="AK172">
        <v>0</v>
      </c>
      <c r="AL172">
        <v>0</v>
      </c>
      <c r="AM172">
        <v>0</v>
      </c>
      <c r="AN172">
        <v>0</v>
      </c>
      <c r="AO172">
        <v>0</v>
      </c>
      <c r="AP172">
        <v>0</v>
      </c>
      <c r="AQ172">
        <v>0</v>
      </c>
      <c r="AR172">
        <v>0</v>
      </c>
    </row>
    <row r="173" spans="1:44" x14ac:dyDescent="0.2">
      <c r="A173">
        <f>ROW(Source!A112)</f>
        <v>112</v>
      </c>
      <c r="B173">
        <v>64974411</v>
      </c>
      <c r="C173">
        <v>64974398</v>
      </c>
      <c r="D173">
        <v>121548</v>
      </c>
      <c r="E173">
        <v>1</v>
      </c>
      <c r="F173">
        <v>1</v>
      </c>
      <c r="G173">
        <v>1</v>
      </c>
      <c r="H173">
        <v>1</v>
      </c>
      <c r="I173" t="s">
        <v>37</v>
      </c>
      <c r="J173" t="s">
        <v>3</v>
      </c>
      <c r="K173" t="s">
        <v>391</v>
      </c>
      <c r="L173">
        <v>608254</v>
      </c>
      <c r="N173">
        <v>1013</v>
      </c>
      <c r="O173" t="s">
        <v>392</v>
      </c>
      <c r="P173" t="s">
        <v>392</v>
      </c>
      <c r="Q173">
        <v>1</v>
      </c>
      <c r="X173">
        <v>0.01</v>
      </c>
      <c r="Y173">
        <v>0</v>
      </c>
      <c r="Z173">
        <v>0</v>
      </c>
      <c r="AA173">
        <v>0</v>
      </c>
      <c r="AB173">
        <v>0</v>
      </c>
      <c r="AC173">
        <v>0</v>
      </c>
      <c r="AD173">
        <v>1</v>
      </c>
      <c r="AE173">
        <v>2</v>
      </c>
      <c r="AF173" t="s">
        <v>3</v>
      </c>
      <c r="AG173">
        <v>0.01</v>
      </c>
      <c r="AH173">
        <v>2</v>
      </c>
      <c r="AI173">
        <v>64974401</v>
      </c>
      <c r="AJ173">
        <v>173</v>
      </c>
      <c r="AK173">
        <v>0</v>
      </c>
      <c r="AL173">
        <v>0</v>
      </c>
      <c r="AM173">
        <v>0</v>
      </c>
      <c r="AN173">
        <v>0</v>
      </c>
      <c r="AO173">
        <v>0</v>
      </c>
      <c r="AP173">
        <v>0</v>
      </c>
      <c r="AQ173">
        <v>0</v>
      </c>
      <c r="AR173">
        <v>0</v>
      </c>
    </row>
    <row r="174" spans="1:44" x14ac:dyDescent="0.2">
      <c r="A174">
        <f>ROW(Source!A112)</f>
        <v>112</v>
      </c>
      <c r="B174">
        <v>64974412</v>
      </c>
      <c r="C174">
        <v>64974398</v>
      </c>
      <c r="D174">
        <v>29172362</v>
      </c>
      <c r="E174">
        <v>1</v>
      </c>
      <c r="F174">
        <v>1</v>
      </c>
      <c r="G174">
        <v>1</v>
      </c>
      <c r="H174">
        <v>2</v>
      </c>
      <c r="I174" t="s">
        <v>393</v>
      </c>
      <c r="J174" t="s">
        <v>394</v>
      </c>
      <c r="K174" t="s">
        <v>395</v>
      </c>
      <c r="L174">
        <v>1368</v>
      </c>
      <c r="N174">
        <v>1011</v>
      </c>
      <c r="O174" t="s">
        <v>396</v>
      </c>
      <c r="P174" t="s">
        <v>396</v>
      </c>
      <c r="Q174">
        <v>1</v>
      </c>
      <c r="X174">
        <v>0.01</v>
      </c>
      <c r="Y174">
        <v>0</v>
      </c>
      <c r="Z174">
        <v>134.65</v>
      </c>
      <c r="AA174">
        <v>13.5</v>
      </c>
      <c r="AB174">
        <v>0</v>
      </c>
      <c r="AC174">
        <v>0</v>
      </c>
      <c r="AD174">
        <v>1</v>
      </c>
      <c r="AE174">
        <v>0</v>
      </c>
      <c r="AF174" t="s">
        <v>3</v>
      </c>
      <c r="AG174">
        <v>0.01</v>
      </c>
      <c r="AH174">
        <v>2</v>
      </c>
      <c r="AI174">
        <v>64974402</v>
      </c>
      <c r="AJ174">
        <v>174</v>
      </c>
      <c r="AK174">
        <v>0</v>
      </c>
      <c r="AL174">
        <v>0</v>
      </c>
      <c r="AM174">
        <v>0</v>
      </c>
      <c r="AN174">
        <v>0</v>
      </c>
      <c r="AO174">
        <v>0</v>
      </c>
      <c r="AP174">
        <v>0</v>
      </c>
      <c r="AQ174">
        <v>0</v>
      </c>
      <c r="AR174">
        <v>0</v>
      </c>
    </row>
    <row r="175" spans="1:44" x14ac:dyDescent="0.2">
      <c r="A175">
        <f>ROW(Source!A112)</f>
        <v>112</v>
      </c>
      <c r="B175">
        <v>64974413</v>
      </c>
      <c r="C175">
        <v>64974398</v>
      </c>
      <c r="D175">
        <v>29174913</v>
      </c>
      <c r="E175">
        <v>1</v>
      </c>
      <c r="F175">
        <v>1</v>
      </c>
      <c r="G175">
        <v>1</v>
      </c>
      <c r="H175">
        <v>2</v>
      </c>
      <c r="I175" t="s">
        <v>397</v>
      </c>
      <c r="J175" t="s">
        <v>398</v>
      </c>
      <c r="K175" t="s">
        <v>399</v>
      </c>
      <c r="L175">
        <v>1368</v>
      </c>
      <c r="N175">
        <v>1011</v>
      </c>
      <c r="O175" t="s">
        <v>396</v>
      </c>
      <c r="P175" t="s">
        <v>396</v>
      </c>
      <c r="Q175">
        <v>1</v>
      </c>
      <c r="X175">
        <v>0.01</v>
      </c>
      <c r="Y175">
        <v>0</v>
      </c>
      <c r="Z175">
        <v>87.17</v>
      </c>
      <c r="AA175">
        <v>11.6</v>
      </c>
      <c r="AB175">
        <v>0</v>
      </c>
      <c r="AC175">
        <v>0</v>
      </c>
      <c r="AD175">
        <v>1</v>
      </c>
      <c r="AE175">
        <v>0</v>
      </c>
      <c r="AF175" t="s">
        <v>3</v>
      </c>
      <c r="AG175">
        <v>0.01</v>
      </c>
      <c r="AH175">
        <v>2</v>
      </c>
      <c r="AI175">
        <v>64974403</v>
      </c>
      <c r="AJ175">
        <v>175</v>
      </c>
      <c r="AK175">
        <v>0</v>
      </c>
      <c r="AL175">
        <v>0</v>
      </c>
      <c r="AM175">
        <v>0</v>
      </c>
      <c r="AN175">
        <v>0</v>
      </c>
      <c r="AO175">
        <v>0</v>
      </c>
      <c r="AP175">
        <v>0</v>
      </c>
      <c r="AQ175">
        <v>0</v>
      </c>
      <c r="AR175">
        <v>0</v>
      </c>
    </row>
    <row r="176" spans="1:44" x14ac:dyDescent="0.2">
      <c r="A176">
        <f>ROW(Source!A112)</f>
        <v>112</v>
      </c>
      <c r="B176">
        <v>64974414</v>
      </c>
      <c r="C176">
        <v>64974398</v>
      </c>
      <c r="D176">
        <v>29107402</v>
      </c>
      <c r="E176">
        <v>1</v>
      </c>
      <c r="F176">
        <v>1</v>
      </c>
      <c r="G176">
        <v>1</v>
      </c>
      <c r="H176">
        <v>3</v>
      </c>
      <c r="I176" t="s">
        <v>492</v>
      </c>
      <c r="J176" t="s">
        <v>493</v>
      </c>
      <c r="K176" t="s">
        <v>494</v>
      </c>
      <c r="L176">
        <v>1348</v>
      </c>
      <c r="N176">
        <v>1009</v>
      </c>
      <c r="O176" t="s">
        <v>429</v>
      </c>
      <c r="P176" t="s">
        <v>429</v>
      </c>
      <c r="Q176">
        <v>1000</v>
      </c>
      <c r="X176">
        <v>8.0000000000000004E-4</v>
      </c>
      <c r="Y176">
        <v>4488.3999999999996</v>
      </c>
      <c r="Z176">
        <v>0</v>
      </c>
      <c r="AA176">
        <v>0</v>
      </c>
      <c r="AB176">
        <v>0</v>
      </c>
      <c r="AC176">
        <v>0</v>
      </c>
      <c r="AD176">
        <v>1</v>
      </c>
      <c r="AE176">
        <v>0</v>
      </c>
      <c r="AF176" t="s">
        <v>3</v>
      </c>
      <c r="AG176">
        <v>8.0000000000000004E-4</v>
      </c>
      <c r="AH176">
        <v>2</v>
      </c>
      <c r="AI176">
        <v>64974404</v>
      </c>
      <c r="AJ176">
        <v>176</v>
      </c>
      <c r="AK176">
        <v>0</v>
      </c>
      <c r="AL176">
        <v>0</v>
      </c>
      <c r="AM176">
        <v>0</v>
      </c>
      <c r="AN176">
        <v>0</v>
      </c>
      <c r="AO176">
        <v>0</v>
      </c>
      <c r="AP176">
        <v>0</v>
      </c>
      <c r="AQ176">
        <v>0</v>
      </c>
      <c r="AR176">
        <v>0</v>
      </c>
    </row>
    <row r="177" spans="1:44" x14ac:dyDescent="0.2">
      <c r="A177">
        <f>ROW(Source!A112)</f>
        <v>112</v>
      </c>
      <c r="B177">
        <v>64974415</v>
      </c>
      <c r="C177">
        <v>64974398</v>
      </c>
      <c r="D177">
        <v>29107444</v>
      </c>
      <c r="E177">
        <v>1</v>
      </c>
      <c r="F177">
        <v>1</v>
      </c>
      <c r="G177">
        <v>1</v>
      </c>
      <c r="H177">
        <v>3</v>
      </c>
      <c r="I177" t="s">
        <v>495</v>
      </c>
      <c r="J177" t="s">
        <v>496</v>
      </c>
      <c r="K177" t="s">
        <v>497</v>
      </c>
      <c r="L177">
        <v>1346</v>
      </c>
      <c r="N177">
        <v>1009</v>
      </c>
      <c r="O177" t="s">
        <v>403</v>
      </c>
      <c r="P177" t="s">
        <v>403</v>
      </c>
      <c r="Q177">
        <v>1</v>
      </c>
      <c r="X177">
        <v>0.15</v>
      </c>
      <c r="Y177">
        <v>6.09</v>
      </c>
      <c r="Z177">
        <v>0</v>
      </c>
      <c r="AA177">
        <v>0</v>
      </c>
      <c r="AB177">
        <v>0</v>
      </c>
      <c r="AC177">
        <v>0</v>
      </c>
      <c r="AD177">
        <v>1</v>
      </c>
      <c r="AE177">
        <v>0</v>
      </c>
      <c r="AF177" t="s">
        <v>3</v>
      </c>
      <c r="AG177">
        <v>0.15</v>
      </c>
      <c r="AH177">
        <v>2</v>
      </c>
      <c r="AI177">
        <v>64974405</v>
      </c>
      <c r="AJ177">
        <v>177</v>
      </c>
      <c r="AK177">
        <v>0</v>
      </c>
      <c r="AL177">
        <v>0</v>
      </c>
      <c r="AM177">
        <v>0</v>
      </c>
      <c r="AN177">
        <v>0</v>
      </c>
      <c r="AO177">
        <v>0</v>
      </c>
      <c r="AP177">
        <v>0</v>
      </c>
      <c r="AQ177">
        <v>0</v>
      </c>
      <c r="AR177">
        <v>0</v>
      </c>
    </row>
    <row r="178" spans="1:44" x14ac:dyDescent="0.2">
      <c r="A178">
        <f>ROW(Source!A112)</f>
        <v>112</v>
      </c>
      <c r="B178">
        <v>64974416</v>
      </c>
      <c r="C178">
        <v>64974398</v>
      </c>
      <c r="D178">
        <v>29110793</v>
      </c>
      <c r="E178">
        <v>1</v>
      </c>
      <c r="F178">
        <v>1</v>
      </c>
      <c r="G178">
        <v>1</v>
      </c>
      <c r="H178">
        <v>3</v>
      </c>
      <c r="I178" t="s">
        <v>442</v>
      </c>
      <c r="J178" t="s">
        <v>443</v>
      </c>
      <c r="K178" t="s">
        <v>444</v>
      </c>
      <c r="L178">
        <v>1308</v>
      </c>
      <c r="N178">
        <v>1003</v>
      </c>
      <c r="O178" t="s">
        <v>206</v>
      </c>
      <c r="P178" t="s">
        <v>206</v>
      </c>
      <c r="Q178">
        <v>100</v>
      </c>
      <c r="X178">
        <v>2.3999999999999998E-3</v>
      </c>
      <c r="Y178">
        <v>120.36</v>
      </c>
      <c r="Z178">
        <v>0</v>
      </c>
      <c r="AA178">
        <v>0</v>
      </c>
      <c r="AB178">
        <v>0</v>
      </c>
      <c r="AC178">
        <v>0</v>
      </c>
      <c r="AD178">
        <v>1</v>
      </c>
      <c r="AE178">
        <v>0</v>
      </c>
      <c r="AF178" t="s">
        <v>3</v>
      </c>
      <c r="AG178">
        <v>2.3999999999999998E-3</v>
      </c>
      <c r="AH178">
        <v>2</v>
      </c>
      <c r="AI178">
        <v>64974406</v>
      </c>
      <c r="AJ178">
        <v>178</v>
      </c>
      <c r="AK178">
        <v>0</v>
      </c>
      <c r="AL178">
        <v>0</v>
      </c>
      <c r="AM178">
        <v>0</v>
      </c>
      <c r="AN178">
        <v>0</v>
      </c>
      <c r="AO178">
        <v>0</v>
      </c>
      <c r="AP178">
        <v>0</v>
      </c>
      <c r="AQ178">
        <v>0</v>
      </c>
      <c r="AR178">
        <v>0</v>
      </c>
    </row>
    <row r="179" spans="1:44" x14ac:dyDescent="0.2">
      <c r="A179">
        <f>ROW(Source!A112)</f>
        <v>112</v>
      </c>
      <c r="B179">
        <v>64974417</v>
      </c>
      <c r="C179">
        <v>64974398</v>
      </c>
      <c r="D179">
        <v>29171692</v>
      </c>
      <c r="E179">
        <v>1</v>
      </c>
      <c r="F179">
        <v>1</v>
      </c>
      <c r="G179">
        <v>1</v>
      </c>
      <c r="H179">
        <v>3</v>
      </c>
      <c r="I179" t="s">
        <v>498</v>
      </c>
      <c r="J179" t="s">
        <v>499</v>
      </c>
      <c r="K179" t="s">
        <v>500</v>
      </c>
      <c r="L179">
        <v>1348</v>
      </c>
      <c r="N179">
        <v>1009</v>
      </c>
      <c r="O179" t="s">
        <v>429</v>
      </c>
      <c r="P179" t="s">
        <v>429</v>
      </c>
      <c r="Q179">
        <v>1000</v>
      </c>
      <c r="X179">
        <v>1.0000000000000001E-5</v>
      </c>
      <c r="Y179">
        <v>7679.6</v>
      </c>
      <c r="Z179">
        <v>0</v>
      </c>
      <c r="AA179">
        <v>0</v>
      </c>
      <c r="AB179">
        <v>0</v>
      </c>
      <c r="AC179">
        <v>0</v>
      </c>
      <c r="AD179">
        <v>1</v>
      </c>
      <c r="AE179">
        <v>0</v>
      </c>
      <c r="AF179" t="s">
        <v>3</v>
      </c>
      <c r="AG179">
        <v>1.0000000000000001E-5</v>
      </c>
      <c r="AH179">
        <v>2</v>
      </c>
      <c r="AI179">
        <v>64974407</v>
      </c>
      <c r="AJ179">
        <v>179</v>
      </c>
      <c r="AK179">
        <v>0</v>
      </c>
      <c r="AL179">
        <v>0</v>
      </c>
      <c r="AM179">
        <v>0</v>
      </c>
      <c r="AN179">
        <v>0</v>
      </c>
      <c r="AO179">
        <v>0</v>
      </c>
      <c r="AP179">
        <v>0</v>
      </c>
      <c r="AQ179">
        <v>0</v>
      </c>
      <c r="AR179">
        <v>0</v>
      </c>
    </row>
    <row r="180" spans="1:44" x14ac:dyDescent="0.2">
      <c r="A180">
        <f>ROW(Source!A112)</f>
        <v>112</v>
      </c>
      <c r="B180">
        <v>64974418</v>
      </c>
      <c r="C180">
        <v>64974398</v>
      </c>
      <c r="D180">
        <v>29171808</v>
      </c>
      <c r="E180">
        <v>1</v>
      </c>
      <c r="F180">
        <v>1</v>
      </c>
      <c r="G180">
        <v>1</v>
      </c>
      <c r="H180">
        <v>3</v>
      </c>
      <c r="I180" t="s">
        <v>404</v>
      </c>
      <c r="J180" t="s">
        <v>405</v>
      </c>
      <c r="K180" t="s">
        <v>406</v>
      </c>
      <c r="L180">
        <v>1374</v>
      </c>
      <c r="N180">
        <v>1013</v>
      </c>
      <c r="O180" t="s">
        <v>407</v>
      </c>
      <c r="P180" t="s">
        <v>407</v>
      </c>
      <c r="Q180">
        <v>1</v>
      </c>
      <c r="X180">
        <v>0.18</v>
      </c>
      <c r="Y180">
        <v>1</v>
      </c>
      <c r="Z180">
        <v>0</v>
      </c>
      <c r="AA180">
        <v>0</v>
      </c>
      <c r="AB180">
        <v>0</v>
      </c>
      <c r="AC180">
        <v>0</v>
      </c>
      <c r="AD180">
        <v>1</v>
      </c>
      <c r="AE180">
        <v>0</v>
      </c>
      <c r="AF180" t="s">
        <v>3</v>
      </c>
      <c r="AG180">
        <v>0.18</v>
      </c>
      <c r="AH180">
        <v>2</v>
      </c>
      <c r="AI180">
        <v>64974408</v>
      </c>
      <c r="AJ180">
        <v>180</v>
      </c>
      <c r="AK180">
        <v>0</v>
      </c>
      <c r="AL180">
        <v>0</v>
      </c>
      <c r="AM180">
        <v>0</v>
      </c>
      <c r="AN180">
        <v>0</v>
      </c>
      <c r="AO180">
        <v>0</v>
      </c>
      <c r="AP180">
        <v>0</v>
      </c>
      <c r="AQ180">
        <v>0</v>
      </c>
      <c r="AR180">
        <v>0</v>
      </c>
    </row>
    <row r="181" spans="1:44" x14ac:dyDescent="0.2">
      <c r="A181">
        <f>ROW(Source!A113)</f>
        <v>113</v>
      </c>
      <c r="B181">
        <v>64974424</v>
      </c>
      <c r="C181">
        <v>64974419</v>
      </c>
      <c r="D181">
        <v>29362762</v>
      </c>
      <c r="E181">
        <v>1</v>
      </c>
      <c r="F181">
        <v>1</v>
      </c>
      <c r="G181">
        <v>1</v>
      </c>
      <c r="H181">
        <v>1</v>
      </c>
      <c r="I181" t="s">
        <v>388</v>
      </c>
      <c r="J181" t="s">
        <v>3</v>
      </c>
      <c r="K181" t="s">
        <v>389</v>
      </c>
      <c r="L181">
        <v>1369</v>
      </c>
      <c r="N181">
        <v>1013</v>
      </c>
      <c r="O181" t="s">
        <v>390</v>
      </c>
      <c r="P181" t="s">
        <v>390</v>
      </c>
      <c r="Q181">
        <v>1</v>
      </c>
      <c r="X181">
        <v>9.6</v>
      </c>
      <c r="Y181">
        <v>0</v>
      </c>
      <c r="Z181">
        <v>0</v>
      </c>
      <c r="AA181">
        <v>0</v>
      </c>
      <c r="AB181">
        <v>9.6199999999999992</v>
      </c>
      <c r="AC181">
        <v>0</v>
      </c>
      <c r="AD181">
        <v>1</v>
      </c>
      <c r="AE181">
        <v>1</v>
      </c>
      <c r="AF181" t="s">
        <v>3</v>
      </c>
      <c r="AG181">
        <v>9.6</v>
      </c>
      <c r="AH181">
        <v>2</v>
      </c>
      <c r="AI181">
        <v>64974421</v>
      </c>
      <c r="AJ181">
        <v>181</v>
      </c>
      <c r="AK181">
        <v>0</v>
      </c>
      <c r="AL181">
        <v>0</v>
      </c>
      <c r="AM181">
        <v>0</v>
      </c>
      <c r="AN181">
        <v>0</v>
      </c>
      <c r="AO181">
        <v>0</v>
      </c>
      <c r="AP181">
        <v>0</v>
      </c>
      <c r="AQ181">
        <v>0</v>
      </c>
      <c r="AR181">
        <v>0</v>
      </c>
    </row>
    <row r="182" spans="1:44" x14ac:dyDescent="0.2">
      <c r="A182">
        <f>ROW(Source!A113)</f>
        <v>113</v>
      </c>
      <c r="B182">
        <v>64974425</v>
      </c>
      <c r="C182">
        <v>64974419</v>
      </c>
      <c r="D182">
        <v>29171808</v>
      </c>
      <c r="E182">
        <v>1</v>
      </c>
      <c r="F182">
        <v>1</v>
      </c>
      <c r="G182">
        <v>1</v>
      </c>
      <c r="H182">
        <v>3</v>
      </c>
      <c r="I182" t="s">
        <v>404</v>
      </c>
      <c r="J182" t="s">
        <v>405</v>
      </c>
      <c r="K182" t="s">
        <v>406</v>
      </c>
      <c r="L182">
        <v>1374</v>
      </c>
      <c r="N182">
        <v>1013</v>
      </c>
      <c r="O182" t="s">
        <v>407</v>
      </c>
      <c r="P182" t="s">
        <v>407</v>
      </c>
      <c r="Q182">
        <v>1</v>
      </c>
      <c r="X182">
        <v>1.85</v>
      </c>
      <c r="Y182">
        <v>1</v>
      </c>
      <c r="Z182">
        <v>0</v>
      </c>
      <c r="AA182">
        <v>0</v>
      </c>
      <c r="AB182">
        <v>0</v>
      </c>
      <c r="AC182">
        <v>0</v>
      </c>
      <c r="AD182">
        <v>1</v>
      </c>
      <c r="AE182">
        <v>0</v>
      </c>
      <c r="AF182" t="s">
        <v>3</v>
      </c>
      <c r="AG182">
        <v>1.85</v>
      </c>
      <c r="AH182">
        <v>2</v>
      </c>
      <c r="AI182">
        <v>64974422</v>
      </c>
      <c r="AJ182">
        <v>182</v>
      </c>
      <c r="AK182">
        <v>0</v>
      </c>
      <c r="AL182">
        <v>0</v>
      </c>
      <c r="AM182">
        <v>0</v>
      </c>
      <c r="AN182">
        <v>0</v>
      </c>
      <c r="AO182">
        <v>0</v>
      </c>
      <c r="AP182">
        <v>0</v>
      </c>
      <c r="AQ182">
        <v>0</v>
      </c>
      <c r="AR182">
        <v>0</v>
      </c>
    </row>
    <row r="183" spans="1:44" x14ac:dyDescent="0.2">
      <c r="A183">
        <f>ROW(Source!A114)</f>
        <v>114</v>
      </c>
      <c r="B183">
        <v>64974424</v>
      </c>
      <c r="C183">
        <v>64974419</v>
      </c>
      <c r="D183">
        <v>29362762</v>
      </c>
      <c r="E183">
        <v>1</v>
      </c>
      <c r="F183">
        <v>1</v>
      </c>
      <c r="G183">
        <v>1</v>
      </c>
      <c r="H183">
        <v>1</v>
      </c>
      <c r="I183" t="s">
        <v>388</v>
      </c>
      <c r="J183" t="s">
        <v>3</v>
      </c>
      <c r="K183" t="s">
        <v>389</v>
      </c>
      <c r="L183">
        <v>1369</v>
      </c>
      <c r="N183">
        <v>1013</v>
      </c>
      <c r="O183" t="s">
        <v>390</v>
      </c>
      <c r="P183" t="s">
        <v>390</v>
      </c>
      <c r="Q183">
        <v>1</v>
      </c>
      <c r="X183">
        <v>9.6</v>
      </c>
      <c r="Y183">
        <v>0</v>
      </c>
      <c r="Z183">
        <v>0</v>
      </c>
      <c r="AA183">
        <v>0</v>
      </c>
      <c r="AB183">
        <v>9.6199999999999992</v>
      </c>
      <c r="AC183">
        <v>0</v>
      </c>
      <c r="AD183">
        <v>1</v>
      </c>
      <c r="AE183">
        <v>1</v>
      </c>
      <c r="AF183" t="s">
        <v>3</v>
      </c>
      <c r="AG183">
        <v>9.6</v>
      </c>
      <c r="AH183">
        <v>2</v>
      </c>
      <c r="AI183">
        <v>64974421</v>
      </c>
      <c r="AJ183">
        <v>183</v>
      </c>
      <c r="AK183">
        <v>0</v>
      </c>
      <c r="AL183">
        <v>0</v>
      </c>
      <c r="AM183">
        <v>0</v>
      </c>
      <c r="AN183">
        <v>0</v>
      </c>
      <c r="AO183">
        <v>0</v>
      </c>
      <c r="AP183">
        <v>0</v>
      </c>
      <c r="AQ183">
        <v>0</v>
      </c>
      <c r="AR183">
        <v>0</v>
      </c>
    </row>
    <row r="184" spans="1:44" x14ac:dyDescent="0.2">
      <c r="A184">
        <f>ROW(Source!A114)</f>
        <v>114</v>
      </c>
      <c r="B184">
        <v>64974425</v>
      </c>
      <c r="C184">
        <v>64974419</v>
      </c>
      <c r="D184">
        <v>29171808</v>
      </c>
      <c r="E184">
        <v>1</v>
      </c>
      <c r="F184">
        <v>1</v>
      </c>
      <c r="G184">
        <v>1</v>
      </c>
      <c r="H184">
        <v>3</v>
      </c>
      <c r="I184" t="s">
        <v>404</v>
      </c>
      <c r="J184" t="s">
        <v>405</v>
      </c>
      <c r="K184" t="s">
        <v>406</v>
      </c>
      <c r="L184">
        <v>1374</v>
      </c>
      <c r="N184">
        <v>1013</v>
      </c>
      <c r="O184" t="s">
        <v>407</v>
      </c>
      <c r="P184" t="s">
        <v>407</v>
      </c>
      <c r="Q184">
        <v>1</v>
      </c>
      <c r="X184">
        <v>1.85</v>
      </c>
      <c r="Y184">
        <v>1</v>
      </c>
      <c r="Z184">
        <v>0</v>
      </c>
      <c r="AA184">
        <v>0</v>
      </c>
      <c r="AB184">
        <v>0</v>
      </c>
      <c r="AC184">
        <v>0</v>
      </c>
      <c r="AD184">
        <v>1</v>
      </c>
      <c r="AE184">
        <v>0</v>
      </c>
      <c r="AF184" t="s">
        <v>3</v>
      </c>
      <c r="AG184">
        <v>1.85</v>
      </c>
      <c r="AH184">
        <v>2</v>
      </c>
      <c r="AI184">
        <v>64974422</v>
      </c>
      <c r="AJ184">
        <v>184</v>
      </c>
      <c r="AK184">
        <v>0</v>
      </c>
      <c r="AL184">
        <v>0</v>
      </c>
      <c r="AM184">
        <v>0</v>
      </c>
      <c r="AN184">
        <v>0</v>
      </c>
      <c r="AO184">
        <v>0</v>
      </c>
      <c r="AP184">
        <v>0</v>
      </c>
      <c r="AQ184">
        <v>0</v>
      </c>
      <c r="AR184">
        <v>0</v>
      </c>
    </row>
    <row r="185" spans="1:44" x14ac:dyDescent="0.2">
      <c r="A185">
        <f>ROW(Source!A115)</f>
        <v>115</v>
      </c>
      <c r="B185">
        <v>64974430</v>
      </c>
      <c r="C185">
        <v>64974426</v>
      </c>
      <c r="D185">
        <v>41133989</v>
      </c>
      <c r="E185">
        <v>1</v>
      </c>
      <c r="F185">
        <v>1</v>
      </c>
      <c r="G185">
        <v>1</v>
      </c>
      <c r="H185">
        <v>1</v>
      </c>
      <c r="I185" t="s">
        <v>501</v>
      </c>
      <c r="J185" t="s">
        <v>3</v>
      </c>
      <c r="K185" t="s">
        <v>502</v>
      </c>
      <c r="L185">
        <v>1369</v>
      </c>
      <c r="N185">
        <v>1013</v>
      </c>
      <c r="O185" t="s">
        <v>390</v>
      </c>
      <c r="P185" t="s">
        <v>390</v>
      </c>
      <c r="Q185">
        <v>1</v>
      </c>
      <c r="X185">
        <v>15.2</v>
      </c>
      <c r="Y185">
        <v>0</v>
      </c>
      <c r="Z185">
        <v>0</v>
      </c>
      <c r="AA185">
        <v>0</v>
      </c>
      <c r="AB185">
        <v>9.18</v>
      </c>
      <c r="AC185">
        <v>0</v>
      </c>
      <c r="AD185">
        <v>1</v>
      </c>
      <c r="AE185">
        <v>1</v>
      </c>
      <c r="AF185" t="s">
        <v>3</v>
      </c>
      <c r="AG185">
        <v>15.2</v>
      </c>
      <c r="AH185">
        <v>2</v>
      </c>
      <c r="AI185">
        <v>64974427</v>
      </c>
      <c r="AJ185">
        <v>185</v>
      </c>
      <c r="AK185">
        <v>0</v>
      </c>
      <c r="AL185">
        <v>0</v>
      </c>
      <c r="AM185">
        <v>0</v>
      </c>
      <c r="AN185">
        <v>0</v>
      </c>
      <c r="AO185">
        <v>0</v>
      </c>
      <c r="AP185">
        <v>0</v>
      </c>
      <c r="AQ185">
        <v>0</v>
      </c>
      <c r="AR185">
        <v>0</v>
      </c>
    </row>
    <row r="186" spans="1:44" x14ac:dyDescent="0.2">
      <c r="A186">
        <f>ROW(Source!A115)</f>
        <v>115</v>
      </c>
      <c r="B186">
        <v>64974431</v>
      </c>
      <c r="C186">
        <v>64974426</v>
      </c>
      <c r="D186">
        <v>46799023</v>
      </c>
      <c r="E186">
        <v>1</v>
      </c>
      <c r="F186">
        <v>1</v>
      </c>
      <c r="G186">
        <v>1</v>
      </c>
      <c r="H186">
        <v>3</v>
      </c>
      <c r="I186" t="s">
        <v>503</v>
      </c>
      <c r="J186" t="s">
        <v>504</v>
      </c>
      <c r="K186" t="s">
        <v>505</v>
      </c>
      <c r="L186">
        <v>1355</v>
      </c>
      <c r="N186">
        <v>1010</v>
      </c>
      <c r="O186" t="s">
        <v>201</v>
      </c>
      <c r="P186" t="s">
        <v>201</v>
      </c>
      <c r="Q186">
        <v>100</v>
      </c>
      <c r="X186">
        <v>1.75</v>
      </c>
      <c r="Y186">
        <v>7</v>
      </c>
      <c r="Z186">
        <v>0</v>
      </c>
      <c r="AA186">
        <v>0</v>
      </c>
      <c r="AB186">
        <v>0</v>
      </c>
      <c r="AC186">
        <v>0</v>
      </c>
      <c r="AD186">
        <v>1</v>
      </c>
      <c r="AE186">
        <v>0</v>
      </c>
      <c r="AF186" t="s">
        <v>3</v>
      </c>
      <c r="AG186">
        <v>1.75</v>
      </c>
      <c r="AH186">
        <v>2</v>
      </c>
      <c r="AI186">
        <v>64974428</v>
      </c>
      <c r="AJ186">
        <v>186</v>
      </c>
      <c r="AK186">
        <v>0</v>
      </c>
      <c r="AL186">
        <v>0</v>
      </c>
      <c r="AM186">
        <v>0</v>
      </c>
      <c r="AN186">
        <v>0</v>
      </c>
      <c r="AO186">
        <v>0</v>
      </c>
      <c r="AP186">
        <v>0</v>
      </c>
      <c r="AQ186">
        <v>0</v>
      </c>
      <c r="AR186">
        <v>0</v>
      </c>
    </row>
    <row r="187" spans="1:44" x14ac:dyDescent="0.2">
      <c r="A187">
        <f>ROW(Source!A115)</f>
        <v>115</v>
      </c>
      <c r="B187">
        <v>64974432</v>
      </c>
      <c r="C187">
        <v>64974426</v>
      </c>
      <c r="D187">
        <v>46800345</v>
      </c>
      <c r="E187">
        <v>1</v>
      </c>
      <c r="F187">
        <v>1</v>
      </c>
      <c r="G187">
        <v>1</v>
      </c>
      <c r="H187">
        <v>3</v>
      </c>
      <c r="I187" t="s">
        <v>404</v>
      </c>
      <c r="J187" t="s">
        <v>506</v>
      </c>
      <c r="K187" t="s">
        <v>406</v>
      </c>
      <c r="L187">
        <v>1374</v>
      </c>
      <c r="N187">
        <v>1013</v>
      </c>
      <c r="O187" t="s">
        <v>407</v>
      </c>
      <c r="P187" t="s">
        <v>407</v>
      </c>
      <c r="Q187">
        <v>1</v>
      </c>
      <c r="X187">
        <v>2.7907999999999999</v>
      </c>
      <c r="Y187">
        <v>1</v>
      </c>
      <c r="Z187">
        <v>0</v>
      </c>
      <c r="AA187">
        <v>0</v>
      </c>
      <c r="AB187">
        <v>0</v>
      </c>
      <c r="AC187">
        <v>0</v>
      </c>
      <c r="AD187">
        <v>1</v>
      </c>
      <c r="AE187">
        <v>0</v>
      </c>
      <c r="AF187" t="s">
        <v>3</v>
      </c>
      <c r="AG187">
        <v>2.7907999999999999</v>
      </c>
      <c r="AH187">
        <v>2</v>
      </c>
      <c r="AI187">
        <v>64974429</v>
      </c>
      <c r="AJ187">
        <v>187</v>
      </c>
      <c r="AK187">
        <v>0</v>
      </c>
      <c r="AL187">
        <v>0</v>
      </c>
      <c r="AM187">
        <v>0</v>
      </c>
      <c r="AN187">
        <v>0</v>
      </c>
      <c r="AO187">
        <v>0</v>
      </c>
      <c r="AP187">
        <v>0</v>
      </c>
      <c r="AQ187">
        <v>0</v>
      </c>
      <c r="AR187">
        <v>0</v>
      </c>
    </row>
    <row r="188" spans="1:44" x14ac:dyDescent="0.2">
      <c r="A188">
        <f>ROW(Source!A116)</f>
        <v>116</v>
      </c>
      <c r="B188">
        <v>64974430</v>
      </c>
      <c r="C188">
        <v>64974426</v>
      </c>
      <c r="D188">
        <v>41133989</v>
      </c>
      <c r="E188">
        <v>1</v>
      </c>
      <c r="F188">
        <v>1</v>
      </c>
      <c r="G188">
        <v>1</v>
      </c>
      <c r="H188">
        <v>1</v>
      </c>
      <c r="I188" t="s">
        <v>501</v>
      </c>
      <c r="J188" t="s">
        <v>3</v>
      </c>
      <c r="K188" t="s">
        <v>502</v>
      </c>
      <c r="L188">
        <v>1369</v>
      </c>
      <c r="N188">
        <v>1013</v>
      </c>
      <c r="O188" t="s">
        <v>390</v>
      </c>
      <c r="P188" t="s">
        <v>390</v>
      </c>
      <c r="Q188">
        <v>1</v>
      </c>
      <c r="X188">
        <v>15.2</v>
      </c>
      <c r="Y188">
        <v>0</v>
      </c>
      <c r="Z188">
        <v>0</v>
      </c>
      <c r="AA188">
        <v>0</v>
      </c>
      <c r="AB188">
        <v>9.18</v>
      </c>
      <c r="AC188">
        <v>0</v>
      </c>
      <c r="AD188">
        <v>1</v>
      </c>
      <c r="AE188">
        <v>1</v>
      </c>
      <c r="AF188" t="s">
        <v>3</v>
      </c>
      <c r="AG188">
        <v>15.2</v>
      </c>
      <c r="AH188">
        <v>2</v>
      </c>
      <c r="AI188">
        <v>64974427</v>
      </c>
      <c r="AJ188">
        <v>188</v>
      </c>
      <c r="AK188">
        <v>0</v>
      </c>
      <c r="AL188">
        <v>0</v>
      </c>
      <c r="AM188">
        <v>0</v>
      </c>
      <c r="AN188">
        <v>0</v>
      </c>
      <c r="AO188">
        <v>0</v>
      </c>
      <c r="AP188">
        <v>0</v>
      </c>
      <c r="AQ188">
        <v>0</v>
      </c>
      <c r="AR188">
        <v>0</v>
      </c>
    </row>
    <row r="189" spans="1:44" x14ac:dyDescent="0.2">
      <c r="A189">
        <f>ROW(Source!A116)</f>
        <v>116</v>
      </c>
      <c r="B189">
        <v>64974431</v>
      </c>
      <c r="C189">
        <v>64974426</v>
      </c>
      <c r="D189">
        <v>46799023</v>
      </c>
      <c r="E189">
        <v>1</v>
      </c>
      <c r="F189">
        <v>1</v>
      </c>
      <c r="G189">
        <v>1</v>
      </c>
      <c r="H189">
        <v>3</v>
      </c>
      <c r="I189" t="s">
        <v>503</v>
      </c>
      <c r="J189" t="s">
        <v>504</v>
      </c>
      <c r="K189" t="s">
        <v>505</v>
      </c>
      <c r="L189">
        <v>1355</v>
      </c>
      <c r="N189">
        <v>1010</v>
      </c>
      <c r="O189" t="s">
        <v>201</v>
      </c>
      <c r="P189" t="s">
        <v>201</v>
      </c>
      <c r="Q189">
        <v>100</v>
      </c>
      <c r="X189">
        <v>1.75</v>
      </c>
      <c r="Y189">
        <v>7</v>
      </c>
      <c r="Z189">
        <v>0</v>
      </c>
      <c r="AA189">
        <v>0</v>
      </c>
      <c r="AB189">
        <v>0</v>
      </c>
      <c r="AC189">
        <v>0</v>
      </c>
      <c r="AD189">
        <v>1</v>
      </c>
      <c r="AE189">
        <v>0</v>
      </c>
      <c r="AF189" t="s">
        <v>3</v>
      </c>
      <c r="AG189">
        <v>1.75</v>
      </c>
      <c r="AH189">
        <v>2</v>
      </c>
      <c r="AI189">
        <v>64974428</v>
      </c>
      <c r="AJ189">
        <v>189</v>
      </c>
      <c r="AK189">
        <v>0</v>
      </c>
      <c r="AL189">
        <v>0</v>
      </c>
      <c r="AM189">
        <v>0</v>
      </c>
      <c r="AN189">
        <v>0</v>
      </c>
      <c r="AO189">
        <v>0</v>
      </c>
      <c r="AP189">
        <v>0</v>
      </c>
      <c r="AQ189">
        <v>0</v>
      </c>
      <c r="AR189">
        <v>0</v>
      </c>
    </row>
    <row r="190" spans="1:44" x14ac:dyDescent="0.2">
      <c r="A190">
        <f>ROW(Source!A116)</f>
        <v>116</v>
      </c>
      <c r="B190">
        <v>64974432</v>
      </c>
      <c r="C190">
        <v>64974426</v>
      </c>
      <c r="D190">
        <v>46800345</v>
      </c>
      <c r="E190">
        <v>1</v>
      </c>
      <c r="F190">
        <v>1</v>
      </c>
      <c r="G190">
        <v>1</v>
      </c>
      <c r="H190">
        <v>3</v>
      </c>
      <c r="I190" t="s">
        <v>404</v>
      </c>
      <c r="J190" t="s">
        <v>506</v>
      </c>
      <c r="K190" t="s">
        <v>406</v>
      </c>
      <c r="L190">
        <v>1374</v>
      </c>
      <c r="N190">
        <v>1013</v>
      </c>
      <c r="O190" t="s">
        <v>407</v>
      </c>
      <c r="P190" t="s">
        <v>407</v>
      </c>
      <c r="Q190">
        <v>1</v>
      </c>
      <c r="X190">
        <v>2.7907999999999999</v>
      </c>
      <c r="Y190">
        <v>1</v>
      </c>
      <c r="Z190">
        <v>0</v>
      </c>
      <c r="AA190">
        <v>0</v>
      </c>
      <c r="AB190">
        <v>0</v>
      </c>
      <c r="AC190">
        <v>0</v>
      </c>
      <c r="AD190">
        <v>1</v>
      </c>
      <c r="AE190">
        <v>0</v>
      </c>
      <c r="AF190" t="s">
        <v>3</v>
      </c>
      <c r="AG190">
        <v>2.7907999999999999</v>
      </c>
      <c r="AH190">
        <v>2</v>
      </c>
      <c r="AI190">
        <v>64974429</v>
      </c>
      <c r="AJ190">
        <v>190</v>
      </c>
      <c r="AK190">
        <v>0</v>
      </c>
      <c r="AL190">
        <v>0</v>
      </c>
      <c r="AM190">
        <v>0</v>
      </c>
      <c r="AN190">
        <v>0</v>
      </c>
      <c r="AO190">
        <v>0</v>
      </c>
      <c r="AP190">
        <v>0</v>
      </c>
      <c r="AQ190">
        <v>0</v>
      </c>
      <c r="AR190">
        <v>0</v>
      </c>
    </row>
    <row r="191" spans="1:44" x14ac:dyDescent="0.2">
      <c r="A191">
        <f>ROW(Source!A121)</f>
        <v>121</v>
      </c>
      <c r="B191">
        <v>64974441</v>
      </c>
      <c r="C191">
        <v>64974435</v>
      </c>
      <c r="D191">
        <v>29362762</v>
      </c>
      <c r="E191">
        <v>1</v>
      </c>
      <c r="F191">
        <v>1</v>
      </c>
      <c r="G191">
        <v>1</v>
      </c>
      <c r="H191">
        <v>1</v>
      </c>
      <c r="I191" t="s">
        <v>388</v>
      </c>
      <c r="J191" t="s">
        <v>3</v>
      </c>
      <c r="K191" t="s">
        <v>389</v>
      </c>
      <c r="L191">
        <v>1369</v>
      </c>
      <c r="N191">
        <v>1013</v>
      </c>
      <c r="O191" t="s">
        <v>390</v>
      </c>
      <c r="P191" t="s">
        <v>390</v>
      </c>
      <c r="Q191">
        <v>1</v>
      </c>
      <c r="X191">
        <v>24</v>
      </c>
      <c r="Y191">
        <v>0</v>
      </c>
      <c r="Z191">
        <v>0</v>
      </c>
      <c r="AA191">
        <v>0</v>
      </c>
      <c r="AB191">
        <v>9.6199999999999992</v>
      </c>
      <c r="AC191">
        <v>0</v>
      </c>
      <c r="AD191">
        <v>1</v>
      </c>
      <c r="AE191">
        <v>1</v>
      </c>
      <c r="AF191" t="s">
        <v>3</v>
      </c>
      <c r="AG191">
        <v>24</v>
      </c>
      <c r="AH191">
        <v>2</v>
      </c>
      <c r="AI191">
        <v>64974437</v>
      </c>
      <c r="AJ191">
        <v>191</v>
      </c>
      <c r="AK191">
        <v>0</v>
      </c>
      <c r="AL191">
        <v>0</v>
      </c>
      <c r="AM191">
        <v>0</v>
      </c>
      <c r="AN191">
        <v>0</v>
      </c>
      <c r="AO191">
        <v>0</v>
      </c>
      <c r="AP191">
        <v>0</v>
      </c>
      <c r="AQ191">
        <v>0</v>
      </c>
      <c r="AR191">
        <v>0</v>
      </c>
    </row>
    <row r="192" spans="1:44" x14ac:dyDescent="0.2">
      <c r="A192">
        <f>ROW(Source!A121)</f>
        <v>121</v>
      </c>
      <c r="B192">
        <v>64974442</v>
      </c>
      <c r="C192">
        <v>64974435</v>
      </c>
      <c r="D192">
        <v>29171808</v>
      </c>
      <c r="E192">
        <v>1</v>
      </c>
      <c r="F192">
        <v>1</v>
      </c>
      <c r="G192">
        <v>1</v>
      </c>
      <c r="H192">
        <v>3</v>
      </c>
      <c r="I192" t="s">
        <v>404</v>
      </c>
      <c r="J192" t="s">
        <v>405</v>
      </c>
      <c r="K192" t="s">
        <v>406</v>
      </c>
      <c r="L192">
        <v>1374</v>
      </c>
      <c r="N192">
        <v>1013</v>
      </c>
      <c r="O192" t="s">
        <v>407</v>
      </c>
      <c r="P192" t="s">
        <v>407</v>
      </c>
      <c r="Q192">
        <v>1</v>
      </c>
      <c r="X192">
        <v>4.62</v>
      </c>
      <c r="Y192">
        <v>1</v>
      </c>
      <c r="Z192">
        <v>0</v>
      </c>
      <c r="AA192">
        <v>0</v>
      </c>
      <c r="AB192">
        <v>0</v>
      </c>
      <c r="AC192">
        <v>0</v>
      </c>
      <c r="AD192">
        <v>1</v>
      </c>
      <c r="AE192">
        <v>0</v>
      </c>
      <c r="AF192" t="s">
        <v>3</v>
      </c>
      <c r="AG192">
        <v>4.62</v>
      </c>
      <c r="AH192">
        <v>2</v>
      </c>
      <c r="AI192">
        <v>64974438</v>
      </c>
      <c r="AJ192">
        <v>192</v>
      </c>
      <c r="AK192">
        <v>0</v>
      </c>
      <c r="AL192">
        <v>0</v>
      </c>
      <c r="AM192">
        <v>0</v>
      </c>
      <c r="AN192">
        <v>0</v>
      </c>
      <c r="AO192">
        <v>0</v>
      </c>
      <c r="AP192">
        <v>0</v>
      </c>
      <c r="AQ192">
        <v>0</v>
      </c>
      <c r="AR192">
        <v>0</v>
      </c>
    </row>
    <row r="193" spans="1:44" x14ac:dyDescent="0.2">
      <c r="A193">
        <f>ROW(Source!A122)</f>
        <v>122</v>
      </c>
      <c r="B193">
        <v>64974441</v>
      </c>
      <c r="C193">
        <v>64974435</v>
      </c>
      <c r="D193">
        <v>29362762</v>
      </c>
      <c r="E193">
        <v>1</v>
      </c>
      <c r="F193">
        <v>1</v>
      </c>
      <c r="G193">
        <v>1</v>
      </c>
      <c r="H193">
        <v>1</v>
      </c>
      <c r="I193" t="s">
        <v>388</v>
      </c>
      <c r="J193" t="s">
        <v>3</v>
      </c>
      <c r="K193" t="s">
        <v>389</v>
      </c>
      <c r="L193">
        <v>1369</v>
      </c>
      <c r="N193">
        <v>1013</v>
      </c>
      <c r="O193" t="s">
        <v>390</v>
      </c>
      <c r="P193" t="s">
        <v>390</v>
      </c>
      <c r="Q193">
        <v>1</v>
      </c>
      <c r="X193">
        <v>24</v>
      </c>
      <c r="Y193">
        <v>0</v>
      </c>
      <c r="Z193">
        <v>0</v>
      </c>
      <c r="AA193">
        <v>0</v>
      </c>
      <c r="AB193">
        <v>9.6199999999999992</v>
      </c>
      <c r="AC193">
        <v>0</v>
      </c>
      <c r="AD193">
        <v>1</v>
      </c>
      <c r="AE193">
        <v>1</v>
      </c>
      <c r="AF193" t="s">
        <v>3</v>
      </c>
      <c r="AG193">
        <v>24</v>
      </c>
      <c r="AH193">
        <v>2</v>
      </c>
      <c r="AI193">
        <v>64974437</v>
      </c>
      <c r="AJ193">
        <v>193</v>
      </c>
      <c r="AK193">
        <v>0</v>
      </c>
      <c r="AL193">
        <v>0</v>
      </c>
      <c r="AM193">
        <v>0</v>
      </c>
      <c r="AN193">
        <v>0</v>
      </c>
      <c r="AO193">
        <v>0</v>
      </c>
      <c r="AP193">
        <v>0</v>
      </c>
      <c r="AQ193">
        <v>0</v>
      </c>
      <c r="AR193">
        <v>0</v>
      </c>
    </row>
    <row r="194" spans="1:44" x14ac:dyDescent="0.2">
      <c r="A194">
        <f>ROW(Source!A122)</f>
        <v>122</v>
      </c>
      <c r="B194">
        <v>64974442</v>
      </c>
      <c r="C194">
        <v>64974435</v>
      </c>
      <c r="D194">
        <v>29171808</v>
      </c>
      <c r="E194">
        <v>1</v>
      </c>
      <c r="F194">
        <v>1</v>
      </c>
      <c r="G194">
        <v>1</v>
      </c>
      <c r="H194">
        <v>3</v>
      </c>
      <c r="I194" t="s">
        <v>404</v>
      </c>
      <c r="J194" t="s">
        <v>405</v>
      </c>
      <c r="K194" t="s">
        <v>406</v>
      </c>
      <c r="L194">
        <v>1374</v>
      </c>
      <c r="N194">
        <v>1013</v>
      </c>
      <c r="O194" t="s">
        <v>407</v>
      </c>
      <c r="P194" t="s">
        <v>407</v>
      </c>
      <c r="Q194">
        <v>1</v>
      </c>
      <c r="X194">
        <v>4.62</v>
      </c>
      <c r="Y194">
        <v>1</v>
      </c>
      <c r="Z194">
        <v>0</v>
      </c>
      <c r="AA194">
        <v>0</v>
      </c>
      <c r="AB194">
        <v>0</v>
      </c>
      <c r="AC194">
        <v>0</v>
      </c>
      <c r="AD194">
        <v>1</v>
      </c>
      <c r="AE194">
        <v>0</v>
      </c>
      <c r="AF194" t="s">
        <v>3</v>
      </c>
      <c r="AG194">
        <v>4.62</v>
      </c>
      <c r="AH194">
        <v>2</v>
      </c>
      <c r="AI194">
        <v>64974438</v>
      </c>
      <c r="AJ194">
        <v>194</v>
      </c>
      <c r="AK194">
        <v>0</v>
      </c>
      <c r="AL194">
        <v>0</v>
      </c>
      <c r="AM194">
        <v>0</v>
      </c>
      <c r="AN194">
        <v>0</v>
      </c>
      <c r="AO194">
        <v>0</v>
      </c>
      <c r="AP194">
        <v>0</v>
      </c>
      <c r="AQ194">
        <v>0</v>
      </c>
      <c r="AR194">
        <v>0</v>
      </c>
    </row>
    <row r="195" spans="1:44" x14ac:dyDescent="0.2">
      <c r="A195">
        <f>ROW(Source!A123)</f>
        <v>123</v>
      </c>
      <c r="B195">
        <v>64974449</v>
      </c>
      <c r="C195">
        <v>64974443</v>
      </c>
      <c r="D195">
        <v>29362762</v>
      </c>
      <c r="E195">
        <v>1</v>
      </c>
      <c r="F195">
        <v>1</v>
      </c>
      <c r="G195">
        <v>1</v>
      </c>
      <c r="H195">
        <v>1</v>
      </c>
      <c r="I195" t="s">
        <v>388</v>
      </c>
      <c r="J195" t="s">
        <v>3</v>
      </c>
      <c r="K195" t="s">
        <v>389</v>
      </c>
      <c r="L195">
        <v>1369</v>
      </c>
      <c r="N195">
        <v>1013</v>
      </c>
      <c r="O195" t="s">
        <v>390</v>
      </c>
      <c r="P195" t="s">
        <v>390</v>
      </c>
      <c r="Q195">
        <v>1</v>
      </c>
      <c r="X195">
        <v>2.1</v>
      </c>
      <c r="Y195">
        <v>0</v>
      </c>
      <c r="Z195">
        <v>0</v>
      </c>
      <c r="AA195">
        <v>0</v>
      </c>
      <c r="AB195">
        <v>9.6199999999999992</v>
      </c>
      <c r="AC195">
        <v>0</v>
      </c>
      <c r="AD195">
        <v>1</v>
      </c>
      <c r="AE195">
        <v>1</v>
      </c>
      <c r="AF195" t="s">
        <v>229</v>
      </c>
      <c r="AG195">
        <v>10.08</v>
      </c>
      <c r="AH195">
        <v>2</v>
      </c>
      <c r="AI195">
        <v>64974445</v>
      </c>
      <c r="AJ195">
        <v>195</v>
      </c>
      <c r="AK195">
        <v>0</v>
      </c>
      <c r="AL195">
        <v>0</v>
      </c>
      <c r="AM195">
        <v>0</v>
      </c>
      <c r="AN195">
        <v>0</v>
      </c>
      <c r="AO195">
        <v>0</v>
      </c>
      <c r="AP195">
        <v>0</v>
      </c>
      <c r="AQ195">
        <v>0</v>
      </c>
      <c r="AR195">
        <v>0</v>
      </c>
    </row>
    <row r="196" spans="1:44" x14ac:dyDescent="0.2">
      <c r="A196">
        <f>ROW(Source!A123)</f>
        <v>123</v>
      </c>
      <c r="B196">
        <v>64974450</v>
      </c>
      <c r="C196">
        <v>64974443</v>
      </c>
      <c r="D196">
        <v>29171808</v>
      </c>
      <c r="E196">
        <v>1</v>
      </c>
      <c r="F196">
        <v>1</v>
      </c>
      <c r="G196">
        <v>1</v>
      </c>
      <c r="H196">
        <v>3</v>
      </c>
      <c r="I196" t="s">
        <v>404</v>
      </c>
      <c r="J196" t="s">
        <v>405</v>
      </c>
      <c r="K196" t="s">
        <v>406</v>
      </c>
      <c r="L196">
        <v>1374</v>
      </c>
      <c r="N196">
        <v>1013</v>
      </c>
      <c r="O196" t="s">
        <v>407</v>
      </c>
      <c r="P196" t="s">
        <v>407</v>
      </c>
      <c r="Q196">
        <v>1</v>
      </c>
      <c r="X196">
        <v>0.4</v>
      </c>
      <c r="Y196">
        <v>1</v>
      </c>
      <c r="Z196">
        <v>0</v>
      </c>
      <c r="AA196">
        <v>0</v>
      </c>
      <c r="AB196">
        <v>0</v>
      </c>
      <c r="AC196">
        <v>0</v>
      </c>
      <c r="AD196">
        <v>1</v>
      </c>
      <c r="AE196">
        <v>0</v>
      </c>
      <c r="AF196" t="s">
        <v>3</v>
      </c>
      <c r="AG196">
        <v>0.4</v>
      </c>
      <c r="AH196">
        <v>2</v>
      </c>
      <c r="AI196">
        <v>64974446</v>
      </c>
      <c r="AJ196">
        <v>196</v>
      </c>
      <c r="AK196">
        <v>0</v>
      </c>
      <c r="AL196">
        <v>0</v>
      </c>
      <c r="AM196">
        <v>0</v>
      </c>
      <c r="AN196">
        <v>0</v>
      </c>
      <c r="AO196">
        <v>0</v>
      </c>
      <c r="AP196">
        <v>0</v>
      </c>
      <c r="AQ196">
        <v>0</v>
      </c>
      <c r="AR196">
        <v>0</v>
      </c>
    </row>
    <row r="197" spans="1:44" x14ac:dyDescent="0.2">
      <c r="A197">
        <f>ROW(Source!A124)</f>
        <v>124</v>
      </c>
      <c r="B197">
        <v>64974449</v>
      </c>
      <c r="C197">
        <v>64974443</v>
      </c>
      <c r="D197">
        <v>29362762</v>
      </c>
      <c r="E197">
        <v>1</v>
      </c>
      <c r="F197">
        <v>1</v>
      </c>
      <c r="G197">
        <v>1</v>
      </c>
      <c r="H197">
        <v>1</v>
      </c>
      <c r="I197" t="s">
        <v>388</v>
      </c>
      <c r="J197" t="s">
        <v>3</v>
      </c>
      <c r="K197" t="s">
        <v>389</v>
      </c>
      <c r="L197">
        <v>1369</v>
      </c>
      <c r="N197">
        <v>1013</v>
      </c>
      <c r="O197" t="s">
        <v>390</v>
      </c>
      <c r="P197" t="s">
        <v>390</v>
      </c>
      <c r="Q197">
        <v>1</v>
      </c>
      <c r="X197">
        <v>2.1</v>
      </c>
      <c r="Y197">
        <v>0</v>
      </c>
      <c r="Z197">
        <v>0</v>
      </c>
      <c r="AA197">
        <v>0</v>
      </c>
      <c r="AB197">
        <v>9.6199999999999992</v>
      </c>
      <c r="AC197">
        <v>0</v>
      </c>
      <c r="AD197">
        <v>1</v>
      </c>
      <c r="AE197">
        <v>1</v>
      </c>
      <c r="AF197" t="s">
        <v>229</v>
      </c>
      <c r="AG197">
        <v>10.08</v>
      </c>
      <c r="AH197">
        <v>2</v>
      </c>
      <c r="AI197">
        <v>64974445</v>
      </c>
      <c r="AJ197">
        <v>197</v>
      </c>
      <c r="AK197">
        <v>0</v>
      </c>
      <c r="AL197">
        <v>0</v>
      </c>
      <c r="AM197">
        <v>0</v>
      </c>
      <c r="AN197">
        <v>0</v>
      </c>
      <c r="AO197">
        <v>0</v>
      </c>
      <c r="AP197">
        <v>0</v>
      </c>
      <c r="AQ197">
        <v>0</v>
      </c>
      <c r="AR197">
        <v>0</v>
      </c>
    </row>
    <row r="198" spans="1:44" x14ac:dyDescent="0.2">
      <c r="A198">
        <f>ROW(Source!A124)</f>
        <v>124</v>
      </c>
      <c r="B198">
        <v>64974450</v>
      </c>
      <c r="C198">
        <v>64974443</v>
      </c>
      <c r="D198">
        <v>29171808</v>
      </c>
      <c r="E198">
        <v>1</v>
      </c>
      <c r="F198">
        <v>1</v>
      </c>
      <c r="G198">
        <v>1</v>
      </c>
      <c r="H198">
        <v>3</v>
      </c>
      <c r="I198" t="s">
        <v>404</v>
      </c>
      <c r="J198" t="s">
        <v>405</v>
      </c>
      <c r="K198" t="s">
        <v>406</v>
      </c>
      <c r="L198">
        <v>1374</v>
      </c>
      <c r="N198">
        <v>1013</v>
      </c>
      <c r="O198" t="s">
        <v>407</v>
      </c>
      <c r="P198" t="s">
        <v>407</v>
      </c>
      <c r="Q198">
        <v>1</v>
      </c>
      <c r="X198">
        <v>0.4</v>
      </c>
      <c r="Y198">
        <v>1</v>
      </c>
      <c r="Z198">
        <v>0</v>
      </c>
      <c r="AA198">
        <v>0</v>
      </c>
      <c r="AB198">
        <v>0</v>
      </c>
      <c r="AC198">
        <v>0</v>
      </c>
      <c r="AD198">
        <v>1</v>
      </c>
      <c r="AE198">
        <v>0</v>
      </c>
      <c r="AF198" t="s">
        <v>3</v>
      </c>
      <c r="AG198">
        <v>0.4</v>
      </c>
      <c r="AH198">
        <v>2</v>
      </c>
      <c r="AI198">
        <v>64974446</v>
      </c>
      <c r="AJ198">
        <v>198</v>
      </c>
      <c r="AK198">
        <v>0</v>
      </c>
      <c r="AL198">
        <v>0</v>
      </c>
      <c r="AM198">
        <v>0</v>
      </c>
      <c r="AN198">
        <v>0</v>
      </c>
      <c r="AO198">
        <v>0</v>
      </c>
      <c r="AP198">
        <v>0</v>
      </c>
      <c r="AQ198">
        <v>0</v>
      </c>
      <c r="AR198">
        <v>0</v>
      </c>
    </row>
    <row r="199" spans="1:44" x14ac:dyDescent="0.2">
      <c r="A199">
        <f>ROW(Source!A129)</f>
        <v>129</v>
      </c>
      <c r="B199">
        <v>64974501</v>
      </c>
      <c r="C199">
        <v>64974453</v>
      </c>
      <c r="D199">
        <v>29361307</v>
      </c>
      <c r="E199">
        <v>1</v>
      </c>
      <c r="F199">
        <v>1</v>
      </c>
      <c r="G199">
        <v>1</v>
      </c>
      <c r="H199">
        <v>1</v>
      </c>
      <c r="I199" t="s">
        <v>507</v>
      </c>
      <c r="J199" t="s">
        <v>3</v>
      </c>
      <c r="K199" t="s">
        <v>508</v>
      </c>
      <c r="L199">
        <v>1369</v>
      </c>
      <c r="N199">
        <v>1013</v>
      </c>
      <c r="O199" t="s">
        <v>390</v>
      </c>
      <c r="P199" t="s">
        <v>390</v>
      </c>
      <c r="Q199">
        <v>1</v>
      </c>
      <c r="X199">
        <v>1.56</v>
      </c>
      <c r="Y199">
        <v>0</v>
      </c>
      <c r="Z199">
        <v>0</v>
      </c>
      <c r="AA199">
        <v>0</v>
      </c>
      <c r="AB199">
        <v>9.51</v>
      </c>
      <c r="AC199">
        <v>0</v>
      </c>
      <c r="AD199">
        <v>1</v>
      </c>
      <c r="AE199">
        <v>1</v>
      </c>
      <c r="AF199" t="s">
        <v>3</v>
      </c>
      <c r="AG199">
        <v>1.56</v>
      </c>
      <c r="AH199">
        <v>2</v>
      </c>
      <c r="AI199">
        <v>64974468</v>
      </c>
      <c r="AJ199">
        <v>199</v>
      </c>
      <c r="AK199">
        <v>0</v>
      </c>
      <c r="AL199">
        <v>0</v>
      </c>
      <c r="AM199">
        <v>0</v>
      </c>
      <c r="AN199">
        <v>0</v>
      </c>
      <c r="AO199">
        <v>0</v>
      </c>
      <c r="AP199">
        <v>0</v>
      </c>
      <c r="AQ199">
        <v>0</v>
      </c>
      <c r="AR199">
        <v>0</v>
      </c>
    </row>
    <row r="200" spans="1:44" x14ac:dyDescent="0.2">
      <c r="A200">
        <f>ROW(Source!A129)</f>
        <v>129</v>
      </c>
      <c r="B200">
        <v>64974502</v>
      </c>
      <c r="C200">
        <v>64974453</v>
      </c>
      <c r="D200">
        <v>29172657</v>
      </c>
      <c r="E200">
        <v>1</v>
      </c>
      <c r="F200">
        <v>1</v>
      </c>
      <c r="G200">
        <v>1</v>
      </c>
      <c r="H200">
        <v>2</v>
      </c>
      <c r="I200" t="s">
        <v>417</v>
      </c>
      <c r="J200" t="s">
        <v>418</v>
      </c>
      <c r="K200" t="s">
        <v>419</v>
      </c>
      <c r="L200">
        <v>1368</v>
      </c>
      <c r="N200">
        <v>1011</v>
      </c>
      <c r="O200" t="s">
        <v>396</v>
      </c>
      <c r="P200" t="s">
        <v>396</v>
      </c>
      <c r="Q200">
        <v>1</v>
      </c>
      <c r="X200">
        <v>0.13</v>
      </c>
      <c r="Y200">
        <v>0</v>
      </c>
      <c r="Z200">
        <v>8.1</v>
      </c>
      <c r="AA200">
        <v>0</v>
      </c>
      <c r="AB200">
        <v>0</v>
      </c>
      <c r="AC200">
        <v>0</v>
      </c>
      <c r="AD200">
        <v>1</v>
      </c>
      <c r="AE200">
        <v>0</v>
      </c>
      <c r="AF200" t="s">
        <v>3</v>
      </c>
      <c r="AG200">
        <v>0.13</v>
      </c>
      <c r="AH200">
        <v>2</v>
      </c>
      <c r="AI200">
        <v>64974469</v>
      </c>
      <c r="AJ200">
        <v>200</v>
      </c>
      <c r="AK200">
        <v>0</v>
      </c>
      <c r="AL200">
        <v>0</v>
      </c>
      <c r="AM200">
        <v>0</v>
      </c>
      <c r="AN200">
        <v>0</v>
      </c>
      <c r="AO200">
        <v>0</v>
      </c>
      <c r="AP200">
        <v>0</v>
      </c>
      <c r="AQ200">
        <v>0</v>
      </c>
      <c r="AR200">
        <v>0</v>
      </c>
    </row>
    <row r="201" spans="1:44" x14ac:dyDescent="0.2">
      <c r="A201">
        <f>ROW(Source!A129)</f>
        <v>129</v>
      </c>
      <c r="B201">
        <v>64974503</v>
      </c>
      <c r="C201">
        <v>64974453</v>
      </c>
      <c r="D201">
        <v>29174500</v>
      </c>
      <c r="E201">
        <v>1</v>
      </c>
      <c r="F201">
        <v>1</v>
      </c>
      <c r="G201">
        <v>1</v>
      </c>
      <c r="H201">
        <v>2</v>
      </c>
      <c r="I201" t="s">
        <v>509</v>
      </c>
      <c r="J201" t="s">
        <v>510</v>
      </c>
      <c r="K201" t="s">
        <v>511</v>
      </c>
      <c r="L201">
        <v>1368</v>
      </c>
      <c r="N201">
        <v>1011</v>
      </c>
      <c r="O201" t="s">
        <v>396</v>
      </c>
      <c r="P201" t="s">
        <v>396</v>
      </c>
      <c r="Q201">
        <v>1</v>
      </c>
      <c r="X201">
        <v>0.04</v>
      </c>
      <c r="Y201">
        <v>0</v>
      </c>
      <c r="Z201">
        <v>1.95</v>
      </c>
      <c r="AA201">
        <v>0</v>
      </c>
      <c r="AB201">
        <v>0</v>
      </c>
      <c r="AC201">
        <v>0</v>
      </c>
      <c r="AD201">
        <v>1</v>
      </c>
      <c r="AE201">
        <v>0</v>
      </c>
      <c r="AF201" t="s">
        <v>3</v>
      </c>
      <c r="AG201">
        <v>0.04</v>
      </c>
      <c r="AH201">
        <v>2</v>
      </c>
      <c r="AI201">
        <v>64974470</v>
      </c>
      <c r="AJ201">
        <v>201</v>
      </c>
      <c r="AK201">
        <v>0</v>
      </c>
      <c r="AL201">
        <v>0</v>
      </c>
      <c r="AM201">
        <v>0</v>
      </c>
      <c r="AN201">
        <v>0</v>
      </c>
      <c r="AO201">
        <v>0</v>
      </c>
      <c r="AP201">
        <v>0</v>
      </c>
      <c r="AQ201">
        <v>0</v>
      </c>
      <c r="AR201">
        <v>0</v>
      </c>
    </row>
    <row r="202" spans="1:44" x14ac:dyDescent="0.2">
      <c r="A202">
        <f>ROW(Source!A129)</f>
        <v>129</v>
      </c>
      <c r="B202">
        <v>64974504</v>
      </c>
      <c r="C202">
        <v>64974453</v>
      </c>
      <c r="D202">
        <v>29110546</v>
      </c>
      <c r="E202">
        <v>1</v>
      </c>
      <c r="F202">
        <v>1</v>
      </c>
      <c r="G202">
        <v>1</v>
      </c>
      <c r="H202">
        <v>3</v>
      </c>
      <c r="I202" t="s">
        <v>512</v>
      </c>
      <c r="J202" t="s">
        <v>513</v>
      </c>
      <c r="K202" t="s">
        <v>514</v>
      </c>
      <c r="L202">
        <v>1346</v>
      </c>
      <c r="N202">
        <v>1009</v>
      </c>
      <c r="O202" t="s">
        <v>403</v>
      </c>
      <c r="P202" t="s">
        <v>403</v>
      </c>
      <c r="Q202">
        <v>1</v>
      </c>
      <c r="X202">
        <v>6.0000000000000001E-3</v>
      </c>
      <c r="Y202">
        <v>35.630000000000003</v>
      </c>
      <c r="Z202">
        <v>0</v>
      </c>
      <c r="AA202">
        <v>0</v>
      </c>
      <c r="AB202">
        <v>0</v>
      </c>
      <c r="AC202">
        <v>0</v>
      </c>
      <c r="AD202">
        <v>1</v>
      </c>
      <c r="AE202">
        <v>0</v>
      </c>
      <c r="AF202" t="s">
        <v>3</v>
      </c>
      <c r="AG202">
        <v>6.0000000000000001E-3</v>
      </c>
      <c r="AH202">
        <v>2</v>
      </c>
      <c r="AI202">
        <v>64974471</v>
      </c>
      <c r="AJ202">
        <v>202</v>
      </c>
      <c r="AK202">
        <v>0</v>
      </c>
      <c r="AL202">
        <v>0</v>
      </c>
      <c r="AM202">
        <v>0</v>
      </c>
      <c r="AN202">
        <v>0</v>
      </c>
      <c r="AO202">
        <v>0</v>
      </c>
      <c r="AP202">
        <v>0</v>
      </c>
      <c r="AQ202">
        <v>0</v>
      </c>
      <c r="AR202">
        <v>0</v>
      </c>
    </row>
    <row r="203" spans="1:44" x14ac:dyDescent="0.2">
      <c r="A203">
        <f>ROW(Source!A129)</f>
        <v>129</v>
      </c>
      <c r="B203">
        <v>64974505</v>
      </c>
      <c r="C203">
        <v>64974453</v>
      </c>
      <c r="D203">
        <v>29113980</v>
      </c>
      <c r="E203">
        <v>1</v>
      </c>
      <c r="F203">
        <v>1</v>
      </c>
      <c r="G203">
        <v>1</v>
      </c>
      <c r="H203">
        <v>3</v>
      </c>
      <c r="I203" t="s">
        <v>430</v>
      </c>
      <c r="J203" t="s">
        <v>431</v>
      </c>
      <c r="K203" t="s">
        <v>432</v>
      </c>
      <c r="L203">
        <v>1346</v>
      </c>
      <c r="N203">
        <v>1009</v>
      </c>
      <c r="O203" t="s">
        <v>403</v>
      </c>
      <c r="P203" t="s">
        <v>403</v>
      </c>
      <c r="Q203">
        <v>1</v>
      </c>
      <c r="X203">
        <v>7.0000000000000007E-2</v>
      </c>
      <c r="Y203">
        <v>14.31</v>
      </c>
      <c r="Z203">
        <v>0</v>
      </c>
      <c r="AA203">
        <v>0</v>
      </c>
      <c r="AB203">
        <v>0</v>
      </c>
      <c r="AC203">
        <v>0</v>
      </c>
      <c r="AD203">
        <v>1</v>
      </c>
      <c r="AE203">
        <v>0</v>
      </c>
      <c r="AF203" t="s">
        <v>3</v>
      </c>
      <c r="AG203">
        <v>7.0000000000000007E-2</v>
      </c>
      <c r="AH203">
        <v>2</v>
      </c>
      <c r="AI203">
        <v>64974472</v>
      </c>
      <c r="AJ203">
        <v>203</v>
      </c>
      <c r="AK203">
        <v>0</v>
      </c>
      <c r="AL203">
        <v>0</v>
      </c>
      <c r="AM203">
        <v>0</v>
      </c>
      <c r="AN203">
        <v>0</v>
      </c>
      <c r="AO203">
        <v>0</v>
      </c>
      <c r="AP203">
        <v>0</v>
      </c>
      <c r="AQ203">
        <v>0</v>
      </c>
      <c r="AR203">
        <v>0</v>
      </c>
    </row>
    <row r="204" spans="1:44" x14ac:dyDescent="0.2">
      <c r="A204">
        <f>ROW(Source!A129)</f>
        <v>129</v>
      </c>
      <c r="B204">
        <v>64974506</v>
      </c>
      <c r="C204">
        <v>64974453</v>
      </c>
      <c r="D204">
        <v>29108369</v>
      </c>
      <c r="E204">
        <v>1</v>
      </c>
      <c r="F204">
        <v>1</v>
      </c>
      <c r="G204">
        <v>1</v>
      </c>
      <c r="H204">
        <v>3</v>
      </c>
      <c r="I204" t="s">
        <v>515</v>
      </c>
      <c r="J204" t="s">
        <v>516</v>
      </c>
      <c r="K204" t="s">
        <v>517</v>
      </c>
      <c r="L204">
        <v>1346</v>
      </c>
      <c r="N204">
        <v>1009</v>
      </c>
      <c r="O204" t="s">
        <v>403</v>
      </c>
      <c r="P204" t="s">
        <v>403</v>
      </c>
      <c r="Q204">
        <v>1</v>
      </c>
      <c r="X204">
        <v>1E-3</v>
      </c>
      <c r="Y204">
        <v>18.899999999999999</v>
      </c>
      <c r="Z204">
        <v>0</v>
      </c>
      <c r="AA204">
        <v>0</v>
      </c>
      <c r="AB204">
        <v>0</v>
      </c>
      <c r="AC204">
        <v>0</v>
      </c>
      <c r="AD204">
        <v>1</v>
      </c>
      <c r="AE204">
        <v>0</v>
      </c>
      <c r="AF204" t="s">
        <v>3</v>
      </c>
      <c r="AG204">
        <v>1E-3</v>
      </c>
      <c r="AH204">
        <v>2</v>
      </c>
      <c r="AI204">
        <v>64974473</v>
      </c>
      <c r="AJ204">
        <v>204</v>
      </c>
      <c r="AK204">
        <v>0</v>
      </c>
      <c r="AL204">
        <v>0</v>
      </c>
      <c r="AM204">
        <v>0</v>
      </c>
      <c r="AN204">
        <v>0</v>
      </c>
      <c r="AO204">
        <v>0</v>
      </c>
      <c r="AP204">
        <v>0</v>
      </c>
      <c r="AQ204">
        <v>0</v>
      </c>
      <c r="AR204">
        <v>0</v>
      </c>
    </row>
    <row r="205" spans="1:44" x14ac:dyDescent="0.2">
      <c r="A205">
        <f>ROW(Source!A129)</f>
        <v>129</v>
      </c>
      <c r="B205">
        <v>64974507</v>
      </c>
      <c r="C205">
        <v>64974453</v>
      </c>
      <c r="D205">
        <v>29114246</v>
      </c>
      <c r="E205">
        <v>1</v>
      </c>
      <c r="F205">
        <v>1</v>
      </c>
      <c r="G205">
        <v>1</v>
      </c>
      <c r="H205">
        <v>3</v>
      </c>
      <c r="I205" t="s">
        <v>400</v>
      </c>
      <c r="J205" t="s">
        <v>401</v>
      </c>
      <c r="K205" t="s">
        <v>402</v>
      </c>
      <c r="L205">
        <v>1346</v>
      </c>
      <c r="N205">
        <v>1009</v>
      </c>
      <c r="O205" t="s">
        <v>403</v>
      </c>
      <c r="P205" t="s">
        <v>403</v>
      </c>
      <c r="Q205">
        <v>1</v>
      </c>
      <c r="X205">
        <v>4.9000000000000002E-2</v>
      </c>
      <c r="Y205">
        <v>9.0399999999999991</v>
      </c>
      <c r="Z205">
        <v>0</v>
      </c>
      <c r="AA205">
        <v>0</v>
      </c>
      <c r="AB205">
        <v>0</v>
      </c>
      <c r="AC205">
        <v>0</v>
      </c>
      <c r="AD205">
        <v>1</v>
      </c>
      <c r="AE205">
        <v>0</v>
      </c>
      <c r="AF205" t="s">
        <v>3</v>
      </c>
      <c r="AG205">
        <v>4.9000000000000002E-2</v>
      </c>
      <c r="AH205">
        <v>2</v>
      </c>
      <c r="AI205">
        <v>64974474</v>
      </c>
      <c r="AJ205">
        <v>205</v>
      </c>
      <c r="AK205">
        <v>0</v>
      </c>
      <c r="AL205">
        <v>0</v>
      </c>
      <c r="AM205">
        <v>0</v>
      </c>
      <c r="AN205">
        <v>0</v>
      </c>
      <c r="AO205">
        <v>0</v>
      </c>
      <c r="AP205">
        <v>0</v>
      </c>
      <c r="AQ205">
        <v>0</v>
      </c>
      <c r="AR205">
        <v>0</v>
      </c>
    </row>
    <row r="206" spans="1:44" x14ac:dyDescent="0.2">
      <c r="A206">
        <f>ROW(Source!A129)</f>
        <v>129</v>
      </c>
      <c r="B206">
        <v>64974508</v>
      </c>
      <c r="C206">
        <v>64974453</v>
      </c>
      <c r="D206">
        <v>29110426</v>
      </c>
      <c r="E206">
        <v>1</v>
      </c>
      <c r="F206">
        <v>1</v>
      </c>
      <c r="G206">
        <v>1</v>
      </c>
      <c r="H206">
        <v>3</v>
      </c>
      <c r="I206" t="s">
        <v>433</v>
      </c>
      <c r="J206" t="s">
        <v>434</v>
      </c>
      <c r="K206" t="s">
        <v>435</v>
      </c>
      <c r="L206">
        <v>1346</v>
      </c>
      <c r="N206">
        <v>1009</v>
      </c>
      <c r="O206" t="s">
        <v>403</v>
      </c>
      <c r="P206" t="s">
        <v>403</v>
      </c>
      <c r="Q206">
        <v>1</v>
      </c>
      <c r="X206">
        <v>3.5999999999999997E-2</v>
      </c>
      <c r="Y206">
        <v>28.67</v>
      </c>
      <c r="Z206">
        <v>0</v>
      </c>
      <c r="AA206">
        <v>0</v>
      </c>
      <c r="AB206">
        <v>0</v>
      </c>
      <c r="AC206">
        <v>0</v>
      </c>
      <c r="AD206">
        <v>1</v>
      </c>
      <c r="AE206">
        <v>0</v>
      </c>
      <c r="AF206" t="s">
        <v>3</v>
      </c>
      <c r="AG206">
        <v>3.5999999999999997E-2</v>
      </c>
      <c r="AH206">
        <v>2</v>
      </c>
      <c r="AI206">
        <v>64974475</v>
      </c>
      <c r="AJ206">
        <v>206</v>
      </c>
      <c r="AK206">
        <v>0</v>
      </c>
      <c r="AL206">
        <v>0</v>
      </c>
      <c r="AM206">
        <v>0</v>
      </c>
      <c r="AN206">
        <v>0</v>
      </c>
      <c r="AO206">
        <v>0</v>
      </c>
      <c r="AP206">
        <v>0</v>
      </c>
      <c r="AQ206">
        <v>0</v>
      </c>
      <c r="AR206">
        <v>0</v>
      </c>
    </row>
    <row r="207" spans="1:44" x14ac:dyDescent="0.2">
      <c r="A207">
        <f>ROW(Source!A129)</f>
        <v>129</v>
      </c>
      <c r="B207">
        <v>64974509</v>
      </c>
      <c r="C207">
        <v>64974453</v>
      </c>
      <c r="D207">
        <v>29107961</v>
      </c>
      <c r="E207">
        <v>1</v>
      </c>
      <c r="F207">
        <v>1</v>
      </c>
      <c r="G207">
        <v>1</v>
      </c>
      <c r="H207">
        <v>3</v>
      </c>
      <c r="I207" t="s">
        <v>518</v>
      </c>
      <c r="J207" t="s">
        <v>519</v>
      </c>
      <c r="K207" t="s">
        <v>520</v>
      </c>
      <c r="L207">
        <v>1346</v>
      </c>
      <c r="N207">
        <v>1009</v>
      </c>
      <c r="O207" t="s">
        <v>403</v>
      </c>
      <c r="P207" t="s">
        <v>403</v>
      </c>
      <c r="Q207">
        <v>1</v>
      </c>
      <c r="X207">
        <v>1E-3</v>
      </c>
      <c r="Y207">
        <v>133.05000000000001</v>
      </c>
      <c r="Z207">
        <v>0</v>
      </c>
      <c r="AA207">
        <v>0</v>
      </c>
      <c r="AB207">
        <v>0</v>
      </c>
      <c r="AC207">
        <v>0</v>
      </c>
      <c r="AD207">
        <v>1</v>
      </c>
      <c r="AE207">
        <v>0</v>
      </c>
      <c r="AF207" t="s">
        <v>3</v>
      </c>
      <c r="AG207">
        <v>1E-3</v>
      </c>
      <c r="AH207">
        <v>2</v>
      </c>
      <c r="AI207">
        <v>64974476</v>
      </c>
      <c r="AJ207">
        <v>207</v>
      </c>
      <c r="AK207">
        <v>0</v>
      </c>
      <c r="AL207">
        <v>0</v>
      </c>
      <c r="AM207">
        <v>0</v>
      </c>
      <c r="AN207">
        <v>0</v>
      </c>
      <c r="AO207">
        <v>0</v>
      </c>
      <c r="AP207">
        <v>0</v>
      </c>
      <c r="AQ207">
        <v>0</v>
      </c>
      <c r="AR207">
        <v>0</v>
      </c>
    </row>
    <row r="208" spans="1:44" x14ac:dyDescent="0.2">
      <c r="A208">
        <f>ROW(Source!A129)</f>
        <v>129</v>
      </c>
      <c r="B208">
        <v>64974510</v>
      </c>
      <c r="C208">
        <v>64974453</v>
      </c>
      <c r="D208">
        <v>29110838</v>
      </c>
      <c r="E208">
        <v>1</v>
      </c>
      <c r="F208">
        <v>1</v>
      </c>
      <c r="G208">
        <v>1</v>
      </c>
      <c r="H208">
        <v>3</v>
      </c>
      <c r="I208" t="s">
        <v>521</v>
      </c>
      <c r="J208" t="s">
        <v>522</v>
      </c>
      <c r="K208" t="s">
        <v>523</v>
      </c>
      <c r="L208">
        <v>1346</v>
      </c>
      <c r="N208">
        <v>1009</v>
      </c>
      <c r="O208" t="s">
        <v>403</v>
      </c>
      <c r="P208" t="s">
        <v>403</v>
      </c>
      <c r="Q208">
        <v>1</v>
      </c>
      <c r="X208">
        <v>1.2E-2</v>
      </c>
      <c r="Y208">
        <v>30.5</v>
      </c>
      <c r="Z208">
        <v>0</v>
      </c>
      <c r="AA208">
        <v>0</v>
      </c>
      <c r="AB208">
        <v>0</v>
      </c>
      <c r="AC208">
        <v>0</v>
      </c>
      <c r="AD208">
        <v>1</v>
      </c>
      <c r="AE208">
        <v>0</v>
      </c>
      <c r="AF208" t="s">
        <v>3</v>
      </c>
      <c r="AG208">
        <v>1.2E-2</v>
      </c>
      <c r="AH208">
        <v>2</v>
      </c>
      <c r="AI208">
        <v>64974477</v>
      </c>
      <c r="AJ208">
        <v>208</v>
      </c>
      <c r="AK208">
        <v>0</v>
      </c>
      <c r="AL208">
        <v>0</v>
      </c>
      <c r="AM208">
        <v>0</v>
      </c>
      <c r="AN208">
        <v>0</v>
      </c>
      <c r="AO208">
        <v>0</v>
      </c>
      <c r="AP208">
        <v>0</v>
      </c>
      <c r="AQ208">
        <v>0</v>
      </c>
      <c r="AR208">
        <v>0</v>
      </c>
    </row>
    <row r="209" spans="1:44" x14ac:dyDescent="0.2">
      <c r="A209">
        <f>ROW(Source!A129)</f>
        <v>129</v>
      </c>
      <c r="B209">
        <v>64974511</v>
      </c>
      <c r="C209">
        <v>64974453</v>
      </c>
      <c r="D209">
        <v>29114470</v>
      </c>
      <c r="E209">
        <v>1</v>
      </c>
      <c r="F209">
        <v>1</v>
      </c>
      <c r="G209">
        <v>1</v>
      </c>
      <c r="H209">
        <v>3</v>
      </c>
      <c r="I209" t="s">
        <v>524</v>
      </c>
      <c r="J209" t="s">
        <v>525</v>
      </c>
      <c r="K209" t="s">
        <v>526</v>
      </c>
      <c r="L209">
        <v>1355</v>
      </c>
      <c r="N209">
        <v>1010</v>
      </c>
      <c r="O209" t="s">
        <v>201</v>
      </c>
      <c r="P209" t="s">
        <v>201</v>
      </c>
      <c r="Q209">
        <v>100</v>
      </c>
      <c r="X209">
        <v>1.4E-2</v>
      </c>
      <c r="Y209">
        <v>86.24</v>
      </c>
      <c r="Z209">
        <v>0</v>
      </c>
      <c r="AA209">
        <v>0</v>
      </c>
      <c r="AB209">
        <v>0</v>
      </c>
      <c r="AC209">
        <v>0</v>
      </c>
      <c r="AD209">
        <v>1</v>
      </c>
      <c r="AE209">
        <v>0</v>
      </c>
      <c r="AF209" t="s">
        <v>3</v>
      </c>
      <c r="AG209">
        <v>1.4E-2</v>
      </c>
      <c r="AH209">
        <v>2</v>
      </c>
      <c r="AI209">
        <v>64974478</v>
      </c>
      <c r="AJ209">
        <v>209</v>
      </c>
      <c r="AK209">
        <v>0</v>
      </c>
      <c r="AL209">
        <v>0</v>
      </c>
      <c r="AM209">
        <v>0</v>
      </c>
      <c r="AN209">
        <v>0</v>
      </c>
      <c r="AO209">
        <v>0</v>
      </c>
      <c r="AP209">
        <v>0</v>
      </c>
      <c r="AQ209">
        <v>0</v>
      </c>
      <c r="AR209">
        <v>0</v>
      </c>
    </row>
    <row r="210" spans="1:44" x14ac:dyDescent="0.2">
      <c r="A210">
        <f>ROW(Source!A129)</f>
        <v>129</v>
      </c>
      <c r="B210">
        <v>64974512</v>
      </c>
      <c r="C210">
        <v>64974453</v>
      </c>
      <c r="D210">
        <v>29129474</v>
      </c>
      <c r="E210">
        <v>1</v>
      </c>
      <c r="F210">
        <v>1</v>
      </c>
      <c r="G210">
        <v>1</v>
      </c>
      <c r="H210">
        <v>3</v>
      </c>
      <c r="I210" t="s">
        <v>527</v>
      </c>
      <c r="J210" t="s">
        <v>528</v>
      </c>
      <c r="K210" t="s">
        <v>529</v>
      </c>
      <c r="L210">
        <v>1348</v>
      </c>
      <c r="N210">
        <v>1009</v>
      </c>
      <c r="O210" t="s">
        <v>429</v>
      </c>
      <c r="P210" t="s">
        <v>429</v>
      </c>
      <c r="Q210">
        <v>1000</v>
      </c>
      <c r="X210">
        <v>1E-3</v>
      </c>
      <c r="Y210">
        <v>11534.49</v>
      </c>
      <c r="Z210">
        <v>0</v>
      </c>
      <c r="AA210">
        <v>0</v>
      </c>
      <c r="AB210">
        <v>0</v>
      </c>
      <c r="AC210">
        <v>0</v>
      </c>
      <c r="AD210">
        <v>1</v>
      </c>
      <c r="AE210">
        <v>0</v>
      </c>
      <c r="AF210" t="s">
        <v>3</v>
      </c>
      <c r="AG210">
        <v>1E-3</v>
      </c>
      <c r="AH210">
        <v>2</v>
      </c>
      <c r="AI210">
        <v>64974479</v>
      </c>
      <c r="AJ210">
        <v>210</v>
      </c>
      <c r="AK210">
        <v>0</v>
      </c>
      <c r="AL210">
        <v>0</v>
      </c>
      <c r="AM210">
        <v>0</v>
      </c>
      <c r="AN210">
        <v>0</v>
      </c>
      <c r="AO210">
        <v>0</v>
      </c>
      <c r="AP210">
        <v>0</v>
      </c>
      <c r="AQ210">
        <v>0</v>
      </c>
      <c r="AR210">
        <v>0</v>
      </c>
    </row>
    <row r="211" spans="1:44" x14ac:dyDescent="0.2">
      <c r="A211">
        <f>ROW(Source!A129)</f>
        <v>129</v>
      </c>
      <c r="B211">
        <v>64974513</v>
      </c>
      <c r="C211">
        <v>64974453</v>
      </c>
      <c r="D211">
        <v>29165774</v>
      </c>
      <c r="E211">
        <v>1</v>
      </c>
      <c r="F211">
        <v>1</v>
      </c>
      <c r="G211">
        <v>1</v>
      </c>
      <c r="H211">
        <v>3</v>
      </c>
      <c r="I211" t="s">
        <v>411</v>
      </c>
      <c r="J211" t="s">
        <v>412</v>
      </c>
      <c r="K211" t="s">
        <v>413</v>
      </c>
      <c r="L211">
        <v>1358</v>
      </c>
      <c r="N211">
        <v>1010</v>
      </c>
      <c r="O211" t="s">
        <v>414</v>
      </c>
      <c r="P211" t="s">
        <v>414</v>
      </c>
      <c r="Q211">
        <v>10</v>
      </c>
      <c r="X211">
        <v>0.1</v>
      </c>
      <c r="Y211">
        <v>40.9</v>
      </c>
      <c r="Z211">
        <v>0</v>
      </c>
      <c r="AA211">
        <v>0</v>
      </c>
      <c r="AB211">
        <v>0</v>
      </c>
      <c r="AC211">
        <v>0</v>
      </c>
      <c r="AD211">
        <v>1</v>
      </c>
      <c r="AE211">
        <v>0</v>
      </c>
      <c r="AF211" t="s">
        <v>3</v>
      </c>
      <c r="AG211">
        <v>0.1</v>
      </c>
      <c r="AH211">
        <v>2</v>
      </c>
      <c r="AI211">
        <v>64974480</v>
      </c>
      <c r="AJ211">
        <v>211</v>
      </c>
      <c r="AK211">
        <v>0</v>
      </c>
      <c r="AL211">
        <v>0</v>
      </c>
      <c r="AM211">
        <v>0</v>
      </c>
      <c r="AN211">
        <v>0</v>
      </c>
      <c r="AO211">
        <v>0</v>
      </c>
      <c r="AP211">
        <v>0</v>
      </c>
      <c r="AQ211">
        <v>0</v>
      </c>
      <c r="AR211">
        <v>0</v>
      </c>
    </row>
    <row r="212" spans="1:44" x14ac:dyDescent="0.2">
      <c r="A212">
        <f>ROW(Source!A129)</f>
        <v>129</v>
      </c>
      <c r="B212">
        <v>64974514</v>
      </c>
      <c r="C212">
        <v>64974453</v>
      </c>
      <c r="D212">
        <v>29171708</v>
      </c>
      <c r="E212">
        <v>1</v>
      </c>
      <c r="F212">
        <v>1</v>
      </c>
      <c r="G212">
        <v>1</v>
      </c>
      <c r="H212">
        <v>3</v>
      </c>
      <c r="I212" t="s">
        <v>530</v>
      </c>
      <c r="J212" t="s">
        <v>531</v>
      </c>
      <c r="K212" t="s">
        <v>532</v>
      </c>
      <c r="L212">
        <v>1346</v>
      </c>
      <c r="N212">
        <v>1009</v>
      </c>
      <c r="O212" t="s">
        <v>403</v>
      </c>
      <c r="P212" t="s">
        <v>403</v>
      </c>
      <c r="Q212">
        <v>1</v>
      </c>
      <c r="X212">
        <v>6.0000000000000001E-3</v>
      </c>
      <c r="Y212">
        <v>30.6</v>
      </c>
      <c r="Z212">
        <v>0</v>
      </c>
      <c r="AA212">
        <v>0</v>
      </c>
      <c r="AB212">
        <v>0</v>
      </c>
      <c r="AC212">
        <v>0</v>
      </c>
      <c r="AD212">
        <v>1</v>
      </c>
      <c r="AE212">
        <v>0</v>
      </c>
      <c r="AF212" t="s">
        <v>3</v>
      </c>
      <c r="AG212">
        <v>6.0000000000000001E-3</v>
      </c>
      <c r="AH212">
        <v>2</v>
      </c>
      <c r="AI212">
        <v>64974481</v>
      </c>
      <c r="AJ212">
        <v>212</v>
      </c>
      <c r="AK212">
        <v>0</v>
      </c>
      <c r="AL212">
        <v>0</v>
      </c>
      <c r="AM212">
        <v>0</v>
      </c>
      <c r="AN212">
        <v>0</v>
      </c>
      <c r="AO212">
        <v>0</v>
      </c>
      <c r="AP212">
        <v>0</v>
      </c>
      <c r="AQ212">
        <v>0</v>
      </c>
      <c r="AR212">
        <v>0</v>
      </c>
    </row>
    <row r="213" spans="1:44" x14ac:dyDescent="0.2">
      <c r="A213">
        <f>ROW(Source!A129)</f>
        <v>129</v>
      </c>
      <c r="B213">
        <v>64974515</v>
      </c>
      <c r="C213">
        <v>64974453</v>
      </c>
      <c r="D213">
        <v>29171808</v>
      </c>
      <c r="E213">
        <v>1</v>
      </c>
      <c r="F213">
        <v>1</v>
      </c>
      <c r="G213">
        <v>1</v>
      </c>
      <c r="H213">
        <v>3</v>
      </c>
      <c r="I213" t="s">
        <v>404</v>
      </c>
      <c r="J213" t="s">
        <v>405</v>
      </c>
      <c r="K213" t="s">
        <v>406</v>
      </c>
      <c r="L213">
        <v>1374</v>
      </c>
      <c r="N213">
        <v>1013</v>
      </c>
      <c r="O213" t="s">
        <v>407</v>
      </c>
      <c r="P213" t="s">
        <v>407</v>
      </c>
      <c r="Q213">
        <v>1</v>
      </c>
      <c r="X213">
        <v>0.3</v>
      </c>
      <c r="Y213">
        <v>1</v>
      </c>
      <c r="Z213">
        <v>0</v>
      </c>
      <c r="AA213">
        <v>0</v>
      </c>
      <c r="AB213">
        <v>0</v>
      </c>
      <c r="AC213">
        <v>0</v>
      </c>
      <c r="AD213">
        <v>1</v>
      </c>
      <c r="AE213">
        <v>0</v>
      </c>
      <c r="AF213" t="s">
        <v>3</v>
      </c>
      <c r="AG213">
        <v>0.3</v>
      </c>
      <c r="AH213">
        <v>2</v>
      </c>
      <c r="AI213">
        <v>64974482</v>
      </c>
      <c r="AJ213">
        <v>213</v>
      </c>
      <c r="AK213">
        <v>0</v>
      </c>
      <c r="AL213">
        <v>0</v>
      </c>
      <c r="AM213">
        <v>0</v>
      </c>
      <c r="AN213">
        <v>0</v>
      </c>
      <c r="AO213">
        <v>0</v>
      </c>
      <c r="AP213">
        <v>0</v>
      </c>
      <c r="AQ213">
        <v>0</v>
      </c>
      <c r="AR213">
        <v>0</v>
      </c>
    </row>
    <row r="214" spans="1:44" x14ac:dyDescent="0.2">
      <c r="A214">
        <f>ROW(Source!A130)</f>
        <v>130</v>
      </c>
      <c r="B214">
        <v>64974501</v>
      </c>
      <c r="C214">
        <v>64974453</v>
      </c>
      <c r="D214">
        <v>29361307</v>
      </c>
      <c r="E214">
        <v>1</v>
      </c>
      <c r="F214">
        <v>1</v>
      </c>
      <c r="G214">
        <v>1</v>
      </c>
      <c r="H214">
        <v>1</v>
      </c>
      <c r="I214" t="s">
        <v>507</v>
      </c>
      <c r="J214" t="s">
        <v>3</v>
      </c>
      <c r="K214" t="s">
        <v>508</v>
      </c>
      <c r="L214">
        <v>1369</v>
      </c>
      <c r="N214">
        <v>1013</v>
      </c>
      <c r="O214" t="s">
        <v>390</v>
      </c>
      <c r="P214" t="s">
        <v>390</v>
      </c>
      <c r="Q214">
        <v>1</v>
      </c>
      <c r="X214">
        <v>1.56</v>
      </c>
      <c r="Y214">
        <v>0</v>
      </c>
      <c r="Z214">
        <v>0</v>
      </c>
      <c r="AA214">
        <v>0</v>
      </c>
      <c r="AB214">
        <v>9.51</v>
      </c>
      <c r="AC214">
        <v>0</v>
      </c>
      <c r="AD214">
        <v>1</v>
      </c>
      <c r="AE214">
        <v>1</v>
      </c>
      <c r="AF214" t="s">
        <v>3</v>
      </c>
      <c r="AG214">
        <v>1.56</v>
      </c>
      <c r="AH214">
        <v>2</v>
      </c>
      <c r="AI214">
        <v>64974468</v>
      </c>
      <c r="AJ214">
        <v>214</v>
      </c>
      <c r="AK214">
        <v>0</v>
      </c>
      <c r="AL214">
        <v>0</v>
      </c>
      <c r="AM214">
        <v>0</v>
      </c>
      <c r="AN214">
        <v>0</v>
      </c>
      <c r="AO214">
        <v>0</v>
      </c>
      <c r="AP214">
        <v>0</v>
      </c>
      <c r="AQ214">
        <v>0</v>
      </c>
      <c r="AR214">
        <v>0</v>
      </c>
    </row>
    <row r="215" spans="1:44" x14ac:dyDescent="0.2">
      <c r="A215">
        <f>ROW(Source!A130)</f>
        <v>130</v>
      </c>
      <c r="B215">
        <v>64974502</v>
      </c>
      <c r="C215">
        <v>64974453</v>
      </c>
      <c r="D215">
        <v>29172657</v>
      </c>
      <c r="E215">
        <v>1</v>
      </c>
      <c r="F215">
        <v>1</v>
      </c>
      <c r="G215">
        <v>1</v>
      </c>
      <c r="H215">
        <v>2</v>
      </c>
      <c r="I215" t="s">
        <v>417</v>
      </c>
      <c r="J215" t="s">
        <v>418</v>
      </c>
      <c r="K215" t="s">
        <v>419</v>
      </c>
      <c r="L215">
        <v>1368</v>
      </c>
      <c r="N215">
        <v>1011</v>
      </c>
      <c r="O215" t="s">
        <v>396</v>
      </c>
      <c r="P215" t="s">
        <v>396</v>
      </c>
      <c r="Q215">
        <v>1</v>
      </c>
      <c r="X215">
        <v>0.13</v>
      </c>
      <c r="Y215">
        <v>0</v>
      </c>
      <c r="Z215">
        <v>8.1</v>
      </c>
      <c r="AA215">
        <v>0</v>
      </c>
      <c r="AB215">
        <v>0</v>
      </c>
      <c r="AC215">
        <v>0</v>
      </c>
      <c r="AD215">
        <v>1</v>
      </c>
      <c r="AE215">
        <v>0</v>
      </c>
      <c r="AF215" t="s">
        <v>3</v>
      </c>
      <c r="AG215">
        <v>0.13</v>
      </c>
      <c r="AH215">
        <v>2</v>
      </c>
      <c r="AI215">
        <v>64974469</v>
      </c>
      <c r="AJ215">
        <v>215</v>
      </c>
      <c r="AK215">
        <v>0</v>
      </c>
      <c r="AL215">
        <v>0</v>
      </c>
      <c r="AM215">
        <v>0</v>
      </c>
      <c r="AN215">
        <v>0</v>
      </c>
      <c r="AO215">
        <v>0</v>
      </c>
      <c r="AP215">
        <v>0</v>
      </c>
      <c r="AQ215">
        <v>0</v>
      </c>
      <c r="AR215">
        <v>0</v>
      </c>
    </row>
    <row r="216" spans="1:44" x14ac:dyDescent="0.2">
      <c r="A216">
        <f>ROW(Source!A130)</f>
        <v>130</v>
      </c>
      <c r="B216">
        <v>64974503</v>
      </c>
      <c r="C216">
        <v>64974453</v>
      </c>
      <c r="D216">
        <v>29174500</v>
      </c>
      <c r="E216">
        <v>1</v>
      </c>
      <c r="F216">
        <v>1</v>
      </c>
      <c r="G216">
        <v>1</v>
      </c>
      <c r="H216">
        <v>2</v>
      </c>
      <c r="I216" t="s">
        <v>509</v>
      </c>
      <c r="J216" t="s">
        <v>510</v>
      </c>
      <c r="K216" t="s">
        <v>511</v>
      </c>
      <c r="L216">
        <v>1368</v>
      </c>
      <c r="N216">
        <v>1011</v>
      </c>
      <c r="O216" t="s">
        <v>396</v>
      </c>
      <c r="P216" t="s">
        <v>396</v>
      </c>
      <c r="Q216">
        <v>1</v>
      </c>
      <c r="X216">
        <v>0.04</v>
      </c>
      <c r="Y216">
        <v>0</v>
      </c>
      <c r="Z216">
        <v>1.95</v>
      </c>
      <c r="AA216">
        <v>0</v>
      </c>
      <c r="AB216">
        <v>0</v>
      </c>
      <c r="AC216">
        <v>0</v>
      </c>
      <c r="AD216">
        <v>1</v>
      </c>
      <c r="AE216">
        <v>0</v>
      </c>
      <c r="AF216" t="s">
        <v>3</v>
      </c>
      <c r="AG216">
        <v>0.04</v>
      </c>
      <c r="AH216">
        <v>2</v>
      </c>
      <c r="AI216">
        <v>64974470</v>
      </c>
      <c r="AJ216">
        <v>216</v>
      </c>
      <c r="AK216">
        <v>0</v>
      </c>
      <c r="AL216">
        <v>0</v>
      </c>
      <c r="AM216">
        <v>0</v>
      </c>
      <c r="AN216">
        <v>0</v>
      </c>
      <c r="AO216">
        <v>0</v>
      </c>
      <c r="AP216">
        <v>0</v>
      </c>
      <c r="AQ216">
        <v>0</v>
      </c>
      <c r="AR216">
        <v>0</v>
      </c>
    </row>
    <row r="217" spans="1:44" x14ac:dyDescent="0.2">
      <c r="A217">
        <f>ROW(Source!A130)</f>
        <v>130</v>
      </c>
      <c r="B217">
        <v>64974504</v>
      </c>
      <c r="C217">
        <v>64974453</v>
      </c>
      <c r="D217">
        <v>29110546</v>
      </c>
      <c r="E217">
        <v>1</v>
      </c>
      <c r="F217">
        <v>1</v>
      </c>
      <c r="G217">
        <v>1</v>
      </c>
      <c r="H217">
        <v>3</v>
      </c>
      <c r="I217" t="s">
        <v>512</v>
      </c>
      <c r="J217" t="s">
        <v>513</v>
      </c>
      <c r="K217" t="s">
        <v>514</v>
      </c>
      <c r="L217">
        <v>1346</v>
      </c>
      <c r="N217">
        <v>1009</v>
      </c>
      <c r="O217" t="s">
        <v>403</v>
      </c>
      <c r="P217" t="s">
        <v>403</v>
      </c>
      <c r="Q217">
        <v>1</v>
      </c>
      <c r="X217">
        <v>6.0000000000000001E-3</v>
      </c>
      <c r="Y217">
        <v>35.630000000000003</v>
      </c>
      <c r="Z217">
        <v>0</v>
      </c>
      <c r="AA217">
        <v>0</v>
      </c>
      <c r="AB217">
        <v>0</v>
      </c>
      <c r="AC217">
        <v>0</v>
      </c>
      <c r="AD217">
        <v>1</v>
      </c>
      <c r="AE217">
        <v>0</v>
      </c>
      <c r="AF217" t="s">
        <v>3</v>
      </c>
      <c r="AG217">
        <v>6.0000000000000001E-3</v>
      </c>
      <c r="AH217">
        <v>2</v>
      </c>
      <c r="AI217">
        <v>64974471</v>
      </c>
      <c r="AJ217">
        <v>217</v>
      </c>
      <c r="AK217">
        <v>0</v>
      </c>
      <c r="AL217">
        <v>0</v>
      </c>
      <c r="AM217">
        <v>0</v>
      </c>
      <c r="AN217">
        <v>0</v>
      </c>
      <c r="AO217">
        <v>0</v>
      </c>
      <c r="AP217">
        <v>0</v>
      </c>
      <c r="AQ217">
        <v>0</v>
      </c>
      <c r="AR217">
        <v>0</v>
      </c>
    </row>
    <row r="218" spans="1:44" x14ac:dyDescent="0.2">
      <c r="A218">
        <f>ROW(Source!A130)</f>
        <v>130</v>
      </c>
      <c r="B218">
        <v>64974505</v>
      </c>
      <c r="C218">
        <v>64974453</v>
      </c>
      <c r="D218">
        <v>29113980</v>
      </c>
      <c r="E218">
        <v>1</v>
      </c>
      <c r="F218">
        <v>1</v>
      </c>
      <c r="G218">
        <v>1</v>
      </c>
      <c r="H218">
        <v>3</v>
      </c>
      <c r="I218" t="s">
        <v>430</v>
      </c>
      <c r="J218" t="s">
        <v>431</v>
      </c>
      <c r="K218" t="s">
        <v>432</v>
      </c>
      <c r="L218">
        <v>1346</v>
      </c>
      <c r="N218">
        <v>1009</v>
      </c>
      <c r="O218" t="s">
        <v>403</v>
      </c>
      <c r="P218" t="s">
        <v>403</v>
      </c>
      <c r="Q218">
        <v>1</v>
      </c>
      <c r="X218">
        <v>7.0000000000000007E-2</v>
      </c>
      <c r="Y218">
        <v>14.31</v>
      </c>
      <c r="Z218">
        <v>0</v>
      </c>
      <c r="AA218">
        <v>0</v>
      </c>
      <c r="AB218">
        <v>0</v>
      </c>
      <c r="AC218">
        <v>0</v>
      </c>
      <c r="AD218">
        <v>1</v>
      </c>
      <c r="AE218">
        <v>0</v>
      </c>
      <c r="AF218" t="s">
        <v>3</v>
      </c>
      <c r="AG218">
        <v>7.0000000000000007E-2</v>
      </c>
      <c r="AH218">
        <v>2</v>
      </c>
      <c r="AI218">
        <v>64974472</v>
      </c>
      <c r="AJ218">
        <v>218</v>
      </c>
      <c r="AK218">
        <v>0</v>
      </c>
      <c r="AL218">
        <v>0</v>
      </c>
      <c r="AM218">
        <v>0</v>
      </c>
      <c r="AN218">
        <v>0</v>
      </c>
      <c r="AO218">
        <v>0</v>
      </c>
      <c r="AP218">
        <v>0</v>
      </c>
      <c r="AQ218">
        <v>0</v>
      </c>
      <c r="AR218">
        <v>0</v>
      </c>
    </row>
    <row r="219" spans="1:44" x14ac:dyDescent="0.2">
      <c r="A219">
        <f>ROW(Source!A130)</f>
        <v>130</v>
      </c>
      <c r="B219">
        <v>64974506</v>
      </c>
      <c r="C219">
        <v>64974453</v>
      </c>
      <c r="D219">
        <v>29108369</v>
      </c>
      <c r="E219">
        <v>1</v>
      </c>
      <c r="F219">
        <v>1</v>
      </c>
      <c r="G219">
        <v>1</v>
      </c>
      <c r="H219">
        <v>3</v>
      </c>
      <c r="I219" t="s">
        <v>515</v>
      </c>
      <c r="J219" t="s">
        <v>516</v>
      </c>
      <c r="K219" t="s">
        <v>517</v>
      </c>
      <c r="L219">
        <v>1346</v>
      </c>
      <c r="N219">
        <v>1009</v>
      </c>
      <c r="O219" t="s">
        <v>403</v>
      </c>
      <c r="P219" t="s">
        <v>403</v>
      </c>
      <c r="Q219">
        <v>1</v>
      </c>
      <c r="X219">
        <v>1E-3</v>
      </c>
      <c r="Y219">
        <v>18.899999999999999</v>
      </c>
      <c r="Z219">
        <v>0</v>
      </c>
      <c r="AA219">
        <v>0</v>
      </c>
      <c r="AB219">
        <v>0</v>
      </c>
      <c r="AC219">
        <v>0</v>
      </c>
      <c r="AD219">
        <v>1</v>
      </c>
      <c r="AE219">
        <v>0</v>
      </c>
      <c r="AF219" t="s">
        <v>3</v>
      </c>
      <c r="AG219">
        <v>1E-3</v>
      </c>
      <c r="AH219">
        <v>2</v>
      </c>
      <c r="AI219">
        <v>64974473</v>
      </c>
      <c r="AJ219">
        <v>219</v>
      </c>
      <c r="AK219">
        <v>0</v>
      </c>
      <c r="AL219">
        <v>0</v>
      </c>
      <c r="AM219">
        <v>0</v>
      </c>
      <c r="AN219">
        <v>0</v>
      </c>
      <c r="AO219">
        <v>0</v>
      </c>
      <c r="AP219">
        <v>0</v>
      </c>
      <c r="AQ219">
        <v>0</v>
      </c>
      <c r="AR219">
        <v>0</v>
      </c>
    </row>
    <row r="220" spans="1:44" x14ac:dyDescent="0.2">
      <c r="A220">
        <f>ROW(Source!A130)</f>
        <v>130</v>
      </c>
      <c r="B220">
        <v>64974507</v>
      </c>
      <c r="C220">
        <v>64974453</v>
      </c>
      <c r="D220">
        <v>29114246</v>
      </c>
      <c r="E220">
        <v>1</v>
      </c>
      <c r="F220">
        <v>1</v>
      </c>
      <c r="G220">
        <v>1</v>
      </c>
      <c r="H220">
        <v>3</v>
      </c>
      <c r="I220" t="s">
        <v>400</v>
      </c>
      <c r="J220" t="s">
        <v>401</v>
      </c>
      <c r="K220" t="s">
        <v>402</v>
      </c>
      <c r="L220">
        <v>1346</v>
      </c>
      <c r="N220">
        <v>1009</v>
      </c>
      <c r="O220" t="s">
        <v>403</v>
      </c>
      <c r="P220" t="s">
        <v>403</v>
      </c>
      <c r="Q220">
        <v>1</v>
      </c>
      <c r="X220">
        <v>4.9000000000000002E-2</v>
      </c>
      <c r="Y220">
        <v>9.0399999999999991</v>
      </c>
      <c r="Z220">
        <v>0</v>
      </c>
      <c r="AA220">
        <v>0</v>
      </c>
      <c r="AB220">
        <v>0</v>
      </c>
      <c r="AC220">
        <v>0</v>
      </c>
      <c r="AD220">
        <v>1</v>
      </c>
      <c r="AE220">
        <v>0</v>
      </c>
      <c r="AF220" t="s">
        <v>3</v>
      </c>
      <c r="AG220">
        <v>4.9000000000000002E-2</v>
      </c>
      <c r="AH220">
        <v>2</v>
      </c>
      <c r="AI220">
        <v>64974474</v>
      </c>
      <c r="AJ220">
        <v>220</v>
      </c>
      <c r="AK220">
        <v>0</v>
      </c>
      <c r="AL220">
        <v>0</v>
      </c>
      <c r="AM220">
        <v>0</v>
      </c>
      <c r="AN220">
        <v>0</v>
      </c>
      <c r="AO220">
        <v>0</v>
      </c>
      <c r="AP220">
        <v>0</v>
      </c>
      <c r="AQ220">
        <v>0</v>
      </c>
      <c r="AR220">
        <v>0</v>
      </c>
    </row>
    <row r="221" spans="1:44" x14ac:dyDescent="0.2">
      <c r="A221">
        <f>ROW(Source!A130)</f>
        <v>130</v>
      </c>
      <c r="B221">
        <v>64974508</v>
      </c>
      <c r="C221">
        <v>64974453</v>
      </c>
      <c r="D221">
        <v>29110426</v>
      </c>
      <c r="E221">
        <v>1</v>
      </c>
      <c r="F221">
        <v>1</v>
      </c>
      <c r="G221">
        <v>1</v>
      </c>
      <c r="H221">
        <v>3</v>
      </c>
      <c r="I221" t="s">
        <v>433</v>
      </c>
      <c r="J221" t="s">
        <v>434</v>
      </c>
      <c r="K221" t="s">
        <v>435</v>
      </c>
      <c r="L221">
        <v>1346</v>
      </c>
      <c r="N221">
        <v>1009</v>
      </c>
      <c r="O221" t="s">
        <v>403</v>
      </c>
      <c r="P221" t="s">
        <v>403</v>
      </c>
      <c r="Q221">
        <v>1</v>
      </c>
      <c r="X221">
        <v>3.5999999999999997E-2</v>
      </c>
      <c r="Y221">
        <v>28.67</v>
      </c>
      <c r="Z221">
        <v>0</v>
      </c>
      <c r="AA221">
        <v>0</v>
      </c>
      <c r="AB221">
        <v>0</v>
      </c>
      <c r="AC221">
        <v>0</v>
      </c>
      <c r="AD221">
        <v>1</v>
      </c>
      <c r="AE221">
        <v>0</v>
      </c>
      <c r="AF221" t="s">
        <v>3</v>
      </c>
      <c r="AG221">
        <v>3.5999999999999997E-2</v>
      </c>
      <c r="AH221">
        <v>2</v>
      </c>
      <c r="AI221">
        <v>64974475</v>
      </c>
      <c r="AJ221">
        <v>221</v>
      </c>
      <c r="AK221">
        <v>0</v>
      </c>
      <c r="AL221">
        <v>0</v>
      </c>
      <c r="AM221">
        <v>0</v>
      </c>
      <c r="AN221">
        <v>0</v>
      </c>
      <c r="AO221">
        <v>0</v>
      </c>
      <c r="AP221">
        <v>0</v>
      </c>
      <c r="AQ221">
        <v>0</v>
      </c>
      <c r="AR221">
        <v>0</v>
      </c>
    </row>
    <row r="222" spans="1:44" x14ac:dyDescent="0.2">
      <c r="A222">
        <f>ROW(Source!A130)</f>
        <v>130</v>
      </c>
      <c r="B222">
        <v>64974509</v>
      </c>
      <c r="C222">
        <v>64974453</v>
      </c>
      <c r="D222">
        <v>29107961</v>
      </c>
      <c r="E222">
        <v>1</v>
      </c>
      <c r="F222">
        <v>1</v>
      </c>
      <c r="G222">
        <v>1</v>
      </c>
      <c r="H222">
        <v>3</v>
      </c>
      <c r="I222" t="s">
        <v>518</v>
      </c>
      <c r="J222" t="s">
        <v>519</v>
      </c>
      <c r="K222" t="s">
        <v>520</v>
      </c>
      <c r="L222">
        <v>1346</v>
      </c>
      <c r="N222">
        <v>1009</v>
      </c>
      <c r="O222" t="s">
        <v>403</v>
      </c>
      <c r="P222" t="s">
        <v>403</v>
      </c>
      <c r="Q222">
        <v>1</v>
      </c>
      <c r="X222">
        <v>1E-3</v>
      </c>
      <c r="Y222">
        <v>133.05000000000001</v>
      </c>
      <c r="Z222">
        <v>0</v>
      </c>
      <c r="AA222">
        <v>0</v>
      </c>
      <c r="AB222">
        <v>0</v>
      </c>
      <c r="AC222">
        <v>0</v>
      </c>
      <c r="AD222">
        <v>1</v>
      </c>
      <c r="AE222">
        <v>0</v>
      </c>
      <c r="AF222" t="s">
        <v>3</v>
      </c>
      <c r="AG222">
        <v>1E-3</v>
      </c>
      <c r="AH222">
        <v>2</v>
      </c>
      <c r="AI222">
        <v>64974476</v>
      </c>
      <c r="AJ222">
        <v>222</v>
      </c>
      <c r="AK222">
        <v>0</v>
      </c>
      <c r="AL222">
        <v>0</v>
      </c>
      <c r="AM222">
        <v>0</v>
      </c>
      <c r="AN222">
        <v>0</v>
      </c>
      <c r="AO222">
        <v>0</v>
      </c>
      <c r="AP222">
        <v>0</v>
      </c>
      <c r="AQ222">
        <v>0</v>
      </c>
      <c r="AR222">
        <v>0</v>
      </c>
    </row>
    <row r="223" spans="1:44" x14ac:dyDescent="0.2">
      <c r="A223">
        <f>ROW(Source!A130)</f>
        <v>130</v>
      </c>
      <c r="B223">
        <v>64974510</v>
      </c>
      <c r="C223">
        <v>64974453</v>
      </c>
      <c r="D223">
        <v>29110838</v>
      </c>
      <c r="E223">
        <v>1</v>
      </c>
      <c r="F223">
        <v>1</v>
      </c>
      <c r="G223">
        <v>1</v>
      </c>
      <c r="H223">
        <v>3</v>
      </c>
      <c r="I223" t="s">
        <v>521</v>
      </c>
      <c r="J223" t="s">
        <v>522</v>
      </c>
      <c r="K223" t="s">
        <v>523</v>
      </c>
      <c r="L223">
        <v>1346</v>
      </c>
      <c r="N223">
        <v>1009</v>
      </c>
      <c r="O223" t="s">
        <v>403</v>
      </c>
      <c r="P223" t="s">
        <v>403</v>
      </c>
      <c r="Q223">
        <v>1</v>
      </c>
      <c r="X223">
        <v>1.2E-2</v>
      </c>
      <c r="Y223">
        <v>30.5</v>
      </c>
      <c r="Z223">
        <v>0</v>
      </c>
      <c r="AA223">
        <v>0</v>
      </c>
      <c r="AB223">
        <v>0</v>
      </c>
      <c r="AC223">
        <v>0</v>
      </c>
      <c r="AD223">
        <v>1</v>
      </c>
      <c r="AE223">
        <v>0</v>
      </c>
      <c r="AF223" t="s">
        <v>3</v>
      </c>
      <c r="AG223">
        <v>1.2E-2</v>
      </c>
      <c r="AH223">
        <v>2</v>
      </c>
      <c r="AI223">
        <v>64974477</v>
      </c>
      <c r="AJ223">
        <v>223</v>
      </c>
      <c r="AK223">
        <v>0</v>
      </c>
      <c r="AL223">
        <v>0</v>
      </c>
      <c r="AM223">
        <v>0</v>
      </c>
      <c r="AN223">
        <v>0</v>
      </c>
      <c r="AO223">
        <v>0</v>
      </c>
      <c r="AP223">
        <v>0</v>
      </c>
      <c r="AQ223">
        <v>0</v>
      </c>
      <c r="AR223">
        <v>0</v>
      </c>
    </row>
    <row r="224" spans="1:44" x14ac:dyDescent="0.2">
      <c r="A224">
        <f>ROW(Source!A130)</f>
        <v>130</v>
      </c>
      <c r="B224">
        <v>64974511</v>
      </c>
      <c r="C224">
        <v>64974453</v>
      </c>
      <c r="D224">
        <v>29114470</v>
      </c>
      <c r="E224">
        <v>1</v>
      </c>
      <c r="F224">
        <v>1</v>
      </c>
      <c r="G224">
        <v>1</v>
      </c>
      <c r="H224">
        <v>3</v>
      </c>
      <c r="I224" t="s">
        <v>524</v>
      </c>
      <c r="J224" t="s">
        <v>525</v>
      </c>
      <c r="K224" t="s">
        <v>526</v>
      </c>
      <c r="L224">
        <v>1355</v>
      </c>
      <c r="N224">
        <v>1010</v>
      </c>
      <c r="O224" t="s">
        <v>201</v>
      </c>
      <c r="P224" t="s">
        <v>201</v>
      </c>
      <c r="Q224">
        <v>100</v>
      </c>
      <c r="X224">
        <v>1.4E-2</v>
      </c>
      <c r="Y224">
        <v>86.24</v>
      </c>
      <c r="Z224">
        <v>0</v>
      </c>
      <c r="AA224">
        <v>0</v>
      </c>
      <c r="AB224">
        <v>0</v>
      </c>
      <c r="AC224">
        <v>0</v>
      </c>
      <c r="AD224">
        <v>1</v>
      </c>
      <c r="AE224">
        <v>0</v>
      </c>
      <c r="AF224" t="s">
        <v>3</v>
      </c>
      <c r="AG224">
        <v>1.4E-2</v>
      </c>
      <c r="AH224">
        <v>2</v>
      </c>
      <c r="AI224">
        <v>64974478</v>
      </c>
      <c r="AJ224">
        <v>224</v>
      </c>
      <c r="AK224">
        <v>0</v>
      </c>
      <c r="AL224">
        <v>0</v>
      </c>
      <c r="AM224">
        <v>0</v>
      </c>
      <c r="AN224">
        <v>0</v>
      </c>
      <c r="AO224">
        <v>0</v>
      </c>
      <c r="AP224">
        <v>0</v>
      </c>
      <c r="AQ224">
        <v>0</v>
      </c>
      <c r="AR224">
        <v>0</v>
      </c>
    </row>
    <row r="225" spans="1:44" x14ac:dyDescent="0.2">
      <c r="A225">
        <f>ROW(Source!A130)</f>
        <v>130</v>
      </c>
      <c r="B225">
        <v>64974512</v>
      </c>
      <c r="C225">
        <v>64974453</v>
      </c>
      <c r="D225">
        <v>29129474</v>
      </c>
      <c r="E225">
        <v>1</v>
      </c>
      <c r="F225">
        <v>1</v>
      </c>
      <c r="G225">
        <v>1</v>
      </c>
      <c r="H225">
        <v>3</v>
      </c>
      <c r="I225" t="s">
        <v>527</v>
      </c>
      <c r="J225" t="s">
        <v>528</v>
      </c>
      <c r="K225" t="s">
        <v>529</v>
      </c>
      <c r="L225">
        <v>1348</v>
      </c>
      <c r="N225">
        <v>1009</v>
      </c>
      <c r="O225" t="s">
        <v>429</v>
      </c>
      <c r="P225" t="s">
        <v>429</v>
      </c>
      <c r="Q225">
        <v>1000</v>
      </c>
      <c r="X225">
        <v>1E-3</v>
      </c>
      <c r="Y225">
        <v>11534.49</v>
      </c>
      <c r="Z225">
        <v>0</v>
      </c>
      <c r="AA225">
        <v>0</v>
      </c>
      <c r="AB225">
        <v>0</v>
      </c>
      <c r="AC225">
        <v>0</v>
      </c>
      <c r="AD225">
        <v>1</v>
      </c>
      <c r="AE225">
        <v>0</v>
      </c>
      <c r="AF225" t="s">
        <v>3</v>
      </c>
      <c r="AG225">
        <v>1E-3</v>
      </c>
      <c r="AH225">
        <v>2</v>
      </c>
      <c r="AI225">
        <v>64974479</v>
      </c>
      <c r="AJ225">
        <v>225</v>
      </c>
      <c r="AK225">
        <v>0</v>
      </c>
      <c r="AL225">
        <v>0</v>
      </c>
      <c r="AM225">
        <v>0</v>
      </c>
      <c r="AN225">
        <v>0</v>
      </c>
      <c r="AO225">
        <v>0</v>
      </c>
      <c r="AP225">
        <v>0</v>
      </c>
      <c r="AQ225">
        <v>0</v>
      </c>
      <c r="AR225">
        <v>0</v>
      </c>
    </row>
    <row r="226" spans="1:44" x14ac:dyDescent="0.2">
      <c r="A226">
        <f>ROW(Source!A130)</f>
        <v>130</v>
      </c>
      <c r="B226">
        <v>64974513</v>
      </c>
      <c r="C226">
        <v>64974453</v>
      </c>
      <c r="D226">
        <v>29165774</v>
      </c>
      <c r="E226">
        <v>1</v>
      </c>
      <c r="F226">
        <v>1</v>
      </c>
      <c r="G226">
        <v>1</v>
      </c>
      <c r="H226">
        <v>3</v>
      </c>
      <c r="I226" t="s">
        <v>411</v>
      </c>
      <c r="J226" t="s">
        <v>412</v>
      </c>
      <c r="K226" t="s">
        <v>413</v>
      </c>
      <c r="L226">
        <v>1358</v>
      </c>
      <c r="N226">
        <v>1010</v>
      </c>
      <c r="O226" t="s">
        <v>414</v>
      </c>
      <c r="P226" t="s">
        <v>414</v>
      </c>
      <c r="Q226">
        <v>10</v>
      </c>
      <c r="X226">
        <v>0.1</v>
      </c>
      <c r="Y226">
        <v>40.9</v>
      </c>
      <c r="Z226">
        <v>0</v>
      </c>
      <c r="AA226">
        <v>0</v>
      </c>
      <c r="AB226">
        <v>0</v>
      </c>
      <c r="AC226">
        <v>0</v>
      </c>
      <c r="AD226">
        <v>1</v>
      </c>
      <c r="AE226">
        <v>0</v>
      </c>
      <c r="AF226" t="s">
        <v>3</v>
      </c>
      <c r="AG226">
        <v>0.1</v>
      </c>
      <c r="AH226">
        <v>2</v>
      </c>
      <c r="AI226">
        <v>64974480</v>
      </c>
      <c r="AJ226">
        <v>226</v>
      </c>
      <c r="AK226">
        <v>0</v>
      </c>
      <c r="AL226">
        <v>0</v>
      </c>
      <c r="AM226">
        <v>0</v>
      </c>
      <c r="AN226">
        <v>0</v>
      </c>
      <c r="AO226">
        <v>0</v>
      </c>
      <c r="AP226">
        <v>0</v>
      </c>
      <c r="AQ226">
        <v>0</v>
      </c>
      <c r="AR226">
        <v>0</v>
      </c>
    </row>
    <row r="227" spans="1:44" x14ac:dyDescent="0.2">
      <c r="A227">
        <f>ROW(Source!A130)</f>
        <v>130</v>
      </c>
      <c r="B227">
        <v>64974514</v>
      </c>
      <c r="C227">
        <v>64974453</v>
      </c>
      <c r="D227">
        <v>29171708</v>
      </c>
      <c r="E227">
        <v>1</v>
      </c>
      <c r="F227">
        <v>1</v>
      </c>
      <c r="G227">
        <v>1</v>
      </c>
      <c r="H227">
        <v>3</v>
      </c>
      <c r="I227" t="s">
        <v>530</v>
      </c>
      <c r="J227" t="s">
        <v>531</v>
      </c>
      <c r="K227" t="s">
        <v>532</v>
      </c>
      <c r="L227">
        <v>1346</v>
      </c>
      <c r="N227">
        <v>1009</v>
      </c>
      <c r="O227" t="s">
        <v>403</v>
      </c>
      <c r="P227" t="s">
        <v>403</v>
      </c>
      <c r="Q227">
        <v>1</v>
      </c>
      <c r="X227">
        <v>6.0000000000000001E-3</v>
      </c>
      <c r="Y227">
        <v>30.6</v>
      </c>
      <c r="Z227">
        <v>0</v>
      </c>
      <c r="AA227">
        <v>0</v>
      </c>
      <c r="AB227">
        <v>0</v>
      </c>
      <c r="AC227">
        <v>0</v>
      </c>
      <c r="AD227">
        <v>1</v>
      </c>
      <c r="AE227">
        <v>0</v>
      </c>
      <c r="AF227" t="s">
        <v>3</v>
      </c>
      <c r="AG227">
        <v>6.0000000000000001E-3</v>
      </c>
      <c r="AH227">
        <v>2</v>
      </c>
      <c r="AI227">
        <v>64974481</v>
      </c>
      <c r="AJ227">
        <v>227</v>
      </c>
      <c r="AK227">
        <v>0</v>
      </c>
      <c r="AL227">
        <v>0</v>
      </c>
      <c r="AM227">
        <v>0</v>
      </c>
      <c r="AN227">
        <v>0</v>
      </c>
      <c r="AO227">
        <v>0</v>
      </c>
      <c r="AP227">
        <v>0</v>
      </c>
      <c r="AQ227">
        <v>0</v>
      </c>
      <c r="AR227">
        <v>0</v>
      </c>
    </row>
    <row r="228" spans="1:44" x14ac:dyDescent="0.2">
      <c r="A228">
        <f>ROW(Source!A130)</f>
        <v>130</v>
      </c>
      <c r="B228">
        <v>64974515</v>
      </c>
      <c r="C228">
        <v>64974453</v>
      </c>
      <c r="D228">
        <v>29171808</v>
      </c>
      <c r="E228">
        <v>1</v>
      </c>
      <c r="F228">
        <v>1</v>
      </c>
      <c r="G228">
        <v>1</v>
      </c>
      <c r="H228">
        <v>3</v>
      </c>
      <c r="I228" t="s">
        <v>404</v>
      </c>
      <c r="J228" t="s">
        <v>405</v>
      </c>
      <c r="K228" t="s">
        <v>406</v>
      </c>
      <c r="L228">
        <v>1374</v>
      </c>
      <c r="N228">
        <v>1013</v>
      </c>
      <c r="O228" t="s">
        <v>407</v>
      </c>
      <c r="P228" t="s">
        <v>407</v>
      </c>
      <c r="Q228">
        <v>1</v>
      </c>
      <c r="X228">
        <v>0.3</v>
      </c>
      <c r="Y228">
        <v>1</v>
      </c>
      <c r="Z228">
        <v>0</v>
      </c>
      <c r="AA228">
        <v>0</v>
      </c>
      <c r="AB228">
        <v>0</v>
      </c>
      <c r="AC228">
        <v>0</v>
      </c>
      <c r="AD228">
        <v>1</v>
      </c>
      <c r="AE228">
        <v>0</v>
      </c>
      <c r="AF228" t="s">
        <v>3</v>
      </c>
      <c r="AG228">
        <v>0.3</v>
      </c>
      <c r="AH228">
        <v>2</v>
      </c>
      <c r="AI228">
        <v>64974482</v>
      </c>
      <c r="AJ228">
        <v>228</v>
      </c>
      <c r="AK228">
        <v>0</v>
      </c>
      <c r="AL228">
        <v>0</v>
      </c>
      <c r="AM228">
        <v>0</v>
      </c>
      <c r="AN228">
        <v>0</v>
      </c>
      <c r="AO228">
        <v>0</v>
      </c>
      <c r="AP228">
        <v>0</v>
      </c>
      <c r="AQ228">
        <v>0</v>
      </c>
      <c r="AR228">
        <v>0</v>
      </c>
    </row>
    <row r="229" spans="1:44" x14ac:dyDescent="0.2">
      <c r="A229">
        <f>ROW(Source!A292)</f>
        <v>292</v>
      </c>
      <c r="B229">
        <v>64974534</v>
      </c>
      <c r="C229">
        <v>64974527</v>
      </c>
      <c r="D229">
        <v>29362762</v>
      </c>
      <c r="E229">
        <v>1</v>
      </c>
      <c r="F229">
        <v>1</v>
      </c>
      <c r="G229">
        <v>1</v>
      </c>
      <c r="H229">
        <v>1</v>
      </c>
      <c r="I229" t="s">
        <v>388</v>
      </c>
      <c r="J229" t="s">
        <v>3</v>
      </c>
      <c r="K229" t="s">
        <v>389</v>
      </c>
      <c r="L229">
        <v>1369</v>
      </c>
      <c r="N229">
        <v>1013</v>
      </c>
      <c r="O229" t="s">
        <v>390</v>
      </c>
      <c r="P229" t="s">
        <v>390</v>
      </c>
      <c r="Q229">
        <v>1</v>
      </c>
      <c r="X229">
        <v>1.1299999999999999</v>
      </c>
      <c r="Y229">
        <v>0</v>
      </c>
      <c r="Z229">
        <v>0</v>
      </c>
      <c r="AA229">
        <v>0</v>
      </c>
      <c r="AB229">
        <v>9.6199999999999992</v>
      </c>
      <c r="AC229">
        <v>0</v>
      </c>
      <c r="AD229">
        <v>1</v>
      </c>
      <c r="AE229">
        <v>1</v>
      </c>
      <c r="AF229" t="s">
        <v>3</v>
      </c>
      <c r="AG229">
        <v>1.1299999999999999</v>
      </c>
      <c r="AH229">
        <v>2</v>
      </c>
      <c r="AI229">
        <v>64974528</v>
      </c>
      <c r="AJ229">
        <v>229</v>
      </c>
      <c r="AK229">
        <v>0</v>
      </c>
      <c r="AL229">
        <v>0</v>
      </c>
      <c r="AM229">
        <v>0</v>
      </c>
      <c r="AN229">
        <v>0</v>
      </c>
      <c r="AO229">
        <v>0</v>
      </c>
      <c r="AP229">
        <v>0</v>
      </c>
      <c r="AQ229">
        <v>0</v>
      </c>
      <c r="AR229">
        <v>0</v>
      </c>
    </row>
    <row r="230" spans="1:44" x14ac:dyDescent="0.2">
      <c r="A230">
        <f>ROW(Source!A292)</f>
        <v>292</v>
      </c>
      <c r="B230">
        <v>64974535</v>
      </c>
      <c r="C230">
        <v>64974527</v>
      </c>
      <c r="D230">
        <v>121548</v>
      </c>
      <c r="E230">
        <v>1</v>
      </c>
      <c r="F230">
        <v>1</v>
      </c>
      <c r="G230">
        <v>1</v>
      </c>
      <c r="H230">
        <v>1</v>
      </c>
      <c r="I230" t="s">
        <v>37</v>
      </c>
      <c r="J230" t="s">
        <v>3</v>
      </c>
      <c r="K230" t="s">
        <v>391</v>
      </c>
      <c r="L230">
        <v>608254</v>
      </c>
      <c r="N230">
        <v>1013</v>
      </c>
      <c r="O230" t="s">
        <v>392</v>
      </c>
      <c r="P230" t="s">
        <v>392</v>
      </c>
      <c r="Q230">
        <v>1</v>
      </c>
      <c r="X230">
        <v>0.04</v>
      </c>
      <c r="Y230">
        <v>0</v>
      </c>
      <c r="Z230">
        <v>0</v>
      </c>
      <c r="AA230">
        <v>0</v>
      </c>
      <c r="AB230">
        <v>0</v>
      </c>
      <c r="AC230">
        <v>0</v>
      </c>
      <c r="AD230">
        <v>1</v>
      </c>
      <c r="AE230">
        <v>2</v>
      </c>
      <c r="AF230" t="s">
        <v>3</v>
      </c>
      <c r="AG230">
        <v>0.04</v>
      </c>
      <c r="AH230">
        <v>2</v>
      </c>
      <c r="AI230">
        <v>64974529</v>
      </c>
      <c r="AJ230">
        <v>230</v>
      </c>
      <c r="AK230">
        <v>0</v>
      </c>
      <c r="AL230">
        <v>0</v>
      </c>
      <c r="AM230">
        <v>0</v>
      </c>
      <c r="AN230">
        <v>0</v>
      </c>
      <c r="AO230">
        <v>0</v>
      </c>
      <c r="AP230">
        <v>0</v>
      </c>
      <c r="AQ230">
        <v>0</v>
      </c>
      <c r="AR230">
        <v>0</v>
      </c>
    </row>
    <row r="231" spans="1:44" x14ac:dyDescent="0.2">
      <c r="A231">
        <f>ROW(Source!A292)</f>
        <v>292</v>
      </c>
      <c r="B231">
        <v>64974536</v>
      </c>
      <c r="C231">
        <v>64974527</v>
      </c>
      <c r="D231">
        <v>29172362</v>
      </c>
      <c r="E231">
        <v>1</v>
      </c>
      <c r="F231">
        <v>1</v>
      </c>
      <c r="G231">
        <v>1</v>
      </c>
      <c r="H231">
        <v>2</v>
      </c>
      <c r="I231" t="s">
        <v>393</v>
      </c>
      <c r="J231" t="s">
        <v>394</v>
      </c>
      <c r="K231" t="s">
        <v>395</v>
      </c>
      <c r="L231">
        <v>1368</v>
      </c>
      <c r="N231">
        <v>1011</v>
      </c>
      <c r="O231" t="s">
        <v>396</v>
      </c>
      <c r="P231" t="s">
        <v>396</v>
      </c>
      <c r="Q231">
        <v>1</v>
      </c>
      <c r="X231">
        <v>0.04</v>
      </c>
      <c r="Y231">
        <v>0</v>
      </c>
      <c r="Z231">
        <v>134.65</v>
      </c>
      <c r="AA231">
        <v>13.5</v>
      </c>
      <c r="AB231">
        <v>0</v>
      </c>
      <c r="AC231">
        <v>0</v>
      </c>
      <c r="AD231">
        <v>1</v>
      </c>
      <c r="AE231">
        <v>0</v>
      </c>
      <c r="AF231" t="s">
        <v>3</v>
      </c>
      <c r="AG231">
        <v>0.04</v>
      </c>
      <c r="AH231">
        <v>2</v>
      </c>
      <c r="AI231">
        <v>64974530</v>
      </c>
      <c r="AJ231">
        <v>231</v>
      </c>
      <c r="AK231">
        <v>0</v>
      </c>
      <c r="AL231">
        <v>0</v>
      </c>
      <c r="AM231">
        <v>0</v>
      </c>
      <c r="AN231">
        <v>0</v>
      </c>
      <c r="AO231">
        <v>0</v>
      </c>
      <c r="AP231">
        <v>0</v>
      </c>
      <c r="AQ231">
        <v>0</v>
      </c>
      <c r="AR231">
        <v>0</v>
      </c>
    </row>
    <row r="232" spans="1:44" x14ac:dyDescent="0.2">
      <c r="A232">
        <f>ROW(Source!A292)</f>
        <v>292</v>
      </c>
      <c r="B232">
        <v>64974537</v>
      </c>
      <c r="C232">
        <v>64974527</v>
      </c>
      <c r="D232">
        <v>29174913</v>
      </c>
      <c r="E232">
        <v>1</v>
      </c>
      <c r="F232">
        <v>1</v>
      </c>
      <c r="G232">
        <v>1</v>
      </c>
      <c r="H232">
        <v>2</v>
      </c>
      <c r="I232" t="s">
        <v>397</v>
      </c>
      <c r="J232" t="s">
        <v>398</v>
      </c>
      <c r="K232" t="s">
        <v>399</v>
      </c>
      <c r="L232">
        <v>1368</v>
      </c>
      <c r="N232">
        <v>1011</v>
      </c>
      <c r="O232" t="s">
        <v>396</v>
      </c>
      <c r="P232" t="s">
        <v>396</v>
      </c>
      <c r="Q232">
        <v>1</v>
      </c>
      <c r="X232">
        <v>0.04</v>
      </c>
      <c r="Y232">
        <v>0</v>
      </c>
      <c r="Z232">
        <v>87.17</v>
      </c>
      <c r="AA232">
        <v>11.6</v>
      </c>
      <c r="AB232">
        <v>0</v>
      </c>
      <c r="AC232">
        <v>0</v>
      </c>
      <c r="AD232">
        <v>1</v>
      </c>
      <c r="AE232">
        <v>0</v>
      </c>
      <c r="AF232" t="s">
        <v>3</v>
      </c>
      <c r="AG232">
        <v>0.04</v>
      </c>
      <c r="AH232">
        <v>2</v>
      </c>
      <c r="AI232">
        <v>64974531</v>
      </c>
      <c r="AJ232">
        <v>232</v>
      </c>
      <c r="AK232">
        <v>0</v>
      </c>
      <c r="AL232">
        <v>0</v>
      </c>
      <c r="AM232">
        <v>0</v>
      </c>
      <c r="AN232">
        <v>0</v>
      </c>
      <c r="AO232">
        <v>0</v>
      </c>
      <c r="AP232">
        <v>0</v>
      </c>
      <c r="AQ232">
        <v>0</v>
      </c>
      <c r="AR232">
        <v>0</v>
      </c>
    </row>
    <row r="233" spans="1:44" x14ac:dyDescent="0.2">
      <c r="A233">
        <f>ROW(Source!A292)</f>
        <v>292</v>
      </c>
      <c r="B233">
        <v>64974538</v>
      </c>
      <c r="C233">
        <v>64974527</v>
      </c>
      <c r="D233">
        <v>29114246</v>
      </c>
      <c r="E233">
        <v>1</v>
      </c>
      <c r="F233">
        <v>1</v>
      </c>
      <c r="G233">
        <v>1</v>
      </c>
      <c r="H233">
        <v>3</v>
      </c>
      <c r="I233" t="s">
        <v>400</v>
      </c>
      <c r="J233" t="s">
        <v>401</v>
      </c>
      <c r="K233" t="s">
        <v>402</v>
      </c>
      <c r="L233">
        <v>1346</v>
      </c>
      <c r="N233">
        <v>1009</v>
      </c>
      <c r="O233" t="s">
        <v>403</v>
      </c>
      <c r="P233" t="s">
        <v>403</v>
      </c>
      <c r="Q233">
        <v>1</v>
      </c>
      <c r="X233">
        <v>0.06</v>
      </c>
      <c r="Y233">
        <v>9.0399999999999991</v>
      </c>
      <c r="Z233">
        <v>0</v>
      </c>
      <c r="AA233">
        <v>0</v>
      </c>
      <c r="AB233">
        <v>0</v>
      </c>
      <c r="AC233">
        <v>0</v>
      </c>
      <c r="AD233">
        <v>1</v>
      </c>
      <c r="AE233">
        <v>0</v>
      </c>
      <c r="AF233" t="s">
        <v>3</v>
      </c>
      <c r="AG233">
        <v>0.06</v>
      </c>
      <c r="AH233">
        <v>2</v>
      </c>
      <c r="AI233">
        <v>64974532</v>
      </c>
      <c r="AJ233">
        <v>233</v>
      </c>
      <c r="AK233">
        <v>0</v>
      </c>
      <c r="AL233">
        <v>0</v>
      </c>
      <c r="AM233">
        <v>0</v>
      </c>
      <c r="AN233">
        <v>0</v>
      </c>
      <c r="AO233">
        <v>0</v>
      </c>
      <c r="AP233">
        <v>0</v>
      </c>
      <c r="AQ233">
        <v>0</v>
      </c>
      <c r="AR233">
        <v>0</v>
      </c>
    </row>
    <row r="234" spans="1:44" x14ac:dyDescent="0.2">
      <c r="A234">
        <f>ROW(Source!A292)</f>
        <v>292</v>
      </c>
      <c r="B234">
        <v>64974539</v>
      </c>
      <c r="C234">
        <v>64974527</v>
      </c>
      <c r="D234">
        <v>29171808</v>
      </c>
      <c r="E234">
        <v>1</v>
      </c>
      <c r="F234">
        <v>1</v>
      </c>
      <c r="G234">
        <v>1</v>
      </c>
      <c r="H234">
        <v>3</v>
      </c>
      <c r="I234" t="s">
        <v>404</v>
      </c>
      <c r="J234" t="s">
        <v>405</v>
      </c>
      <c r="K234" t="s">
        <v>406</v>
      </c>
      <c r="L234">
        <v>1374</v>
      </c>
      <c r="N234">
        <v>1013</v>
      </c>
      <c r="O234" t="s">
        <v>407</v>
      </c>
      <c r="P234" t="s">
        <v>407</v>
      </c>
      <c r="Q234">
        <v>1</v>
      </c>
      <c r="X234">
        <v>0.22</v>
      </c>
      <c r="Y234">
        <v>1</v>
      </c>
      <c r="Z234">
        <v>0</v>
      </c>
      <c r="AA234">
        <v>0</v>
      </c>
      <c r="AB234">
        <v>0</v>
      </c>
      <c r="AC234">
        <v>0</v>
      </c>
      <c r="AD234">
        <v>1</v>
      </c>
      <c r="AE234">
        <v>0</v>
      </c>
      <c r="AF234" t="s">
        <v>3</v>
      </c>
      <c r="AG234">
        <v>0.22</v>
      </c>
      <c r="AH234">
        <v>2</v>
      </c>
      <c r="AI234">
        <v>64974533</v>
      </c>
      <c r="AJ234">
        <v>234</v>
      </c>
      <c r="AK234">
        <v>0</v>
      </c>
      <c r="AL234">
        <v>0</v>
      </c>
      <c r="AM234">
        <v>0</v>
      </c>
      <c r="AN234">
        <v>0</v>
      </c>
      <c r="AO234">
        <v>0</v>
      </c>
      <c r="AP234">
        <v>0</v>
      </c>
      <c r="AQ234">
        <v>0</v>
      </c>
      <c r="AR234">
        <v>0</v>
      </c>
    </row>
    <row r="235" spans="1:44" x14ac:dyDescent="0.2">
      <c r="A235">
        <f>ROW(Source!A293)</f>
        <v>293</v>
      </c>
      <c r="B235">
        <v>64974534</v>
      </c>
      <c r="C235">
        <v>64974527</v>
      </c>
      <c r="D235">
        <v>29362762</v>
      </c>
      <c r="E235">
        <v>1</v>
      </c>
      <c r="F235">
        <v>1</v>
      </c>
      <c r="G235">
        <v>1</v>
      </c>
      <c r="H235">
        <v>1</v>
      </c>
      <c r="I235" t="s">
        <v>388</v>
      </c>
      <c r="J235" t="s">
        <v>3</v>
      </c>
      <c r="K235" t="s">
        <v>389</v>
      </c>
      <c r="L235">
        <v>1369</v>
      </c>
      <c r="N235">
        <v>1013</v>
      </c>
      <c r="O235" t="s">
        <v>390</v>
      </c>
      <c r="P235" t="s">
        <v>390</v>
      </c>
      <c r="Q235">
        <v>1</v>
      </c>
      <c r="X235">
        <v>1.1299999999999999</v>
      </c>
      <c r="Y235">
        <v>0</v>
      </c>
      <c r="Z235">
        <v>0</v>
      </c>
      <c r="AA235">
        <v>0</v>
      </c>
      <c r="AB235">
        <v>9.6199999999999992</v>
      </c>
      <c r="AC235">
        <v>0</v>
      </c>
      <c r="AD235">
        <v>1</v>
      </c>
      <c r="AE235">
        <v>1</v>
      </c>
      <c r="AF235" t="s">
        <v>3</v>
      </c>
      <c r="AG235">
        <v>1.1299999999999999</v>
      </c>
      <c r="AH235">
        <v>2</v>
      </c>
      <c r="AI235">
        <v>64974528</v>
      </c>
      <c r="AJ235">
        <v>235</v>
      </c>
      <c r="AK235">
        <v>0</v>
      </c>
      <c r="AL235">
        <v>0</v>
      </c>
      <c r="AM235">
        <v>0</v>
      </c>
      <c r="AN235">
        <v>0</v>
      </c>
      <c r="AO235">
        <v>0</v>
      </c>
      <c r="AP235">
        <v>0</v>
      </c>
      <c r="AQ235">
        <v>0</v>
      </c>
      <c r="AR235">
        <v>0</v>
      </c>
    </row>
    <row r="236" spans="1:44" x14ac:dyDescent="0.2">
      <c r="A236">
        <f>ROW(Source!A293)</f>
        <v>293</v>
      </c>
      <c r="B236">
        <v>64974535</v>
      </c>
      <c r="C236">
        <v>64974527</v>
      </c>
      <c r="D236">
        <v>121548</v>
      </c>
      <c r="E236">
        <v>1</v>
      </c>
      <c r="F236">
        <v>1</v>
      </c>
      <c r="G236">
        <v>1</v>
      </c>
      <c r="H236">
        <v>1</v>
      </c>
      <c r="I236" t="s">
        <v>37</v>
      </c>
      <c r="J236" t="s">
        <v>3</v>
      </c>
      <c r="K236" t="s">
        <v>391</v>
      </c>
      <c r="L236">
        <v>608254</v>
      </c>
      <c r="N236">
        <v>1013</v>
      </c>
      <c r="O236" t="s">
        <v>392</v>
      </c>
      <c r="P236" t="s">
        <v>392</v>
      </c>
      <c r="Q236">
        <v>1</v>
      </c>
      <c r="X236">
        <v>0.04</v>
      </c>
      <c r="Y236">
        <v>0</v>
      </c>
      <c r="Z236">
        <v>0</v>
      </c>
      <c r="AA236">
        <v>0</v>
      </c>
      <c r="AB236">
        <v>0</v>
      </c>
      <c r="AC236">
        <v>0</v>
      </c>
      <c r="AD236">
        <v>1</v>
      </c>
      <c r="AE236">
        <v>2</v>
      </c>
      <c r="AF236" t="s">
        <v>3</v>
      </c>
      <c r="AG236">
        <v>0.04</v>
      </c>
      <c r="AH236">
        <v>2</v>
      </c>
      <c r="AI236">
        <v>64974529</v>
      </c>
      <c r="AJ236">
        <v>236</v>
      </c>
      <c r="AK236">
        <v>0</v>
      </c>
      <c r="AL236">
        <v>0</v>
      </c>
      <c r="AM236">
        <v>0</v>
      </c>
      <c r="AN236">
        <v>0</v>
      </c>
      <c r="AO236">
        <v>0</v>
      </c>
      <c r="AP236">
        <v>0</v>
      </c>
      <c r="AQ236">
        <v>0</v>
      </c>
      <c r="AR236">
        <v>0</v>
      </c>
    </row>
    <row r="237" spans="1:44" x14ac:dyDescent="0.2">
      <c r="A237">
        <f>ROW(Source!A293)</f>
        <v>293</v>
      </c>
      <c r="B237">
        <v>64974536</v>
      </c>
      <c r="C237">
        <v>64974527</v>
      </c>
      <c r="D237">
        <v>29172362</v>
      </c>
      <c r="E237">
        <v>1</v>
      </c>
      <c r="F237">
        <v>1</v>
      </c>
      <c r="G237">
        <v>1</v>
      </c>
      <c r="H237">
        <v>2</v>
      </c>
      <c r="I237" t="s">
        <v>393</v>
      </c>
      <c r="J237" t="s">
        <v>394</v>
      </c>
      <c r="K237" t="s">
        <v>395</v>
      </c>
      <c r="L237">
        <v>1368</v>
      </c>
      <c r="N237">
        <v>1011</v>
      </c>
      <c r="O237" t="s">
        <v>396</v>
      </c>
      <c r="P237" t="s">
        <v>396</v>
      </c>
      <c r="Q237">
        <v>1</v>
      </c>
      <c r="X237">
        <v>0.04</v>
      </c>
      <c r="Y237">
        <v>0</v>
      </c>
      <c r="Z237">
        <v>134.65</v>
      </c>
      <c r="AA237">
        <v>13.5</v>
      </c>
      <c r="AB237">
        <v>0</v>
      </c>
      <c r="AC237">
        <v>0</v>
      </c>
      <c r="AD237">
        <v>1</v>
      </c>
      <c r="AE237">
        <v>0</v>
      </c>
      <c r="AF237" t="s">
        <v>3</v>
      </c>
      <c r="AG237">
        <v>0.04</v>
      </c>
      <c r="AH237">
        <v>2</v>
      </c>
      <c r="AI237">
        <v>64974530</v>
      </c>
      <c r="AJ237">
        <v>237</v>
      </c>
      <c r="AK237">
        <v>0</v>
      </c>
      <c r="AL237">
        <v>0</v>
      </c>
      <c r="AM237">
        <v>0</v>
      </c>
      <c r="AN237">
        <v>0</v>
      </c>
      <c r="AO237">
        <v>0</v>
      </c>
      <c r="AP237">
        <v>0</v>
      </c>
      <c r="AQ237">
        <v>0</v>
      </c>
      <c r="AR237">
        <v>0</v>
      </c>
    </row>
    <row r="238" spans="1:44" x14ac:dyDescent="0.2">
      <c r="A238">
        <f>ROW(Source!A293)</f>
        <v>293</v>
      </c>
      <c r="B238">
        <v>64974537</v>
      </c>
      <c r="C238">
        <v>64974527</v>
      </c>
      <c r="D238">
        <v>29174913</v>
      </c>
      <c r="E238">
        <v>1</v>
      </c>
      <c r="F238">
        <v>1</v>
      </c>
      <c r="G238">
        <v>1</v>
      </c>
      <c r="H238">
        <v>2</v>
      </c>
      <c r="I238" t="s">
        <v>397</v>
      </c>
      <c r="J238" t="s">
        <v>398</v>
      </c>
      <c r="K238" t="s">
        <v>399</v>
      </c>
      <c r="L238">
        <v>1368</v>
      </c>
      <c r="N238">
        <v>1011</v>
      </c>
      <c r="O238" t="s">
        <v>396</v>
      </c>
      <c r="P238" t="s">
        <v>396</v>
      </c>
      <c r="Q238">
        <v>1</v>
      </c>
      <c r="X238">
        <v>0.04</v>
      </c>
      <c r="Y238">
        <v>0</v>
      </c>
      <c r="Z238">
        <v>87.17</v>
      </c>
      <c r="AA238">
        <v>11.6</v>
      </c>
      <c r="AB238">
        <v>0</v>
      </c>
      <c r="AC238">
        <v>0</v>
      </c>
      <c r="AD238">
        <v>1</v>
      </c>
      <c r="AE238">
        <v>0</v>
      </c>
      <c r="AF238" t="s">
        <v>3</v>
      </c>
      <c r="AG238">
        <v>0.04</v>
      </c>
      <c r="AH238">
        <v>2</v>
      </c>
      <c r="AI238">
        <v>64974531</v>
      </c>
      <c r="AJ238">
        <v>238</v>
      </c>
      <c r="AK238">
        <v>0</v>
      </c>
      <c r="AL238">
        <v>0</v>
      </c>
      <c r="AM238">
        <v>0</v>
      </c>
      <c r="AN238">
        <v>0</v>
      </c>
      <c r="AO238">
        <v>0</v>
      </c>
      <c r="AP238">
        <v>0</v>
      </c>
      <c r="AQ238">
        <v>0</v>
      </c>
      <c r="AR238">
        <v>0</v>
      </c>
    </row>
    <row r="239" spans="1:44" x14ac:dyDescent="0.2">
      <c r="A239">
        <f>ROW(Source!A293)</f>
        <v>293</v>
      </c>
      <c r="B239">
        <v>64974538</v>
      </c>
      <c r="C239">
        <v>64974527</v>
      </c>
      <c r="D239">
        <v>29114246</v>
      </c>
      <c r="E239">
        <v>1</v>
      </c>
      <c r="F239">
        <v>1</v>
      </c>
      <c r="G239">
        <v>1</v>
      </c>
      <c r="H239">
        <v>3</v>
      </c>
      <c r="I239" t="s">
        <v>400</v>
      </c>
      <c r="J239" t="s">
        <v>401</v>
      </c>
      <c r="K239" t="s">
        <v>402</v>
      </c>
      <c r="L239">
        <v>1346</v>
      </c>
      <c r="N239">
        <v>1009</v>
      </c>
      <c r="O239" t="s">
        <v>403</v>
      </c>
      <c r="P239" t="s">
        <v>403</v>
      </c>
      <c r="Q239">
        <v>1</v>
      </c>
      <c r="X239">
        <v>0.06</v>
      </c>
      <c r="Y239">
        <v>9.0399999999999991</v>
      </c>
      <c r="Z239">
        <v>0</v>
      </c>
      <c r="AA239">
        <v>0</v>
      </c>
      <c r="AB239">
        <v>0</v>
      </c>
      <c r="AC239">
        <v>0</v>
      </c>
      <c r="AD239">
        <v>1</v>
      </c>
      <c r="AE239">
        <v>0</v>
      </c>
      <c r="AF239" t="s">
        <v>3</v>
      </c>
      <c r="AG239">
        <v>0.06</v>
      </c>
      <c r="AH239">
        <v>2</v>
      </c>
      <c r="AI239">
        <v>64974532</v>
      </c>
      <c r="AJ239">
        <v>239</v>
      </c>
      <c r="AK239">
        <v>0</v>
      </c>
      <c r="AL239">
        <v>0</v>
      </c>
      <c r="AM239">
        <v>0</v>
      </c>
      <c r="AN239">
        <v>0</v>
      </c>
      <c r="AO239">
        <v>0</v>
      </c>
      <c r="AP239">
        <v>0</v>
      </c>
      <c r="AQ239">
        <v>0</v>
      </c>
      <c r="AR239">
        <v>0</v>
      </c>
    </row>
    <row r="240" spans="1:44" x14ac:dyDescent="0.2">
      <c r="A240">
        <f>ROW(Source!A293)</f>
        <v>293</v>
      </c>
      <c r="B240">
        <v>64974539</v>
      </c>
      <c r="C240">
        <v>64974527</v>
      </c>
      <c r="D240">
        <v>29171808</v>
      </c>
      <c r="E240">
        <v>1</v>
      </c>
      <c r="F240">
        <v>1</v>
      </c>
      <c r="G240">
        <v>1</v>
      </c>
      <c r="H240">
        <v>3</v>
      </c>
      <c r="I240" t="s">
        <v>404</v>
      </c>
      <c r="J240" t="s">
        <v>405</v>
      </c>
      <c r="K240" t="s">
        <v>406</v>
      </c>
      <c r="L240">
        <v>1374</v>
      </c>
      <c r="N240">
        <v>1013</v>
      </c>
      <c r="O240" t="s">
        <v>407</v>
      </c>
      <c r="P240" t="s">
        <v>407</v>
      </c>
      <c r="Q240">
        <v>1</v>
      </c>
      <c r="X240">
        <v>0.22</v>
      </c>
      <c r="Y240">
        <v>1</v>
      </c>
      <c r="Z240">
        <v>0</v>
      </c>
      <c r="AA240">
        <v>0</v>
      </c>
      <c r="AB240">
        <v>0</v>
      </c>
      <c r="AC240">
        <v>0</v>
      </c>
      <c r="AD240">
        <v>1</v>
      </c>
      <c r="AE240">
        <v>0</v>
      </c>
      <c r="AF240" t="s">
        <v>3</v>
      </c>
      <c r="AG240">
        <v>0.22</v>
      </c>
      <c r="AH240">
        <v>2</v>
      </c>
      <c r="AI240">
        <v>64974533</v>
      </c>
      <c r="AJ240">
        <v>240</v>
      </c>
      <c r="AK240">
        <v>0</v>
      </c>
      <c r="AL240">
        <v>0</v>
      </c>
      <c r="AM240">
        <v>0</v>
      </c>
      <c r="AN240">
        <v>0</v>
      </c>
      <c r="AO240">
        <v>0</v>
      </c>
      <c r="AP240">
        <v>0</v>
      </c>
      <c r="AQ240">
        <v>0</v>
      </c>
      <c r="AR240">
        <v>0</v>
      </c>
    </row>
    <row r="241" spans="1:44" x14ac:dyDescent="0.2">
      <c r="A241">
        <f>ROW(Source!A294)</f>
        <v>294</v>
      </c>
      <c r="B241">
        <v>64974549</v>
      </c>
      <c r="C241">
        <v>64974540</v>
      </c>
      <c r="D241">
        <v>29362762</v>
      </c>
      <c r="E241">
        <v>1</v>
      </c>
      <c r="F241">
        <v>1</v>
      </c>
      <c r="G241">
        <v>1</v>
      </c>
      <c r="H241">
        <v>1</v>
      </c>
      <c r="I241" t="s">
        <v>388</v>
      </c>
      <c r="J241" t="s">
        <v>3</v>
      </c>
      <c r="K241" t="s">
        <v>389</v>
      </c>
      <c r="L241">
        <v>1369</v>
      </c>
      <c r="N241">
        <v>1013</v>
      </c>
      <c r="O241" t="s">
        <v>390</v>
      </c>
      <c r="P241" t="s">
        <v>390</v>
      </c>
      <c r="Q241">
        <v>1</v>
      </c>
      <c r="X241">
        <v>2.4300000000000002</v>
      </c>
      <c r="Y241">
        <v>0</v>
      </c>
      <c r="Z241">
        <v>0</v>
      </c>
      <c r="AA241">
        <v>0</v>
      </c>
      <c r="AB241">
        <v>9.6199999999999992</v>
      </c>
      <c r="AC241">
        <v>0</v>
      </c>
      <c r="AD241">
        <v>1</v>
      </c>
      <c r="AE241">
        <v>1</v>
      </c>
      <c r="AF241" t="s">
        <v>3</v>
      </c>
      <c r="AG241">
        <v>2.4300000000000002</v>
      </c>
      <c r="AH241">
        <v>2</v>
      </c>
      <c r="AI241">
        <v>64974541</v>
      </c>
      <c r="AJ241">
        <v>241</v>
      </c>
      <c r="AK241">
        <v>0</v>
      </c>
      <c r="AL241">
        <v>0</v>
      </c>
      <c r="AM241">
        <v>0</v>
      </c>
      <c r="AN241">
        <v>0</v>
      </c>
      <c r="AO241">
        <v>0</v>
      </c>
      <c r="AP241">
        <v>0</v>
      </c>
      <c r="AQ241">
        <v>0</v>
      </c>
      <c r="AR241">
        <v>0</v>
      </c>
    </row>
    <row r="242" spans="1:44" x14ac:dyDescent="0.2">
      <c r="A242">
        <f>ROW(Source!A294)</f>
        <v>294</v>
      </c>
      <c r="B242">
        <v>64974550</v>
      </c>
      <c r="C242">
        <v>64974540</v>
      </c>
      <c r="D242">
        <v>121548</v>
      </c>
      <c r="E242">
        <v>1</v>
      </c>
      <c r="F242">
        <v>1</v>
      </c>
      <c r="G242">
        <v>1</v>
      </c>
      <c r="H242">
        <v>1</v>
      </c>
      <c r="I242" t="s">
        <v>37</v>
      </c>
      <c r="J242" t="s">
        <v>3</v>
      </c>
      <c r="K242" t="s">
        <v>391</v>
      </c>
      <c r="L242">
        <v>608254</v>
      </c>
      <c r="N242">
        <v>1013</v>
      </c>
      <c r="O242" t="s">
        <v>392</v>
      </c>
      <c r="P242" t="s">
        <v>392</v>
      </c>
      <c r="Q242">
        <v>1</v>
      </c>
      <c r="X242">
        <v>0.06</v>
      </c>
      <c r="Y242">
        <v>0</v>
      </c>
      <c r="Z242">
        <v>0</v>
      </c>
      <c r="AA242">
        <v>0</v>
      </c>
      <c r="AB242">
        <v>0</v>
      </c>
      <c r="AC242">
        <v>0</v>
      </c>
      <c r="AD242">
        <v>1</v>
      </c>
      <c r="AE242">
        <v>2</v>
      </c>
      <c r="AF242" t="s">
        <v>3</v>
      </c>
      <c r="AG242">
        <v>0.06</v>
      </c>
      <c r="AH242">
        <v>2</v>
      </c>
      <c r="AI242">
        <v>64974542</v>
      </c>
      <c r="AJ242">
        <v>242</v>
      </c>
      <c r="AK242">
        <v>0</v>
      </c>
      <c r="AL242">
        <v>0</v>
      </c>
      <c r="AM242">
        <v>0</v>
      </c>
      <c r="AN242">
        <v>0</v>
      </c>
      <c r="AO242">
        <v>0</v>
      </c>
      <c r="AP242">
        <v>0</v>
      </c>
      <c r="AQ242">
        <v>0</v>
      </c>
      <c r="AR242">
        <v>0</v>
      </c>
    </row>
    <row r="243" spans="1:44" x14ac:dyDescent="0.2">
      <c r="A243">
        <f>ROW(Source!A294)</f>
        <v>294</v>
      </c>
      <c r="B243">
        <v>64974551</v>
      </c>
      <c r="C243">
        <v>64974540</v>
      </c>
      <c r="D243">
        <v>29172362</v>
      </c>
      <c r="E243">
        <v>1</v>
      </c>
      <c r="F243">
        <v>1</v>
      </c>
      <c r="G243">
        <v>1</v>
      </c>
      <c r="H243">
        <v>2</v>
      </c>
      <c r="I243" t="s">
        <v>393</v>
      </c>
      <c r="J243" t="s">
        <v>394</v>
      </c>
      <c r="K243" t="s">
        <v>395</v>
      </c>
      <c r="L243">
        <v>1368</v>
      </c>
      <c r="N243">
        <v>1011</v>
      </c>
      <c r="O243" t="s">
        <v>396</v>
      </c>
      <c r="P243" t="s">
        <v>396</v>
      </c>
      <c r="Q243">
        <v>1</v>
      </c>
      <c r="X243">
        <v>0.04</v>
      </c>
      <c r="Y243">
        <v>0</v>
      </c>
      <c r="Z243">
        <v>134.65</v>
      </c>
      <c r="AA243">
        <v>13.5</v>
      </c>
      <c r="AB243">
        <v>0</v>
      </c>
      <c r="AC243">
        <v>0</v>
      </c>
      <c r="AD243">
        <v>1</v>
      </c>
      <c r="AE243">
        <v>0</v>
      </c>
      <c r="AF243" t="s">
        <v>3</v>
      </c>
      <c r="AG243">
        <v>0.04</v>
      </c>
      <c r="AH243">
        <v>2</v>
      </c>
      <c r="AI243">
        <v>64974543</v>
      </c>
      <c r="AJ243">
        <v>243</v>
      </c>
      <c r="AK243">
        <v>0</v>
      </c>
      <c r="AL243">
        <v>0</v>
      </c>
      <c r="AM243">
        <v>0</v>
      </c>
      <c r="AN243">
        <v>0</v>
      </c>
      <c r="AO243">
        <v>0</v>
      </c>
      <c r="AP243">
        <v>0</v>
      </c>
      <c r="AQ243">
        <v>0</v>
      </c>
      <c r="AR243">
        <v>0</v>
      </c>
    </row>
    <row r="244" spans="1:44" x14ac:dyDescent="0.2">
      <c r="A244">
        <f>ROW(Source!A294)</f>
        <v>294</v>
      </c>
      <c r="B244">
        <v>64974552</v>
      </c>
      <c r="C244">
        <v>64974540</v>
      </c>
      <c r="D244">
        <v>29172520</v>
      </c>
      <c r="E244">
        <v>1</v>
      </c>
      <c r="F244">
        <v>1</v>
      </c>
      <c r="G244">
        <v>1</v>
      </c>
      <c r="H244">
        <v>2</v>
      </c>
      <c r="I244" t="s">
        <v>408</v>
      </c>
      <c r="J244" t="s">
        <v>409</v>
      </c>
      <c r="K244" t="s">
        <v>410</v>
      </c>
      <c r="L244">
        <v>1368</v>
      </c>
      <c r="N244">
        <v>1011</v>
      </c>
      <c r="O244" t="s">
        <v>396</v>
      </c>
      <c r="P244" t="s">
        <v>396</v>
      </c>
      <c r="Q244">
        <v>1</v>
      </c>
      <c r="X244">
        <v>0.02</v>
      </c>
      <c r="Y244">
        <v>0</v>
      </c>
      <c r="Z244">
        <v>131.44</v>
      </c>
      <c r="AA244">
        <v>11.6</v>
      </c>
      <c r="AB244">
        <v>0</v>
      </c>
      <c r="AC244">
        <v>0</v>
      </c>
      <c r="AD244">
        <v>1</v>
      </c>
      <c r="AE244">
        <v>0</v>
      </c>
      <c r="AF244" t="s">
        <v>3</v>
      </c>
      <c r="AG244">
        <v>0.02</v>
      </c>
      <c r="AH244">
        <v>2</v>
      </c>
      <c r="AI244">
        <v>64974544</v>
      </c>
      <c r="AJ244">
        <v>244</v>
      </c>
      <c r="AK244">
        <v>0</v>
      </c>
      <c r="AL244">
        <v>0</v>
      </c>
      <c r="AM244">
        <v>0</v>
      </c>
      <c r="AN244">
        <v>0</v>
      </c>
      <c r="AO244">
        <v>0</v>
      </c>
      <c r="AP244">
        <v>0</v>
      </c>
      <c r="AQ244">
        <v>0</v>
      </c>
      <c r="AR244">
        <v>0</v>
      </c>
    </row>
    <row r="245" spans="1:44" x14ac:dyDescent="0.2">
      <c r="A245">
        <f>ROW(Source!A294)</f>
        <v>294</v>
      </c>
      <c r="B245">
        <v>64974553</v>
      </c>
      <c r="C245">
        <v>64974540</v>
      </c>
      <c r="D245">
        <v>29174913</v>
      </c>
      <c r="E245">
        <v>1</v>
      </c>
      <c r="F245">
        <v>1</v>
      </c>
      <c r="G245">
        <v>1</v>
      </c>
      <c r="H245">
        <v>2</v>
      </c>
      <c r="I245" t="s">
        <v>397</v>
      </c>
      <c r="J245" t="s">
        <v>398</v>
      </c>
      <c r="K245" t="s">
        <v>399</v>
      </c>
      <c r="L245">
        <v>1368</v>
      </c>
      <c r="N245">
        <v>1011</v>
      </c>
      <c r="O245" t="s">
        <v>396</v>
      </c>
      <c r="P245" t="s">
        <v>396</v>
      </c>
      <c r="Q245">
        <v>1</v>
      </c>
      <c r="X245">
        <v>0.04</v>
      </c>
      <c r="Y245">
        <v>0</v>
      </c>
      <c r="Z245">
        <v>87.17</v>
      </c>
      <c r="AA245">
        <v>11.6</v>
      </c>
      <c r="AB245">
        <v>0</v>
      </c>
      <c r="AC245">
        <v>0</v>
      </c>
      <c r="AD245">
        <v>1</v>
      </c>
      <c r="AE245">
        <v>0</v>
      </c>
      <c r="AF245" t="s">
        <v>3</v>
      </c>
      <c r="AG245">
        <v>0.04</v>
      </c>
      <c r="AH245">
        <v>2</v>
      </c>
      <c r="AI245">
        <v>64974545</v>
      </c>
      <c r="AJ245">
        <v>245</v>
      </c>
      <c r="AK245">
        <v>0</v>
      </c>
      <c r="AL245">
        <v>0</v>
      </c>
      <c r="AM245">
        <v>0</v>
      </c>
      <c r="AN245">
        <v>0</v>
      </c>
      <c r="AO245">
        <v>0</v>
      </c>
      <c r="AP245">
        <v>0</v>
      </c>
      <c r="AQ245">
        <v>0</v>
      </c>
      <c r="AR245">
        <v>0</v>
      </c>
    </row>
    <row r="246" spans="1:44" x14ac:dyDescent="0.2">
      <c r="A246">
        <f>ROW(Source!A294)</f>
        <v>294</v>
      </c>
      <c r="B246">
        <v>64974554</v>
      </c>
      <c r="C246">
        <v>64974540</v>
      </c>
      <c r="D246">
        <v>29114246</v>
      </c>
      <c r="E246">
        <v>1</v>
      </c>
      <c r="F246">
        <v>1</v>
      </c>
      <c r="G246">
        <v>1</v>
      </c>
      <c r="H246">
        <v>3</v>
      </c>
      <c r="I246" t="s">
        <v>400</v>
      </c>
      <c r="J246" t="s">
        <v>401</v>
      </c>
      <c r="K246" t="s">
        <v>402</v>
      </c>
      <c r="L246">
        <v>1346</v>
      </c>
      <c r="N246">
        <v>1009</v>
      </c>
      <c r="O246" t="s">
        <v>403</v>
      </c>
      <c r="P246" t="s">
        <v>403</v>
      </c>
      <c r="Q246">
        <v>1</v>
      </c>
      <c r="X246">
        <v>0.39</v>
      </c>
      <c r="Y246">
        <v>9.0399999999999991</v>
      </c>
      <c r="Z246">
        <v>0</v>
      </c>
      <c r="AA246">
        <v>0</v>
      </c>
      <c r="AB246">
        <v>0</v>
      </c>
      <c r="AC246">
        <v>0</v>
      </c>
      <c r="AD246">
        <v>1</v>
      </c>
      <c r="AE246">
        <v>0</v>
      </c>
      <c r="AF246" t="s">
        <v>3</v>
      </c>
      <c r="AG246">
        <v>0.39</v>
      </c>
      <c r="AH246">
        <v>2</v>
      </c>
      <c r="AI246">
        <v>64974546</v>
      </c>
      <c r="AJ246">
        <v>246</v>
      </c>
      <c r="AK246">
        <v>0</v>
      </c>
      <c r="AL246">
        <v>0</v>
      </c>
      <c r="AM246">
        <v>0</v>
      </c>
      <c r="AN246">
        <v>0</v>
      </c>
      <c r="AO246">
        <v>0</v>
      </c>
      <c r="AP246">
        <v>0</v>
      </c>
      <c r="AQ246">
        <v>0</v>
      </c>
      <c r="AR246">
        <v>0</v>
      </c>
    </row>
    <row r="247" spans="1:44" x14ac:dyDescent="0.2">
      <c r="A247">
        <f>ROW(Source!A294)</f>
        <v>294</v>
      </c>
      <c r="B247">
        <v>64974555</v>
      </c>
      <c r="C247">
        <v>64974540</v>
      </c>
      <c r="D247">
        <v>29165774</v>
      </c>
      <c r="E247">
        <v>1</v>
      </c>
      <c r="F247">
        <v>1</v>
      </c>
      <c r="G247">
        <v>1</v>
      </c>
      <c r="H247">
        <v>3</v>
      </c>
      <c r="I247" t="s">
        <v>411</v>
      </c>
      <c r="J247" t="s">
        <v>412</v>
      </c>
      <c r="K247" t="s">
        <v>413</v>
      </c>
      <c r="L247">
        <v>1358</v>
      </c>
      <c r="N247">
        <v>1010</v>
      </c>
      <c r="O247" t="s">
        <v>414</v>
      </c>
      <c r="P247" t="s">
        <v>414</v>
      </c>
      <c r="Q247">
        <v>10</v>
      </c>
      <c r="X247">
        <v>0.1</v>
      </c>
      <c r="Y247">
        <v>40.9</v>
      </c>
      <c r="Z247">
        <v>0</v>
      </c>
      <c r="AA247">
        <v>0</v>
      </c>
      <c r="AB247">
        <v>0</v>
      </c>
      <c r="AC247">
        <v>0</v>
      </c>
      <c r="AD247">
        <v>1</v>
      </c>
      <c r="AE247">
        <v>0</v>
      </c>
      <c r="AF247" t="s">
        <v>3</v>
      </c>
      <c r="AG247">
        <v>0.1</v>
      </c>
      <c r="AH247">
        <v>2</v>
      </c>
      <c r="AI247">
        <v>64974547</v>
      </c>
      <c r="AJ247">
        <v>247</v>
      </c>
      <c r="AK247">
        <v>0</v>
      </c>
      <c r="AL247">
        <v>0</v>
      </c>
      <c r="AM247">
        <v>0</v>
      </c>
      <c r="AN247">
        <v>0</v>
      </c>
      <c r="AO247">
        <v>0</v>
      </c>
      <c r="AP247">
        <v>0</v>
      </c>
      <c r="AQ247">
        <v>0</v>
      </c>
      <c r="AR247">
        <v>0</v>
      </c>
    </row>
    <row r="248" spans="1:44" x14ac:dyDescent="0.2">
      <c r="A248">
        <f>ROW(Source!A294)</f>
        <v>294</v>
      </c>
      <c r="B248">
        <v>64974556</v>
      </c>
      <c r="C248">
        <v>64974540</v>
      </c>
      <c r="D248">
        <v>29171808</v>
      </c>
      <c r="E248">
        <v>1</v>
      </c>
      <c r="F248">
        <v>1</v>
      </c>
      <c r="G248">
        <v>1</v>
      </c>
      <c r="H248">
        <v>3</v>
      </c>
      <c r="I248" t="s">
        <v>404</v>
      </c>
      <c r="J248" t="s">
        <v>405</v>
      </c>
      <c r="K248" t="s">
        <v>406</v>
      </c>
      <c r="L248">
        <v>1374</v>
      </c>
      <c r="N248">
        <v>1013</v>
      </c>
      <c r="O248" t="s">
        <v>407</v>
      </c>
      <c r="P248" t="s">
        <v>407</v>
      </c>
      <c r="Q248">
        <v>1</v>
      </c>
      <c r="X248">
        <v>0.47</v>
      </c>
      <c r="Y248">
        <v>1</v>
      </c>
      <c r="Z248">
        <v>0</v>
      </c>
      <c r="AA248">
        <v>0</v>
      </c>
      <c r="AB248">
        <v>0</v>
      </c>
      <c r="AC248">
        <v>0</v>
      </c>
      <c r="AD248">
        <v>1</v>
      </c>
      <c r="AE248">
        <v>0</v>
      </c>
      <c r="AF248" t="s">
        <v>3</v>
      </c>
      <c r="AG248">
        <v>0.47</v>
      </c>
      <c r="AH248">
        <v>2</v>
      </c>
      <c r="AI248">
        <v>64974548</v>
      </c>
      <c r="AJ248">
        <v>248</v>
      </c>
      <c r="AK248">
        <v>0</v>
      </c>
      <c r="AL248">
        <v>0</v>
      </c>
      <c r="AM248">
        <v>0</v>
      </c>
      <c r="AN248">
        <v>0</v>
      </c>
      <c r="AO248">
        <v>0</v>
      </c>
      <c r="AP248">
        <v>0</v>
      </c>
      <c r="AQ248">
        <v>0</v>
      </c>
      <c r="AR248">
        <v>0</v>
      </c>
    </row>
    <row r="249" spans="1:44" x14ac:dyDescent="0.2">
      <c r="A249">
        <f>ROW(Source!A295)</f>
        <v>295</v>
      </c>
      <c r="B249">
        <v>64974549</v>
      </c>
      <c r="C249">
        <v>64974540</v>
      </c>
      <c r="D249">
        <v>29362762</v>
      </c>
      <c r="E249">
        <v>1</v>
      </c>
      <c r="F249">
        <v>1</v>
      </c>
      <c r="G249">
        <v>1</v>
      </c>
      <c r="H249">
        <v>1</v>
      </c>
      <c r="I249" t="s">
        <v>388</v>
      </c>
      <c r="J249" t="s">
        <v>3</v>
      </c>
      <c r="K249" t="s">
        <v>389</v>
      </c>
      <c r="L249">
        <v>1369</v>
      </c>
      <c r="N249">
        <v>1013</v>
      </c>
      <c r="O249" t="s">
        <v>390</v>
      </c>
      <c r="P249" t="s">
        <v>390</v>
      </c>
      <c r="Q249">
        <v>1</v>
      </c>
      <c r="X249">
        <v>2.4300000000000002</v>
      </c>
      <c r="Y249">
        <v>0</v>
      </c>
      <c r="Z249">
        <v>0</v>
      </c>
      <c r="AA249">
        <v>0</v>
      </c>
      <c r="AB249">
        <v>9.6199999999999992</v>
      </c>
      <c r="AC249">
        <v>0</v>
      </c>
      <c r="AD249">
        <v>1</v>
      </c>
      <c r="AE249">
        <v>1</v>
      </c>
      <c r="AF249" t="s">
        <v>3</v>
      </c>
      <c r="AG249">
        <v>2.4300000000000002</v>
      </c>
      <c r="AH249">
        <v>2</v>
      </c>
      <c r="AI249">
        <v>64974541</v>
      </c>
      <c r="AJ249">
        <v>249</v>
      </c>
      <c r="AK249">
        <v>0</v>
      </c>
      <c r="AL249">
        <v>0</v>
      </c>
      <c r="AM249">
        <v>0</v>
      </c>
      <c r="AN249">
        <v>0</v>
      </c>
      <c r="AO249">
        <v>0</v>
      </c>
      <c r="AP249">
        <v>0</v>
      </c>
      <c r="AQ249">
        <v>0</v>
      </c>
      <c r="AR249">
        <v>0</v>
      </c>
    </row>
    <row r="250" spans="1:44" x14ac:dyDescent="0.2">
      <c r="A250">
        <f>ROW(Source!A295)</f>
        <v>295</v>
      </c>
      <c r="B250">
        <v>64974550</v>
      </c>
      <c r="C250">
        <v>64974540</v>
      </c>
      <c r="D250">
        <v>121548</v>
      </c>
      <c r="E250">
        <v>1</v>
      </c>
      <c r="F250">
        <v>1</v>
      </c>
      <c r="G250">
        <v>1</v>
      </c>
      <c r="H250">
        <v>1</v>
      </c>
      <c r="I250" t="s">
        <v>37</v>
      </c>
      <c r="J250" t="s">
        <v>3</v>
      </c>
      <c r="K250" t="s">
        <v>391</v>
      </c>
      <c r="L250">
        <v>608254</v>
      </c>
      <c r="N250">
        <v>1013</v>
      </c>
      <c r="O250" t="s">
        <v>392</v>
      </c>
      <c r="P250" t="s">
        <v>392</v>
      </c>
      <c r="Q250">
        <v>1</v>
      </c>
      <c r="X250">
        <v>0.06</v>
      </c>
      <c r="Y250">
        <v>0</v>
      </c>
      <c r="Z250">
        <v>0</v>
      </c>
      <c r="AA250">
        <v>0</v>
      </c>
      <c r="AB250">
        <v>0</v>
      </c>
      <c r="AC250">
        <v>0</v>
      </c>
      <c r="AD250">
        <v>1</v>
      </c>
      <c r="AE250">
        <v>2</v>
      </c>
      <c r="AF250" t="s">
        <v>3</v>
      </c>
      <c r="AG250">
        <v>0.06</v>
      </c>
      <c r="AH250">
        <v>2</v>
      </c>
      <c r="AI250">
        <v>64974542</v>
      </c>
      <c r="AJ250">
        <v>250</v>
      </c>
      <c r="AK250">
        <v>0</v>
      </c>
      <c r="AL250">
        <v>0</v>
      </c>
      <c r="AM250">
        <v>0</v>
      </c>
      <c r="AN250">
        <v>0</v>
      </c>
      <c r="AO250">
        <v>0</v>
      </c>
      <c r="AP250">
        <v>0</v>
      </c>
      <c r="AQ250">
        <v>0</v>
      </c>
      <c r="AR250">
        <v>0</v>
      </c>
    </row>
    <row r="251" spans="1:44" x14ac:dyDescent="0.2">
      <c r="A251">
        <f>ROW(Source!A295)</f>
        <v>295</v>
      </c>
      <c r="B251">
        <v>64974551</v>
      </c>
      <c r="C251">
        <v>64974540</v>
      </c>
      <c r="D251">
        <v>29172362</v>
      </c>
      <c r="E251">
        <v>1</v>
      </c>
      <c r="F251">
        <v>1</v>
      </c>
      <c r="G251">
        <v>1</v>
      </c>
      <c r="H251">
        <v>2</v>
      </c>
      <c r="I251" t="s">
        <v>393</v>
      </c>
      <c r="J251" t="s">
        <v>394</v>
      </c>
      <c r="K251" t="s">
        <v>395</v>
      </c>
      <c r="L251">
        <v>1368</v>
      </c>
      <c r="N251">
        <v>1011</v>
      </c>
      <c r="O251" t="s">
        <v>396</v>
      </c>
      <c r="P251" t="s">
        <v>396</v>
      </c>
      <c r="Q251">
        <v>1</v>
      </c>
      <c r="X251">
        <v>0.04</v>
      </c>
      <c r="Y251">
        <v>0</v>
      </c>
      <c r="Z251">
        <v>134.65</v>
      </c>
      <c r="AA251">
        <v>13.5</v>
      </c>
      <c r="AB251">
        <v>0</v>
      </c>
      <c r="AC251">
        <v>0</v>
      </c>
      <c r="AD251">
        <v>1</v>
      </c>
      <c r="AE251">
        <v>0</v>
      </c>
      <c r="AF251" t="s">
        <v>3</v>
      </c>
      <c r="AG251">
        <v>0.04</v>
      </c>
      <c r="AH251">
        <v>2</v>
      </c>
      <c r="AI251">
        <v>64974543</v>
      </c>
      <c r="AJ251">
        <v>251</v>
      </c>
      <c r="AK251">
        <v>0</v>
      </c>
      <c r="AL251">
        <v>0</v>
      </c>
      <c r="AM251">
        <v>0</v>
      </c>
      <c r="AN251">
        <v>0</v>
      </c>
      <c r="AO251">
        <v>0</v>
      </c>
      <c r="AP251">
        <v>0</v>
      </c>
      <c r="AQ251">
        <v>0</v>
      </c>
      <c r="AR251">
        <v>0</v>
      </c>
    </row>
    <row r="252" spans="1:44" x14ac:dyDescent="0.2">
      <c r="A252">
        <f>ROW(Source!A295)</f>
        <v>295</v>
      </c>
      <c r="B252">
        <v>64974552</v>
      </c>
      <c r="C252">
        <v>64974540</v>
      </c>
      <c r="D252">
        <v>29172520</v>
      </c>
      <c r="E252">
        <v>1</v>
      </c>
      <c r="F252">
        <v>1</v>
      </c>
      <c r="G252">
        <v>1</v>
      </c>
      <c r="H252">
        <v>2</v>
      </c>
      <c r="I252" t="s">
        <v>408</v>
      </c>
      <c r="J252" t="s">
        <v>409</v>
      </c>
      <c r="K252" t="s">
        <v>410</v>
      </c>
      <c r="L252">
        <v>1368</v>
      </c>
      <c r="N252">
        <v>1011</v>
      </c>
      <c r="O252" t="s">
        <v>396</v>
      </c>
      <c r="P252" t="s">
        <v>396</v>
      </c>
      <c r="Q252">
        <v>1</v>
      </c>
      <c r="X252">
        <v>0.02</v>
      </c>
      <c r="Y252">
        <v>0</v>
      </c>
      <c r="Z252">
        <v>131.44</v>
      </c>
      <c r="AA252">
        <v>11.6</v>
      </c>
      <c r="AB252">
        <v>0</v>
      </c>
      <c r="AC252">
        <v>0</v>
      </c>
      <c r="AD252">
        <v>1</v>
      </c>
      <c r="AE252">
        <v>0</v>
      </c>
      <c r="AF252" t="s">
        <v>3</v>
      </c>
      <c r="AG252">
        <v>0.02</v>
      </c>
      <c r="AH252">
        <v>2</v>
      </c>
      <c r="AI252">
        <v>64974544</v>
      </c>
      <c r="AJ252">
        <v>252</v>
      </c>
      <c r="AK252">
        <v>0</v>
      </c>
      <c r="AL252">
        <v>0</v>
      </c>
      <c r="AM252">
        <v>0</v>
      </c>
      <c r="AN252">
        <v>0</v>
      </c>
      <c r="AO252">
        <v>0</v>
      </c>
      <c r="AP252">
        <v>0</v>
      </c>
      <c r="AQ252">
        <v>0</v>
      </c>
      <c r="AR252">
        <v>0</v>
      </c>
    </row>
    <row r="253" spans="1:44" x14ac:dyDescent="0.2">
      <c r="A253">
        <f>ROW(Source!A295)</f>
        <v>295</v>
      </c>
      <c r="B253">
        <v>64974553</v>
      </c>
      <c r="C253">
        <v>64974540</v>
      </c>
      <c r="D253">
        <v>29174913</v>
      </c>
      <c r="E253">
        <v>1</v>
      </c>
      <c r="F253">
        <v>1</v>
      </c>
      <c r="G253">
        <v>1</v>
      </c>
      <c r="H253">
        <v>2</v>
      </c>
      <c r="I253" t="s">
        <v>397</v>
      </c>
      <c r="J253" t="s">
        <v>398</v>
      </c>
      <c r="K253" t="s">
        <v>399</v>
      </c>
      <c r="L253">
        <v>1368</v>
      </c>
      <c r="N253">
        <v>1011</v>
      </c>
      <c r="O253" t="s">
        <v>396</v>
      </c>
      <c r="P253" t="s">
        <v>396</v>
      </c>
      <c r="Q253">
        <v>1</v>
      </c>
      <c r="X253">
        <v>0.04</v>
      </c>
      <c r="Y253">
        <v>0</v>
      </c>
      <c r="Z253">
        <v>87.17</v>
      </c>
      <c r="AA253">
        <v>11.6</v>
      </c>
      <c r="AB253">
        <v>0</v>
      </c>
      <c r="AC253">
        <v>0</v>
      </c>
      <c r="AD253">
        <v>1</v>
      </c>
      <c r="AE253">
        <v>0</v>
      </c>
      <c r="AF253" t="s">
        <v>3</v>
      </c>
      <c r="AG253">
        <v>0.04</v>
      </c>
      <c r="AH253">
        <v>2</v>
      </c>
      <c r="AI253">
        <v>64974545</v>
      </c>
      <c r="AJ253">
        <v>253</v>
      </c>
      <c r="AK253">
        <v>0</v>
      </c>
      <c r="AL253">
        <v>0</v>
      </c>
      <c r="AM253">
        <v>0</v>
      </c>
      <c r="AN253">
        <v>0</v>
      </c>
      <c r="AO253">
        <v>0</v>
      </c>
      <c r="AP253">
        <v>0</v>
      </c>
      <c r="AQ253">
        <v>0</v>
      </c>
      <c r="AR253">
        <v>0</v>
      </c>
    </row>
    <row r="254" spans="1:44" x14ac:dyDescent="0.2">
      <c r="A254">
        <f>ROW(Source!A295)</f>
        <v>295</v>
      </c>
      <c r="B254">
        <v>64974554</v>
      </c>
      <c r="C254">
        <v>64974540</v>
      </c>
      <c r="D254">
        <v>29114246</v>
      </c>
      <c r="E254">
        <v>1</v>
      </c>
      <c r="F254">
        <v>1</v>
      </c>
      <c r="G254">
        <v>1</v>
      </c>
      <c r="H254">
        <v>3</v>
      </c>
      <c r="I254" t="s">
        <v>400</v>
      </c>
      <c r="J254" t="s">
        <v>401</v>
      </c>
      <c r="K254" t="s">
        <v>402</v>
      </c>
      <c r="L254">
        <v>1346</v>
      </c>
      <c r="N254">
        <v>1009</v>
      </c>
      <c r="O254" t="s">
        <v>403</v>
      </c>
      <c r="P254" t="s">
        <v>403</v>
      </c>
      <c r="Q254">
        <v>1</v>
      </c>
      <c r="X254">
        <v>0.39</v>
      </c>
      <c r="Y254">
        <v>9.0399999999999991</v>
      </c>
      <c r="Z254">
        <v>0</v>
      </c>
      <c r="AA254">
        <v>0</v>
      </c>
      <c r="AB254">
        <v>0</v>
      </c>
      <c r="AC254">
        <v>0</v>
      </c>
      <c r="AD254">
        <v>1</v>
      </c>
      <c r="AE254">
        <v>0</v>
      </c>
      <c r="AF254" t="s">
        <v>3</v>
      </c>
      <c r="AG254">
        <v>0.39</v>
      </c>
      <c r="AH254">
        <v>2</v>
      </c>
      <c r="AI254">
        <v>64974546</v>
      </c>
      <c r="AJ254">
        <v>254</v>
      </c>
      <c r="AK254">
        <v>0</v>
      </c>
      <c r="AL254">
        <v>0</v>
      </c>
      <c r="AM254">
        <v>0</v>
      </c>
      <c r="AN254">
        <v>0</v>
      </c>
      <c r="AO254">
        <v>0</v>
      </c>
      <c r="AP254">
        <v>0</v>
      </c>
      <c r="AQ254">
        <v>0</v>
      </c>
      <c r="AR254">
        <v>0</v>
      </c>
    </row>
    <row r="255" spans="1:44" x14ac:dyDescent="0.2">
      <c r="A255">
        <f>ROW(Source!A295)</f>
        <v>295</v>
      </c>
      <c r="B255">
        <v>64974555</v>
      </c>
      <c r="C255">
        <v>64974540</v>
      </c>
      <c r="D255">
        <v>29165774</v>
      </c>
      <c r="E255">
        <v>1</v>
      </c>
      <c r="F255">
        <v>1</v>
      </c>
      <c r="G255">
        <v>1</v>
      </c>
      <c r="H255">
        <v>3</v>
      </c>
      <c r="I255" t="s">
        <v>411</v>
      </c>
      <c r="J255" t="s">
        <v>412</v>
      </c>
      <c r="K255" t="s">
        <v>413</v>
      </c>
      <c r="L255">
        <v>1358</v>
      </c>
      <c r="N255">
        <v>1010</v>
      </c>
      <c r="O255" t="s">
        <v>414</v>
      </c>
      <c r="P255" t="s">
        <v>414</v>
      </c>
      <c r="Q255">
        <v>10</v>
      </c>
      <c r="X255">
        <v>0.1</v>
      </c>
      <c r="Y255">
        <v>40.9</v>
      </c>
      <c r="Z255">
        <v>0</v>
      </c>
      <c r="AA255">
        <v>0</v>
      </c>
      <c r="AB255">
        <v>0</v>
      </c>
      <c r="AC255">
        <v>0</v>
      </c>
      <c r="AD255">
        <v>1</v>
      </c>
      <c r="AE255">
        <v>0</v>
      </c>
      <c r="AF255" t="s">
        <v>3</v>
      </c>
      <c r="AG255">
        <v>0.1</v>
      </c>
      <c r="AH255">
        <v>2</v>
      </c>
      <c r="AI255">
        <v>64974547</v>
      </c>
      <c r="AJ255">
        <v>255</v>
      </c>
      <c r="AK255">
        <v>0</v>
      </c>
      <c r="AL255">
        <v>0</v>
      </c>
      <c r="AM255">
        <v>0</v>
      </c>
      <c r="AN255">
        <v>0</v>
      </c>
      <c r="AO255">
        <v>0</v>
      </c>
      <c r="AP255">
        <v>0</v>
      </c>
      <c r="AQ255">
        <v>0</v>
      </c>
      <c r="AR255">
        <v>0</v>
      </c>
    </row>
    <row r="256" spans="1:44" x14ac:dyDescent="0.2">
      <c r="A256">
        <f>ROW(Source!A295)</f>
        <v>295</v>
      </c>
      <c r="B256">
        <v>64974556</v>
      </c>
      <c r="C256">
        <v>64974540</v>
      </c>
      <c r="D256">
        <v>29171808</v>
      </c>
      <c r="E256">
        <v>1</v>
      </c>
      <c r="F256">
        <v>1</v>
      </c>
      <c r="G256">
        <v>1</v>
      </c>
      <c r="H256">
        <v>3</v>
      </c>
      <c r="I256" t="s">
        <v>404</v>
      </c>
      <c r="J256" t="s">
        <v>405</v>
      </c>
      <c r="K256" t="s">
        <v>406</v>
      </c>
      <c r="L256">
        <v>1374</v>
      </c>
      <c r="N256">
        <v>1013</v>
      </c>
      <c r="O256" t="s">
        <v>407</v>
      </c>
      <c r="P256" t="s">
        <v>407</v>
      </c>
      <c r="Q256">
        <v>1</v>
      </c>
      <c r="X256">
        <v>0.47</v>
      </c>
      <c r="Y256">
        <v>1</v>
      </c>
      <c r="Z256">
        <v>0</v>
      </c>
      <c r="AA256">
        <v>0</v>
      </c>
      <c r="AB256">
        <v>0</v>
      </c>
      <c r="AC256">
        <v>0</v>
      </c>
      <c r="AD256">
        <v>1</v>
      </c>
      <c r="AE256">
        <v>0</v>
      </c>
      <c r="AF256" t="s">
        <v>3</v>
      </c>
      <c r="AG256">
        <v>0.47</v>
      </c>
      <c r="AH256">
        <v>2</v>
      </c>
      <c r="AI256">
        <v>64974548</v>
      </c>
      <c r="AJ256">
        <v>256</v>
      </c>
      <c r="AK256">
        <v>0</v>
      </c>
      <c r="AL256">
        <v>0</v>
      </c>
      <c r="AM256">
        <v>0</v>
      </c>
      <c r="AN256">
        <v>0</v>
      </c>
      <c r="AO256">
        <v>0</v>
      </c>
      <c r="AP256">
        <v>0</v>
      </c>
      <c r="AQ256">
        <v>0</v>
      </c>
      <c r="AR256">
        <v>0</v>
      </c>
    </row>
    <row r="257" spans="1:44" x14ac:dyDescent="0.2">
      <c r="A257">
        <f>ROW(Source!A296)</f>
        <v>296</v>
      </c>
      <c r="B257">
        <v>64974564</v>
      </c>
      <c r="C257">
        <v>64974557</v>
      </c>
      <c r="D257">
        <v>29362762</v>
      </c>
      <c r="E257">
        <v>1</v>
      </c>
      <c r="F257">
        <v>1</v>
      </c>
      <c r="G257">
        <v>1</v>
      </c>
      <c r="H257">
        <v>1</v>
      </c>
      <c r="I257" t="s">
        <v>388</v>
      </c>
      <c r="J257" t="s">
        <v>3</v>
      </c>
      <c r="K257" t="s">
        <v>389</v>
      </c>
      <c r="L257">
        <v>1369</v>
      </c>
      <c r="N257">
        <v>1013</v>
      </c>
      <c r="O257" t="s">
        <v>390</v>
      </c>
      <c r="P257" t="s">
        <v>390</v>
      </c>
      <c r="Q257">
        <v>1</v>
      </c>
      <c r="X257">
        <v>1.1299999999999999</v>
      </c>
      <c r="Y257">
        <v>0</v>
      </c>
      <c r="Z257">
        <v>0</v>
      </c>
      <c r="AA257">
        <v>0</v>
      </c>
      <c r="AB257">
        <v>9.6199999999999992</v>
      </c>
      <c r="AC257">
        <v>0</v>
      </c>
      <c r="AD257">
        <v>1</v>
      </c>
      <c r="AE257">
        <v>1</v>
      </c>
      <c r="AF257" t="s">
        <v>3</v>
      </c>
      <c r="AG257">
        <v>1.1299999999999999</v>
      </c>
      <c r="AH257">
        <v>2</v>
      </c>
      <c r="AI257">
        <v>64974558</v>
      </c>
      <c r="AJ257">
        <v>257</v>
      </c>
      <c r="AK257">
        <v>0</v>
      </c>
      <c r="AL257">
        <v>0</v>
      </c>
      <c r="AM257">
        <v>0</v>
      </c>
      <c r="AN257">
        <v>0</v>
      </c>
      <c r="AO257">
        <v>0</v>
      </c>
      <c r="AP257">
        <v>0</v>
      </c>
      <c r="AQ257">
        <v>0</v>
      </c>
      <c r="AR257">
        <v>0</v>
      </c>
    </row>
    <row r="258" spans="1:44" x14ac:dyDescent="0.2">
      <c r="A258">
        <f>ROW(Source!A296)</f>
        <v>296</v>
      </c>
      <c r="B258">
        <v>64974565</v>
      </c>
      <c r="C258">
        <v>64974557</v>
      </c>
      <c r="D258">
        <v>121548</v>
      </c>
      <c r="E258">
        <v>1</v>
      </c>
      <c r="F258">
        <v>1</v>
      </c>
      <c r="G258">
        <v>1</v>
      </c>
      <c r="H258">
        <v>1</v>
      </c>
      <c r="I258" t="s">
        <v>37</v>
      </c>
      <c r="J258" t="s">
        <v>3</v>
      </c>
      <c r="K258" t="s">
        <v>391</v>
      </c>
      <c r="L258">
        <v>608254</v>
      </c>
      <c r="N258">
        <v>1013</v>
      </c>
      <c r="O258" t="s">
        <v>392</v>
      </c>
      <c r="P258" t="s">
        <v>392</v>
      </c>
      <c r="Q258">
        <v>1</v>
      </c>
      <c r="X258">
        <v>0.08</v>
      </c>
      <c r="Y258">
        <v>0</v>
      </c>
      <c r="Z258">
        <v>0</v>
      </c>
      <c r="AA258">
        <v>0</v>
      </c>
      <c r="AB258">
        <v>0</v>
      </c>
      <c r="AC258">
        <v>0</v>
      </c>
      <c r="AD258">
        <v>1</v>
      </c>
      <c r="AE258">
        <v>2</v>
      </c>
      <c r="AF258" t="s">
        <v>3</v>
      </c>
      <c r="AG258">
        <v>0.08</v>
      </c>
      <c r="AH258">
        <v>2</v>
      </c>
      <c r="AI258">
        <v>64974559</v>
      </c>
      <c r="AJ258">
        <v>258</v>
      </c>
      <c r="AK258">
        <v>0</v>
      </c>
      <c r="AL258">
        <v>0</v>
      </c>
      <c r="AM258">
        <v>0</v>
      </c>
      <c r="AN258">
        <v>0</v>
      </c>
      <c r="AO258">
        <v>0</v>
      </c>
      <c r="AP258">
        <v>0</v>
      </c>
      <c r="AQ258">
        <v>0</v>
      </c>
      <c r="AR258">
        <v>0</v>
      </c>
    </row>
    <row r="259" spans="1:44" x14ac:dyDescent="0.2">
      <c r="A259">
        <f>ROW(Source!A296)</f>
        <v>296</v>
      </c>
      <c r="B259">
        <v>64974566</v>
      </c>
      <c r="C259">
        <v>64974557</v>
      </c>
      <c r="D259">
        <v>29172362</v>
      </c>
      <c r="E259">
        <v>1</v>
      </c>
      <c r="F259">
        <v>1</v>
      </c>
      <c r="G259">
        <v>1</v>
      </c>
      <c r="H259">
        <v>2</v>
      </c>
      <c r="I259" t="s">
        <v>393</v>
      </c>
      <c r="J259" t="s">
        <v>394</v>
      </c>
      <c r="K259" t="s">
        <v>395</v>
      </c>
      <c r="L259">
        <v>1368</v>
      </c>
      <c r="N259">
        <v>1011</v>
      </c>
      <c r="O259" t="s">
        <v>396</v>
      </c>
      <c r="P259" t="s">
        <v>396</v>
      </c>
      <c r="Q259">
        <v>1</v>
      </c>
      <c r="X259">
        <v>0.08</v>
      </c>
      <c r="Y259">
        <v>0</v>
      </c>
      <c r="Z259">
        <v>134.65</v>
      </c>
      <c r="AA259">
        <v>13.5</v>
      </c>
      <c r="AB259">
        <v>0</v>
      </c>
      <c r="AC259">
        <v>0</v>
      </c>
      <c r="AD259">
        <v>1</v>
      </c>
      <c r="AE259">
        <v>0</v>
      </c>
      <c r="AF259" t="s">
        <v>3</v>
      </c>
      <c r="AG259">
        <v>0.08</v>
      </c>
      <c r="AH259">
        <v>2</v>
      </c>
      <c r="AI259">
        <v>64974560</v>
      </c>
      <c r="AJ259">
        <v>259</v>
      </c>
      <c r="AK259">
        <v>0</v>
      </c>
      <c r="AL259">
        <v>0</v>
      </c>
      <c r="AM259">
        <v>0</v>
      </c>
      <c r="AN259">
        <v>0</v>
      </c>
      <c r="AO259">
        <v>0</v>
      </c>
      <c r="AP259">
        <v>0</v>
      </c>
      <c r="AQ259">
        <v>0</v>
      </c>
      <c r="AR259">
        <v>0</v>
      </c>
    </row>
    <row r="260" spans="1:44" x14ac:dyDescent="0.2">
      <c r="A260">
        <f>ROW(Source!A296)</f>
        <v>296</v>
      </c>
      <c r="B260">
        <v>64974567</v>
      </c>
      <c r="C260">
        <v>64974557</v>
      </c>
      <c r="D260">
        <v>29174913</v>
      </c>
      <c r="E260">
        <v>1</v>
      </c>
      <c r="F260">
        <v>1</v>
      </c>
      <c r="G260">
        <v>1</v>
      </c>
      <c r="H260">
        <v>2</v>
      </c>
      <c r="I260" t="s">
        <v>397</v>
      </c>
      <c r="J260" t="s">
        <v>398</v>
      </c>
      <c r="K260" t="s">
        <v>399</v>
      </c>
      <c r="L260">
        <v>1368</v>
      </c>
      <c r="N260">
        <v>1011</v>
      </c>
      <c r="O260" t="s">
        <v>396</v>
      </c>
      <c r="P260" t="s">
        <v>396</v>
      </c>
      <c r="Q260">
        <v>1</v>
      </c>
      <c r="X260">
        <v>0.08</v>
      </c>
      <c r="Y260">
        <v>0</v>
      </c>
      <c r="Z260">
        <v>87.17</v>
      </c>
      <c r="AA260">
        <v>11.6</v>
      </c>
      <c r="AB260">
        <v>0</v>
      </c>
      <c r="AC260">
        <v>0</v>
      </c>
      <c r="AD260">
        <v>1</v>
      </c>
      <c r="AE260">
        <v>0</v>
      </c>
      <c r="AF260" t="s">
        <v>3</v>
      </c>
      <c r="AG260">
        <v>0.08</v>
      </c>
      <c r="AH260">
        <v>2</v>
      </c>
      <c r="AI260">
        <v>64974561</v>
      </c>
      <c r="AJ260">
        <v>260</v>
      </c>
      <c r="AK260">
        <v>0</v>
      </c>
      <c r="AL260">
        <v>0</v>
      </c>
      <c r="AM260">
        <v>0</v>
      </c>
      <c r="AN260">
        <v>0</v>
      </c>
      <c r="AO260">
        <v>0</v>
      </c>
      <c r="AP260">
        <v>0</v>
      </c>
      <c r="AQ260">
        <v>0</v>
      </c>
      <c r="AR260">
        <v>0</v>
      </c>
    </row>
    <row r="261" spans="1:44" x14ac:dyDescent="0.2">
      <c r="A261">
        <f>ROW(Source!A296)</f>
        <v>296</v>
      </c>
      <c r="B261">
        <v>64974568</v>
      </c>
      <c r="C261">
        <v>64974557</v>
      </c>
      <c r="D261">
        <v>29114246</v>
      </c>
      <c r="E261">
        <v>1</v>
      </c>
      <c r="F261">
        <v>1</v>
      </c>
      <c r="G261">
        <v>1</v>
      </c>
      <c r="H261">
        <v>3</v>
      </c>
      <c r="I261" t="s">
        <v>400</v>
      </c>
      <c r="J261" t="s">
        <v>401</v>
      </c>
      <c r="K261" t="s">
        <v>402</v>
      </c>
      <c r="L261">
        <v>1346</v>
      </c>
      <c r="N261">
        <v>1009</v>
      </c>
      <c r="O261" t="s">
        <v>403</v>
      </c>
      <c r="P261" t="s">
        <v>403</v>
      </c>
      <c r="Q261">
        <v>1</v>
      </c>
      <c r="X261">
        <v>0.04</v>
      </c>
      <c r="Y261">
        <v>9.0399999999999991</v>
      </c>
      <c r="Z261">
        <v>0</v>
      </c>
      <c r="AA261">
        <v>0</v>
      </c>
      <c r="AB261">
        <v>0</v>
      </c>
      <c r="AC261">
        <v>0</v>
      </c>
      <c r="AD261">
        <v>1</v>
      </c>
      <c r="AE261">
        <v>0</v>
      </c>
      <c r="AF261" t="s">
        <v>3</v>
      </c>
      <c r="AG261">
        <v>0.04</v>
      </c>
      <c r="AH261">
        <v>2</v>
      </c>
      <c r="AI261">
        <v>64974562</v>
      </c>
      <c r="AJ261">
        <v>261</v>
      </c>
      <c r="AK261">
        <v>0</v>
      </c>
      <c r="AL261">
        <v>0</v>
      </c>
      <c r="AM261">
        <v>0</v>
      </c>
      <c r="AN261">
        <v>0</v>
      </c>
      <c r="AO261">
        <v>0</v>
      </c>
      <c r="AP261">
        <v>0</v>
      </c>
      <c r="AQ261">
        <v>0</v>
      </c>
      <c r="AR261">
        <v>0</v>
      </c>
    </row>
    <row r="262" spans="1:44" x14ac:dyDescent="0.2">
      <c r="A262">
        <f>ROW(Source!A296)</f>
        <v>296</v>
      </c>
      <c r="B262">
        <v>64974569</v>
      </c>
      <c r="C262">
        <v>64974557</v>
      </c>
      <c r="D262">
        <v>29171808</v>
      </c>
      <c r="E262">
        <v>1</v>
      </c>
      <c r="F262">
        <v>1</v>
      </c>
      <c r="G262">
        <v>1</v>
      </c>
      <c r="H262">
        <v>3</v>
      </c>
      <c r="I262" t="s">
        <v>404</v>
      </c>
      <c r="J262" t="s">
        <v>405</v>
      </c>
      <c r="K262" t="s">
        <v>406</v>
      </c>
      <c r="L262">
        <v>1374</v>
      </c>
      <c r="N262">
        <v>1013</v>
      </c>
      <c r="O262" t="s">
        <v>407</v>
      </c>
      <c r="P262" t="s">
        <v>407</v>
      </c>
      <c r="Q262">
        <v>1</v>
      </c>
      <c r="X262">
        <v>0.22</v>
      </c>
      <c r="Y262">
        <v>1</v>
      </c>
      <c r="Z262">
        <v>0</v>
      </c>
      <c r="AA262">
        <v>0</v>
      </c>
      <c r="AB262">
        <v>0</v>
      </c>
      <c r="AC262">
        <v>0</v>
      </c>
      <c r="AD262">
        <v>1</v>
      </c>
      <c r="AE262">
        <v>0</v>
      </c>
      <c r="AF262" t="s">
        <v>3</v>
      </c>
      <c r="AG262">
        <v>0.22</v>
      </c>
      <c r="AH262">
        <v>2</v>
      </c>
      <c r="AI262">
        <v>64974563</v>
      </c>
      <c r="AJ262">
        <v>262</v>
      </c>
      <c r="AK262">
        <v>0</v>
      </c>
      <c r="AL262">
        <v>0</v>
      </c>
      <c r="AM262">
        <v>0</v>
      </c>
      <c r="AN262">
        <v>0</v>
      </c>
      <c r="AO262">
        <v>0</v>
      </c>
      <c r="AP262">
        <v>0</v>
      </c>
      <c r="AQ262">
        <v>0</v>
      </c>
      <c r="AR262">
        <v>0</v>
      </c>
    </row>
    <row r="263" spans="1:44" x14ac:dyDescent="0.2">
      <c r="A263">
        <f>ROW(Source!A297)</f>
        <v>297</v>
      </c>
      <c r="B263">
        <v>64974564</v>
      </c>
      <c r="C263">
        <v>64974557</v>
      </c>
      <c r="D263">
        <v>29362762</v>
      </c>
      <c r="E263">
        <v>1</v>
      </c>
      <c r="F263">
        <v>1</v>
      </c>
      <c r="G263">
        <v>1</v>
      </c>
      <c r="H263">
        <v>1</v>
      </c>
      <c r="I263" t="s">
        <v>388</v>
      </c>
      <c r="J263" t="s">
        <v>3</v>
      </c>
      <c r="K263" t="s">
        <v>389</v>
      </c>
      <c r="L263">
        <v>1369</v>
      </c>
      <c r="N263">
        <v>1013</v>
      </c>
      <c r="O263" t="s">
        <v>390</v>
      </c>
      <c r="P263" t="s">
        <v>390</v>
      </c>
      <c r="Q263">
        <v>1</v>
      </c>
      <c r="X263">
        <v>1.1299999999999999</v>
      </c>
      <c r="Y263">
        <v>0</v>
      </c>
      <c r="Z263">
        <v>0</v>
      </c>
      <c r="AA263">
        <v>0</v>
      </c>
      <c r="AB263">
        <v>9.6199999999999992</v>
      </c>
      <c r="AC263">
        <v>0</v>
      </c>
      <c r="AD263">
        <v>1</v>
      </c>
      <c r="AE263">
        <v>1</v>
      </c>
      <c r="AF263" t="s">
        <v>3</v>
      </c>
      <c r="AG263">
        <v>1.1299999999999999</v>
      </c>
      <c r="AH263">
        <v>2</v>
      </c>
      <c r="AI263">
        <v>64974558</v>
      </c>
      <c r="AJ263">
        <v>263</v>
      </c>
      <c r="AK263">
        <v>0</v>
      </c>
      <c r="AL263">
        <v>0</v>
      </c>
      <c r="AM263">
        <v>0</v>
      </c>
      <c r="AN263">
        <v>0</v>
      </c>
      <c r="AO263">
        <v>0</v>
      </c>
      <c r="AP263">
        <v>0</v>
      </c>
      <c r="AQ263">
        <v>0</v>
      </c>
      <c r="AR263">
        <v>0</v>
      </c>
    </row>
    <row r="264" spans="1:44" x14ac:dyDescent="0.2">
      <c r="A264">
        <f>ROW(Source!A297)</f>
        <v>297</v>
      </c>
      <c r="B264">
        <v>64974565</v>
      </c>
      <c r="C264">
        <v>64974557</v>
      </c>
      <c r="D264">
        <v>121548</v>
      </c>
      <c r="E264">
        <v>1</v>
      </c>
      <c r="F264">
        <v>1</v>
      </c>
      <c r="G264">
        <v>1</v>
      </c>
      <c r="H264">
        <v>1</v>
      </c>
      <c r="I264" t="s">
        <v>37</v>
      </c>
      <c r="J264" t="s">
        <v>3</v>
      </c>
      <c r="K264" t="s">
        <v>391</v>
      </c>
      <c r="L264">
        <v>608254</v>
      </c>
      <c r="N264">
        <v>1013</v>
      </c>
      <c r="O264" t="s">
        <v>392</v>
      </c>
      <c r="P264" t="s">
        <v>392</v>
      </c>
      <c r="Q264">
        <v>1</v>
      </c>
      <c r="X264">
        <v>0.08</v>
      </c>
      <c r="Y264">
        <v>0</v>
      </c>
      <c r="Z264">
        <v>0</v>
      </c>
      <c r="AA264">
        <v>0</v>
      </c>
      <c r="AB264">
        <v>0</v>
      </c>
      <c r="AC264">
        <v>0</v>
      </c>
      <c r="AD264">
        <v>1</v>
      </c>
      <c r="AE264">
        <v>2</v>
      </c>
      <c r="AF264" t="s">
        <v>3</v>
      </c>
      <c r="AG264">
        <v>0.08</v>
      </c>
      <c r="AH264">
        <v>2</v>
      </c>
      <c r="AI264">
        <v>64974559</v>
      </c>
      <c r="AJ264">
        <v>264</v>
      </c>
      <c r="AK264">
        <v>0</v>
      </c>
      <c r="AL264">
        <v>0</v>
      </c>
      <c r="AM264">
        <v>0</v>
      </c>
      <c r="AN264">
        <v>0</v>
      </c>
      <c r="AO264">
        <v>0</v>
      </c>
      <c r="AP264">
        <v>0</v>
      </c>
      <c r="AQ264">
        <v>0</v>
      </c>
      <c r="AR264">
        <v>0</v>
      </c>
    </row>
    <row r="265" spans="1:44" x14ac:dyDescent="0.2">
      <c r="A265">
        <f>ROW(Source!A297)</f>
        <v>297</v>
      </c>
      <c r="B265">
        <v>64974566</v>
      </c>
      <c r="C265">
        <v>64974557</v>
      </c>
      <c r="D265">
        <v>29172362</v>
      </c>
      <c r="E265">
        <v>1</v>
      </c>
      <c r="F265">
        <v>1</v>
      </c>
      <c r="G265">
        <v>1</v>
      </c>
      <c r="H265">
        <v>2</v>
      </c>
      <c r="I265" t="s">
        <v>393</v>
      </c>
      <c r="J265" t="s">
        <v>394</v>
      </c>
      <c r="K265" t="s">
        <v>395</v>
      </c>
      <c r="L265">
        <v>1368</v>
      </c>
      <c r="N265">
        <v>1011</v>
      </c>
      <c r="O265" t="s">
        <v>396</v>
      </c>
      <c r="P265" t="s">
        <v>396</v>
      </c>
      <c r="Q265">
        <v>1</v>
      </c>
      <c r="X265">
        <v>0.08</v>
      </c>
      <c r="Y265">
        <v>0</v>
      </c>
      <c r="Z265">
        <v>134.65</v>
      </c>
      <c r="AA265">
        <v>13.5</v>
      </c>
      <c r="AB265">
        <v>0</v>
      </c>
      <c r="AC265">
        <v>0</v>
      </c>
      <c r="AD265">
        <v>1</v>
      </c>
      <c r="AE265">
        <v>0</v>
      </c>
      <c r="AF265" t="s">
        <v>3</v>
      </c>
      <c r="AG265">
        <v>0.08</v>
      </c>
      <c r="AH265">
        <v>2</v>
      </c>
      <c r="AI265">
        <v>64974560</v>
      </c>
      <c r="AJ265">
        <v>265</v>
      </c>
      <c r="AK265">
        <v>0</v>
      </c>
      <c r="AL265">
        <v>0</v>
      </c>
      <c r="AM265">
        <v>0</v>
      </c>
      <c r="AN265">
        <v>0</v>
      </c>
      <c r="AO265">
        <v>0</v>
      </c>
      <c r="AP265">
        <v>0</v>
      </c>
      <c r="AQ265">
        <v>0</v>
      </c>
      <c r="AR265">
        <v>0</v>
      </c>
    </row>
    <row r="266" spans="1:44" x14ac:dyDescent="0.2">
      <c r="A266">
        <f>ROW(Source!A297)</f>
        <v>297</v>
      </c>
      <c r="B266">
        <v>64974567</v>
      </c>
      <c r="C266">
        <v>64974557</v>
      </c>
      <c r="D266">
        <v>29174913</v>
      </c>
      <c r="E266">
        <v>1</v>
      </c>
      <c r="F266">
        <v>1</v>
      </c>
      <c r="G266">
        <v>1</v>
      </c>
      <c r="H266">
        <v>2</v>
      </c>
      <c r="I266" t="s">
        <v>397</v>
      </c>
      <c r="J266" t="s">
        <v>398</v>
      </c>
      <c r="K266" t="s">
        <v>399</v>
      </c>
      <c r="L266">
        <v>1368</v>
      </c>
      <c r="N266">
        <v>1011</v>
      </c>
      <c r="O266" t="s">
        <v>396</v>
      </c>
      <c r="P266" t="s">
        <v>396</v>
      </c>
      <c r="Q266">
        <v>1</v>
      </c>
      <c r="X266">
        <v>0.08</v>
      </c>
      <c r="Y266">
        <v>0</v>
      </c>
      <c r="Z266">
        <v>87.17</v>
      </c>
      <c r="AA266">
        <v>11.6</v>
      </c>
      <c r="AB266">
        <v>0</v>
      </c>
      <c r="AC266">
        <v>0</v>
      </c>
      <c r="AD266">
        <v>1</v>
      </c>
      <c r="AE266">
        <v>0</v>
      </c>
      <c r="AF266" t="s">
        <v>3</v>
      </c>
      <c r="AG266">
        <v>0.08</v>
      </c>
      <c r="AH266">
        <v>2</v>
      </c>
      <c r="AI266">
        <v>64974561</v>
      </c>
      <c r="AJ266">
        <v>266</v>
      </c>
      <c r="AK266">
        <v>0</v>
      </c>
      <c r="AL266">
        <v>0</v>
      </c>
      <c r="AM266">
        <v>0</v>
      </c>
      <c r="AN266">
        <v>0</v>
      </c>
      <c r="AO266">
        <v>0</v>
      </c>
      <c r="AP266">
        <v>0</v>
      </c>
      <c r="AQ266">
        <v>0</v>
      </c>
      <c r="AR266">
        <v>0</v>
      </c>
    </row>
    <row r="267" spans="1:44" x14ac:dyDescent="0.2">
      <c r="A267">
        <f>ROW(Source!A297)</f>
        <v>297</v>
      </c>
      <c r="B267">
        <v>64974568</v>
      </c>
      <c r="C267">
        <v>64974557</v>
      </c>
      <c r="D267">
        <v>29114246</v>
      </c>
      <c r="E267">
        <v>1</v>
      </c>
      <c r="F267">
        <v>1</v>
      </c>
      <c r="G267">
        <v>1</v>
      </c>
      <c r="H267">
        <v>3</v>
      </c>
      <c r="I267" t="s">
        <v>400</v>
      </c>
      <c r="J267" t="s">
        <v>401</v>
      </c>
      <c r="K267" t="s">
        <v>402</v>
      </c>
      <c r="L267">
        <v>1346</v>
      </c>
      <c r="N267">
        <v>1009</v>
      </c>
      <c r="O267" t="s">
        <v>403</v>
      </c>
      <c r="P267" t="s">
        <v>403</v>
      </c>
      <c r="Q267">
        <v>1</v>
      </c>
      <c r="X267">
        <v>0.04</v>
      </c>
      <c r="Y267">
        <v>9.0399999999999991</v>
      </c>
      <c r="Z267">
        <v>0</v>
      </c>
      <c r="AA267">
        <v>0</v>
      </c>
      <c r="AB267">
        <v>0</v>
      </c>
      <c r="AC267">
        <v>0</v>
      </c>
      <c r="AD267">
        <v>1</v>
      </c>
      <c r="AE267">
        <v>0</v>
      </c>
      <c r="AF267" t="s">
        <v>3</v>
      </c>
      <c r="AG267">
        <v>0.04</v>
      </c>
      <c r="AH267">
        <v>2</v>
      </c>
      <c r="AI267">
        <v>64974562</v>
      </c>
      <c r="AJ267">
        <v>267</v>
      </c>
      <c r="AK267">
        <v>0</v>
      </c>
      <c r="AL267">
        <v>0</v>
      </c>
      <c r="AM267">
        <v>0</v>
      </c>
      <c r="AN267">
        <v>0</v>
      </c>
      <c r="AO267">
        <v>0</v>
      </c>
      <c r="AP267">
        <v>0</v>
      </c>
      <c r="AQ267">
        <v>0</v>
      </c>
      <c r="AR267">
        <v>0</v>
      </c>
    </row>
    <row r="268" spans="1:44" x14ac:dyDescent="0.2">
      <c r="A268">
        <f>ROW(Source!A297)</f>
        <v>297</v>
      </c>
      <c r="B268">
        <v>64974569</v>
      </c>
      <c r="C268">
        <v>64974557</v>
      </c>
      <c r="D268">
        <v>29171808</v>
      </c>
      <c r="E268">
        <v>1</v>
      </c>
      <c r="F268">
        <v>1</v>
      </c>
      <c r="G268">
        <v>1</v>
      </c>
      <c r="H268">
        <v>3</v>
      </c>
      <c r="I268" t="s">
        <v>404</v>
      </c>
      <c r="J268" t="s">
        <v>405</v>
      </c>
      <c r="K268" t="s">
        <v>406</v>
      </c>
      <c r="L268">
        <v>1374</v>
      </c>
      <c r="N268">
        <v>1013</v>
      </c>
      <c r="O268" t="s">
        <v>407</v>
      </c>
      <c r="P268" t="s">
        <v>407</v>
      </c>
      <c r="Q268">
        <v>1</v>
      </c>
      <c r="X268">
        <v>0.22</v>
      </c>
      <c r="Y268">
        <v>1</v>
      </c>
      <c r="Z268">
        <v>0</v>
      </c>
      <c r="AA268">
        <v>0</v>
      </c>
      <c r="AB268">
        <v>0</v>
      </c>
      <c r="AC268">
        <v>0</v>
      </c>
      <c r="AD268">
        <v>1</v>
      </c>
      <c r="AE268">
        <v>0</v>
      </c>
      <c r="AF268" t="s">
        <v>3</v>
      </c>
      <c r="AG268">
        <v>0.22</v>
      </c>
      <c r="AH268">
        <v>2</v>
      </c>
      <c r="AI268">
        <v>64974563</v>
      </c>
      <c r="AJ268">
        <v>268</v>
      </c>
      <c r="AK268">
        <v>0</v>
      </c>
      <c r="AL268">
        <v>0</v>
      </c>
      <c r="AM268">
        <v>0</v>
      </c>
      <c r="AN268">
        <v>0</v>
      </c>
      <c r="AO268">
        <v>0</v>
      </c>
      <c r="AP268">
        <v>0</v>
      </c>
      <c r="AQ268">
        <v>0</v>
      </c>
      <c r="AR268">
        <v>0</v>
      </c>
    </row>
    <row r="269" spans="1:44" x14ac:dyDescent="0.2">
      <c r="A269">
        <f>ROW(Source!A298)</f>
        <v>298</v>
      </c>
      <c r="B269">
        <v>64974583</v>
      </c>
      <c r="C269">
        <v>64974570</v>
      </c>
      <c r="D269">
        <v>29364679</v>
      </c>
      <c r="E269">
        <v>1</v>
      </c>
      <c r="F269">
        <v>1</v>
      </c>
      <c r="G269">
        <v>1</v>
      </c>
      <c r="H269">
        <v>1</v>
      </c>
      <c r="I269" t="s">
        <v>415</v>
      </c>
      <c r="J269" t="s">
        <v>3</v>
      </c>
      <c r="K269" t="s">
        <v>416</v>
      </c>
      <c r="L269">
        <v>1369</v>
      </c>
      <c r="N269">
        <v>1013</v>
      </c>
      <c r="O269" t="s">
        <v>390</v>
      </c>
      <c r="P269" t="s">
        <v>390</v>
      </c>
      <c r="Q269">
        <v>1</v>
      </c>
      <c r="X269">
        <v>2.37</v>
      </c>
      <c r="Y269">
        <v>0</v>
      </c>
      <c r="Z269">
        <v>0</v>
      </c>
      <c r="AA269">
        <v>0</v>
      </c>
      <c r="AB269">
        <v>9.92</v>
      </c>
      <c r="AC269">
        <v>0</v>
      </c>
      <c r="AD269">
        <v>1</v>
      </c>
      <c r="AE269">
        <v>1</v>
      </c>
      <c r="AF269" t="s">
        <v>142</v>
      </c>
      <c r="AG269">
        <v>2.8439999999999999</v>
      </c>
      <c r="AH269">
        <v>2</v>
      </c>
      <c r="AI269">
        <v>64974571</v>
      </c>
      <c r="AJ269">
        <v>269</v>
      </c>
      <c r="AK269">
        <v>0</v>
      </c>
      <c r="AL269">
        <v>0</v>
      </c>
      <c r="AM269">
        <v>0</v>
      </c>
      <c r="AN269">
        <v>0</v>
      </c>
      <c r="AO269">
        <v>0</v>
      </c>
      <c r="AP269">
        <v>0</v>
      </c>
      <c r="AQ269">
        <v>0</v>
      </c>
      <c r="AR269">
        <v>0</v>
      </c>
    </row>
    <row r="270" spans="1:44" x14ac:dyDescent="0.2">
      <c r="A270">
        <f>ROW(Source!A298)</f>
        <v>298</v>
      </c>
      <c r="B270">
        <v>64974584</v>
      </c>
      <c r="C270">
        <v>64974570</v>
      </c>
      <c r="D270">
        <v>121548</v>
      </c>
      <c r="E270">
        <v>1</v>
      </c>
      <c r="F270">
        <v>1</v>
      </c>
      <c r="G270">
        <v>1</v>
      </c>
      <c r="H270">
        <v>1</v>
      </c>
      <c r="I270" t="s">
        <v>37</v>
      </c>
      <c r="J270" t="s">
        <v>3</v>
      </c>
      <c r="K270" t="s">
        <v>391</v>
      </c>
      <c r="L270">
        <v>608254</v>
      </c>
      <c r="N270">
        <v>1013</v>
      </c>
      <c r="O270" t="s">
        <v>392</v>
      </c>
      <c r="P270" t="s">
        <v>392</v>
      </c>
      <c r="Q270">
        <v>1</v>
      </c>
      <c r="X270">
        <v>0.59</v>
      </c>
      <c r="Y270">
        <v>0</v>
      </c>
      <c r="Z270">
        <v>0</v>
      </c>
      <c r="AA270">
        <v>0</v>
      </c>
      <c r="AB270">
        <v>0</v>
      </c>
      <c r="AC270">
        <v>0</v>
      </c>
      <c r="AD270">
        <v>1</v>
      </c>
      <c r="AE270">
        <v>2</v>
      </c>
      <c r="AF270" t="s">
        <v>142</v>
      </c>
      <c r="AG270">
        <v>0.70799999999999996</v>
      </c>
      <c r="AH270">
        <v>2</v>
      </c>
      <c r="AI270">
        <v>64974572</v>
      </c>
      <c r="AJ270">
        <v>270</v>
      </c>
      <c r="AK270">
        <v>0</v>
      </c>
      <c r="AL270">
        <v>0</v>
      </c>
      <c r="AM270">
        <v>0</v>
      </c>
      <c r="AN270">
        <v>0</v>
      </c>
      <c r="AO270">
        <v>0</v>
      </c>
      <c r="AP270">
        <v>0</v>
      </c>
      <c r="AQ270">
        <v>0</v>
      </c>
      <c r="AR270">
        <v>0</v>
      </c>
    </row>
    <row r="271" spans="1:44" x14ac:dyDescent="0.2">
      <c r="A271">
        <f>ROW(Source!A298)</f>
        <v>298</v>
      </c>
      <c r="B271">
        <v>64974585</v>
      </c>
      <c r="C271">
        <v>64974570</v>
      </c>
      <c r="D271">
        <v>29172362</v>
      </c>
      <c r="E271">
        <v>1</v>
      </c>
      <c r="F271">
        <v>1</v>
      </c>
      <c r="G271">
        <v>1</v>
      </c>
      <c r="H271">
        <v>2</v>
      </c>
      <c r="I271" t="s">
        <v>393</v>
      </c>
      <c r="J271" t="s">
        <v>394</v>
      </c>
      <c r="K271" t="s">
        <v>395</v>
      </c>
      <c r="L271">
        <v>1368</v>
      </c>
      <c r="N271">
        <v>1011</v>
      </c>
      <c r="O271" t="s">
        <v>396</v>
      </c>
      <c r="P271" t="s">
        <v>396</v>
      </c>
      <c r="Q271">
        <v>1</v>
      </c>
      <c r="X271">
        <v>0.24</v>
      </c>
      <c r="Y271">
        <v>0</v>
      </c>
      <c r="Z271">
        <v>134.65</v>
      </c>
      <c r="AA271">
        <v>13.5</v>
      </c>
      <c r="AB271">
        <v>0</v>
      </c>
      <c r="AC271">
        <v>0</v>
      </c>
      <c r="AD271">
        <v>1</v>
      </c>
      <c r="AE271">
        <v>0</v>
      </c>
      <c r="AF271" t="s">
        <v>142</v>
      </c>
      <c r="AG271">
        <v>0.28799999999999998</v>
      </c>
      <c r="AH271">
        <v>2</v>
      </c>
      <c r="AI271">
        <v>64974573</v>
      </c>
      <c r="AJ271">
        <v>271</v>
      </c>
      <c r="AK271">
        <v>0</v>
      </c>
      <c r="AL271">
        <v>0</v>
      </c>
      <c r="AM271">
        <v>0</v>
      </c>
      <c r="AN271">
        <v>0</v>
      </c>
      <c r="AO271">
        <v>0</v>
      </c>
      <c r="AP271">
        <v>0</v>
      </c>
      <c r="AQ271">
        <v>0</v>
      </c>
      <c r="AR271">
        <v>0</v>
      </c>
    </row>
    <row r="272" spans="1:44" x14ac:dyDescent="0.2">
      <c r="A272">
        <f>ROW(Source!A298)</f>
        <v>298</v>
      </c>
      <c r="B272">
        <v>64974586</v>
      </c>
      <c r="C272">
        <v>64974570</v>
      </c>
      <c r="D272">
        <v>29172657</v>
      </c>
      <c r="E272">
        <v>1</v>
      </c>
      <c r="F272">
        <v>1</v>
      </c>
      <c r="G272">
        <v>1</v>
      </c>
      <c r="H272">
        <v>2</v>
      </c>
      <c r="I272" t="s">
        <v>417</v>
      </c>
      <c r="J272" t="s">
        <v>418</v>
      </c>
      <c r="K272" t="s">
        <v>419</v>
      </c>
      <c r="L272">
        <v>1368</v>
      </c>
      <c r="N272">
        <v>1011</v>
      </c>
      <c r="O272" t="s">
        <v>396</v>
      </c>
      <c r="P272" t="s">
        <v>396</v>
      </c>
      <c r="Q272">
        <v>1</v>
      </c>
      <c r="X272">
        <v>0.79</v>
      </c>
      <c r="Y272">
        <v>0</v>
      </c>
      <c r="Z272">
        <v>8.1</v>
      </c>
      <c r="AA272">
        <v>0</v>
      </c>
      <c r="AB272">
        <v>0</v>
      </c>
      <c r="AC272">
        <v>0</v>
      </c>
      <c r="AD272">
        <v>1</v>
      </c>
      <c r="AE272">
        <v>0</v>
      </c>
      <c r="AF272" t="s">
        <v>142</v>
      </c>
      <c r="AG272">
        <v>0.94799999999999995</v>
      </c>
      <c r="AH272">
        <v>2</v>
      </c>
      <c r="AI272">
        <v>64974574</v>
      </c>
      <c r="AJ272">
        <v>272</v>
      </c>
      <c r="AK272">
        <v>0</v>
      </c>
      <c r="AL272">
        <v>0</v>
      </c>
      <c r="AM272">
        <v>0</v>
      </c>
      <c r="AN272">
        <v>0</v>
      </c>
      <c r="AO272">
        <v>0</v>
      </c>
      <c r="AP272">
        <v>0</v>
      </c>
      <c r="AQ272">
        <v>0</v>
      </c>
      <c r="AR272">
        <v>0</v>
      </c>
    </row>
    <row r="273" spans="1:44" x14ac:dyDescent="0.2">
      <c r="A273">
        <f>ROW(Source!A298)</f>
        <v>298</v>
      </c>
      <c r="B273">
        <v>64974587</v>
      </c>
      <c r="C273">
        <v>64974570</v>
      </c>
      <c r="D273">
        <v>29172710</v>
      </c>
      <c r="E273">
        <v>1</v>
      </c>
      <c r="F273">
        <v>1</v>
      </c>
      <c r="G273">
        <v>1</v>
      </c>
      <c r="H273">
        <v>2</v>
      </c>
      <c r="I273" t="s">
        <v>420</v>
      </c>
      <c r="J273" t="s">
        <v>421</v>
      </c>
      <c r="K273" t="s">
        <v>422</v>
      </c>
      <c r="L273">
        <v>1368</v>
      </c>
      <c r="N273">
        <v>1011</v>
      </c>
      <c r="O273" t="s">
        <v>396</v>
      </c>
      <c r="P273" t="s">
        <v>396</v>
      </c>
      <c r="Q273">
        <v>1</v>
      </c>
      <c r="X273">
        <v>0.35</v>
      </c>
      <c r="Y273">
        <v>0</v>
      </c>
      <c r="Z273">
        <v>46.56</v>
      </c>
      <c r="AA273">
        <v>10.06</v>
      </c>
      <c r="AB273">
        <v>0</v>
      </c>
      <c r="AC273">
        <v>0</v>
      </c>
      <c r="AD273">
        <v>1</v>
      </c>
      <c r="AE273">
        <v>0</v>
      </c>
      <c r="AF273" t="s">
        <v>142</v>
      </c>
      <c r="AG273">
        <v>0.42</v>
      </c>
      <c r="AH273">
        <v>2</v>
      </c>
      <c r="AI273">
        <v>64974575</v>
      </c>
      <c r="AJ273">
        <v>273</v>
      </c>
      <c r="AK273">
        <v>0</v>
      </c>
      <c r="AL273">
        <v>0</v>
      </c>
      <c r="AM273">
        <v>0</v>
      </c>
      <c r="AN273">
        <v>0</v>
      </c>
      <c r="AO273">
        <v>0</v>
      </c>
      <c r="AP273">
        <v>0</v>
      </c>
      <c r="AQ273">
        <v>0</v>
      </c>
      <c r="AR273">
        <v>0</v>
      </c>
    </row>
    <row r="274" spans="1:44" x14ac:dyDescent="0.2">
      <c r="A274">
        <f>ROW(Source!A298)</f>
        <v>298</v>
      </c>
      <c r="B274">
        <v>64974588</v>
      </c>
      <c r="C274">
        <v>64974570</v>
      </c>
      <c r="D274">
        <v>29173040</v>
      </c>
      <c r="E274">
        <v>1</v>
      </c>
      <c r="F274">
        <v>1</v>
      </c>
      <c r="G274">
        <v>1</v>
      </c>
      <c r="H274">
        <v>2</v>
      </c>
      <c r="I274" t="s">
        <v>423</v>
      </c>
      <c r="J274" t="s">
        <v>424</v>
      </c>
      <c r="K274" t="s">
        <v>425</v>
      </c>
      <c r="L274">
        <v>1368</v>
      </c>
      <c r="N274">
        <v>1011</v>
      </c>
      <c r="O274" t="s">
        <v>396</v>
      </c>
      <c r="P274" t="s">
        <v>396</v>
      </c>
      <c r="Q274">
        <v>1</v>
      </c>
      <c r="X274">
        <v>0.35</v>
      </c>
      <c r="Y274">
        <v>0</v>
      </c>
      <c r="Z274">
        <v>2.99</v>
      </c>
      <c r="AA274">
        <v>0</v>
      </c>
      <c r="AB274">
        <v>0</v>
      </c>
      <c r="AC274">
        <v>0</v>
      </c>
      <c r="AD274">
        <v>1</v>
      </c>
      <c r="AE274">
        <v>0</v>
      </c>
      <c r="AF274" t="s">
        <v>142</v>
      </c>
      <c r="AG274">
        <v>0.42</v>
      </c>
      <c r="AH274">
        <v>2</v>
      </c>
      <c r="AI274">
        <v>64974576</v>
      </c>
      <c r="AJ274">
        <v>274</v>
      </c>
      <c r="AK274">
        <v>0</v>
      </c>
      <c r="AL274">
        <v>0</v>
      </c>
      <c r="AM274">
        <v>0</v>
      </c>
      <c r="AN274">
        <v>0</v>
      </c>
      <c r="AO274">
        <v>0</v>
      </c>
      <c r="AP274">
        <v>0</v>
      </c>
      <c r="AQ274">
        <v>0</v>
      </c>
      <c r="AR274">
        <v>0</v>
      </c>
    </row>
    <row r="275" spans="1:44" x14ac:dyDescent="0.2">
      <c r="A275">
        <f>ROW(Source!A298)</f>
        <v>298</v>
      </c>
      <c r="B275">
        <v>64974589</v>
      </c>
      <c r="C275">
        <v>64974570</v>
      </c>
      <c r="D275">
        <v>29174913</v>
      </c>
      <c r="E275">
        <v>1</v>
      </c>
      <c r="F275">
        <v>1</v>
      </c>
      <c r="G275">
        <v>1</v>
      </c>
      <c r="H275">
        <v>2</v>
      </c>
      <c r="I275" t="s">
        <v>397</v>
      </c>
      <c r="J275" t="s">
        <v>398</v>
      </c>
      <c r="K275" t="s">
        <v>399</v>
      </c>
      <c r="L275">
        <v>1368</v>
      </c>
      <c r="N275">
        <v>1011</v>
      </c>
      <c r="O275" t="s">
        <v>396</v>
      </c>
      <c r="P275" t="s">
        <v>396</v>
      </c>
      <c r="Q275">
        <v>1</v>
      </c>
      <c r="X275">
        <v>0.24</v>
      </c>
      <c r="Y275">
        <v>0</v>
      </c>
      <c r="Z275">
        <v>87.17</v>
      </c>
      <c r="AA275">
        <v>11.6</v>
      </c>
      <c r="AB275">
        <v>0</v>
      </c>
      <c r="AC275">
        <v>0</v>
      </c>
      <c r="AD275">
        <v>1</v>
      </c>
      <c r="AE275">
        <v>0</v>
      </c>
      <c r="AF275" t="s">
        <v>142</v>
      </c>
      <c r="AG275">
        <v>0.28799999999999998</v>
      </c>
      <c r="AH275">
        <v>2</v>
      </c>
      <c r="AI275">
        <v>64974577</v>
      </c>
      <c r="AJ275">
        <v>275</v>
      </c>
      <c r="AK275">
        <v>0</v>
      </c>
      <c r="AL275">
        <v>0</v>
      </c>
      <c r="AM275">
        <v>0</v>
      </c>
      <c r="AN275">
        <v>0</v>
      </c>
      <c r="AO275">
        <v>0</v>
      </c>
      <c r="AP275">
        <v>0</v>
      </c>
      <c r="AQ275">
        <v>0</v>
      </c>
      <c r="AR275">
        <v>0</v>
      </c>
    </row>
    <row r="276" spans="1:44" x14ac:dyDescent="0.2">
      <c r="A276">
        <f>ROW(Source!A298)</f>
        <v>298</v>
      </c>
      <c r="B276">
        <v>64974590</v>
      </c>
      <c r="C276">
        <v>64974570</v>
      </c>
      <c r="D276">
        <v>29113386</v>
      </c>
      <c r="E276">
        <v>1</v>
      </c>
      <c r="F276">
        <v>1</v>
      </c>
      <c r="G276">
        <v>1</v>
      </c>
      <c r="H276">
        <v>3</v>
      </c>
      <c r="I276" t="s">
        <v>426</v>
      </c>
      <c r="J276" t="s">
        <v>427</v>
      </c>
      <c r="K276" t="s">
        <v>428</v>
      </c>
      <c r="L276">
        <v>1348</v>
      </c>
      <c r="N276">
        <v>1009</v>
      </c>
      <c r="O276" t="s">
        <v>429</v>
      </c>
      <c r="P276" t="s">
        <v>429</v>
      </c>
      <c r="Q276">
        <v>1000</v>
      </c>
      <c r="X276">
        <v>2.9999999999999997E-4</v>
      </c>
      <c r="Y276">
        <v>5000.01</v>
      </c>
      <c r="Z276">
        <v>0</v>
      </c>
      <c r="AA276">
        <v>0</v>
      </c>
      <c r="AB276">
        <v>0</v>
      </c>
      <c r="AC276">
        <v>0</v>
      </c>
      <c r="AD276">
        <v>1</v>
      </c>
      <c r="AE276">
        <v>0</v>
      </c>
      <c r="AF276" t="s">
        <v>3</v>
      </c>
      <c r="AG276">
        <v>2.9999999999999997E-4</v>
      </c>
      <c r="AH276">
        <v>2</v>
      </c>
      <c r="AI276">
        <v>64974578</v>
      </c>
      <c r="AJ276">
        <v>276</v>
      </c>
      <c r="AK276">
        <v>0</v>
      </c>
      <c r="AL276">
        <v>0</v>
      </c>
      <c r="AM276">
        <v>0</v>
      </c>
      <c r="AN276">
        <v>0</v>
      </c>
      <c r="AO276">
        <v>0</v>
      </c>
      <c r="AP276">
        <v>0</v>
      </c>
      <c r="AQ276">
        <v>0</v>
      </c>
      <c r="AR276">
        <v>0</v>
      </c>
    </row>
    <row r="277" spans="1:44" x14ac:dyDescent="0.2">
      <c r="A277">
        <f>ROW(Source!A298)</f>
        <v>298</v>
      </c>
      <c r="B277">
        <v>64974591</v>
      </c>
      <c r="C277">
        <v>64974570</v>
      </c>
      <c r="D277">
        <v>29113980</v>
      </c>
      <c r="E277">
        <v>1</v>
      </c>
      <c r="F277">
        <v>1</v>
      </c>
      <c r="G277">
        <v>1</v>
      </c>
      <c r="H277">
        <v>3</v>
      </c>
      <c r="I277" t="s">
        <v>430</v>
      </c>
      <c r="J277" t="s">
        <v>431</v>
      </c>
      <c r="K277" t="s">
        <v>432</v>
      </c>
      <c r="L277">
        <v>1346</v>
      </c>
      <c r="N277">
        <v>1009</v>
      </c>
      <c r="O277" t="s">
        <v>403</v>
      </c>
      <c r="P277" t="s">
        <v>403</v>
      </c>
      <c r="Q277">
        <v>1</v>
      </c>
      <c r="X277">
        <v>0.15</v>
      </c>
      <c r="Y277">
        <v>14.31</v>
      </c>
      <c r="Z277">
        <v>0</v>
      </c>
      <c r="AA277">
        <v>0</v>
      </c>
      <c r="AB277">
        <v>0</v>
      </c>
      <c r="AC277">
        <v>0</v>
      </c>
      <c r="AD277">
        <v>1</v>
      </c>
      <c r="AE277">
        <v>0</v>
      </c>
      <c r="AF277" t="s">
        <v>3</v>
      </c>
      <c r="AG277">
        <v>0.15</v>
      </c>
      <c r="AH277">
        <v>2</v>
      </c>
      <c r="AI277">
        <v>64974579</v>
      </c>
      <c r="AJ277">
        <v>277</v>
      </c>
      <c r="AK277">
        <v>0</v>
      </c>
      <c r="AL277">
        <v>0</v>
      </c>
      <c r="AM277">
        <v>0</v>
      </c>
      <c r="AN277">
        <v>0</v>
      </c>
      <c r="AO277">
        <v>0</v>
      </c>
      <c r="AP277">
        <v>0</v>
      </c>
      <c r="AQ277">
        <v>0</v>
      </c>
      <c r="AR277">
        <v>0</v>
      </c>
    </row>
    <row r="278" spans="1:44" x14ac:dyDescent="0.2">
      <c r="A278">
        <f>ROW(Source!A298)</f>
        <v>298</v>
      </c>
      <c r="B278">
        <v>64974592</v>
      </c>
      <c r="C278">
        <v>64974570</v>
      </c>
      <c r="D278">
        <v>29114246</v>
      </c>
      <c r="E278">
        <v>1</v>
      </c>
      <c r="F278">
        <v>1</v>
      </c>
      <c r="G278">
        <v>1</v>
      </c>
      <c r="H278">
        <v>3</v>
      </c>
      <c r="I278" t="s">
        <v>400</v>
      </c>
      <c r="J278" t="s">
        <v>401</v>
      </c>
      <c r="K278" t="s">
        <v>402</v>
      </c>
      <c r="L278">
        <v>1346</v>
      </c>
      <c r="N278">
        <v>1009</v>
      </c>
      <c r="O278" t="s">
        <v>403</v>
      </c>
      <c r="P278" t="s">
        <v>403</v>
      </c>
      <c r="Q278">
        <v>1</v>
      </c>
      <c r="X278">
        <v>0.1</v>
      </c>
      <c r="Y278">
        <v>9.0399999999999991</v>
      </c>
      <c r="Z278">
        <v>0</v>
      </c>
      <c r="AA278">
        <v>0</v>
      </c>
      <c r="AB278">
        <v>0</v>
      </c>
      <c r="AC278">
        <v>0</v>
      </c>
      <c r="AD278">
        <v>1</v>
      </c>
      <c r="AE278">
        <v>0</v>
      </c>
      <c r="AF278" t="s">
        <v>3</v>
      </c>
      <c r="AG278">
        <v>0.1</v>
      </c>
      <c r="AH278">
        <v>2</v>
      </c>
      <c r="AI278">
        <v>64974580</v>
      </c>
      <c r="AJ278">
        <v>278</v>
      </c>
      <c r="AK278">
        <v>0</v>
      </c>
      <c r="AL278">
        <v>0</v>
      </c>
      <c r="AM278">
        <v>0</v>
      </c>
      <c r="AN278">
        <v>0</v>
      </c>
      <c r="AO278">
        <v>0</v>
      </c>
      <c r="AP278">
        <v>0</v>
      </c>
      <c r="AQ278">
        <v>0</v>
      </c>
      <c r="AR278">
        <v>0</v>
      </c>
    </row>
    <row r="279" spans="1:44" x14ac:dyDescent="0.2">
      <c r="A279">
        <f>ROW(Source!A298)</f>
        <v>298</v>
      </c>
      <c r="B279">
        <v>64974593</v>
      </c>
      <c r="C279">
        <v>64974570</v>
      </c>
      <c r="D279">
        <v>29110426</v>
      </c>
      <c r="E279">
        <v>1</v>
      </c>
      <c r="F279">
        <v>1</v>
      </c>
      <c r="G279">
        <v>1</v>
      </c>
      <c r="H279">
        <v>3</v>
      </c>
      <c r="I279" t="s">
        <v>433</v>
      </c>
      <c r="J279" t="s">
        <v>434</v>
      </c>
      <c r="K279" t="s">
        <v>435</v>
      </c>
      <c r="L279">
        <v>1346</v>
      </c>
      <c r="N279">
        <v>1009</v>
      </c>
      <c r="O279" t="s">
        <v>403</v>
      </c>
      <c r="P279" t="s">
        <v>403</v>
      </c>
      <c r="Q279">
        <v>1</v>
      </c>
      <c r="X279">
        <v>0.05</v>
      </c>
      <c r="Y279">
        <v>28.67</v>
      </c>
      <c r="Z279">
        <v>0</v>
      </c>
      <c r="AA279">
        <v>0</v>
      </c>
      <c r="AB279">
        <v>0</v>
      </c>
      <c r="AC279">
        <v>0</v>
      </c>
      <c r="AD279">
        <v>1</v>
      </c>
      <c r="AE279">
        <v>0</v>
      </c>
      <c r="AF279" t="s">
        <v>3</v>
      </c>
      <c r="AG279">
        <v>0.05</v>
      </c>
      <c r="AH279">
        <v>2</v>
      </c>
      <c r="AI279">
        <v>64974581</v>
      </c>
      <c r="AJ279">
        <v>279</v>
      </c>
      <c r="AK279">
        <v>0</v>
      </c>
      <c r="AL279">
        <v>0</v>
      </c>
      <c r="AM279">
        <v>0</v>
      </c>
      <c r="AN279">
        <v>0</v>
      </c>
      <c r="AO279">
        <v>0</v>
      </c>
      <c r="AP279">
        <v>0</v>
      </c>
      <c r="AQ279">
        <v>0</v>
      </c>
      <c r="AR279">
        <v>0</v>
      </c>
    </row>
    <row r="280" spans="1:44" x14ac:dyDescent="0.2">
      <c r="A280">
        <f>ROW(Source!A298)</f>
        <v>298</v>
      </c>
      <c r="B280">
        <v>64974594</v>
      </c>
      <c r="C280">
        <v>64974570</v>
      </c>
      <c r="D280">
        <v>29171808</v>
      </c>
      <c r="E280">
        <v>1</v>
      </c>
      <c r="F280">
        <v>1</v>
      </c>
      <c r="G280">
        <v>1</v>
      </c>
      <c r="H280">
        <v>3</v>
      </c>
      <c r="I280" t="s">
        <v>404</v>
      </c>
      <c r="J280" t="s">
        <v>405</v>
      </c>
      <c r="K280" t="s">
        <v>406</v>
      </c>
      <c r="L280">
        <v>1374</v>
      </c>
      <c r="N280">
        <v>1013</v>
      </c>
      <c r="O280" t="s">
        <v>407</v>
      </c>
      <c r="P280" t="s">
        <v>407</v>
      </c>
      <c r="Q280">
        <v>1</v>
      </c>
      <c r="X280">
        <v>0.47</v>
      </c>
      <c r="Y280">
        <v>1</v>
      </c>
      <c r="Z280">
        <v>0</v>
      </c>
      <c r="AA280">
        <v>0</v>
      </c>
      <c r="AB280">
        <v>0</v>
      </c>
      <c r="AC280">
        <v>0</v>
      </c>
      <c r="AD280">
        <v>1</v>
      </c>
      <c r="AE280">
        <v>0</v>
      </c>
      <c r="AF280" t="s">
        <v>3</v>
      </c>
      <c r="AG280">
        <v>0.47</v>
      </c>
      <c r="AH280">
        <v>2</v>
      </c>
      <c r="AI280">
        <v>64974582</v>
      </c>
      <c r="AJ280">
        <v>280</v>
      </c>
      <c r="AK280">
        <v>0</v>
      </c>
      <c r="AL280">
        <v>0</v>
      </c>
      <c r="AM280">
        <v>0</v>
      </c>
      <c r="AN280">
        <v>0</v>
      </c>
      <c r="AO280">
        <v>0</v>
      </c>
      <c r="AP280">
        <v>0</v>
      </c>
      <c r="AQ280">
        <v>0</v>
      </c>
      <c r="AR280">
        <v>0</v>
      </c>
    </row>
    <row r="281" spans="1:44" x14ac:dyDescent="0.2">
      <c r="A281">
        <f>ROW(Source!A299)</f>
        <v>299</v>
      </c>
      <c r="B281">
        <v>64974583</v>
      </c>
      <c r="C281">
        <v>64974570</v>
      </c>
      <c r="D281">
        <v>29364679</v>
      </c>
      <c r="E281">
        <v>1</v>
      </c>
      <c r="F281">
        <v>1</v>
      </c>
      <c r="G281">
        <v>1</v>
      </c>
      <c r="H281">
        <v>1</v>
      </c>
      <c r="I281" t="s">
        <v>415</v>
      </c>
      <c r="J281" t="s">
        <v>3</v>
      </c>
      <c r="K281" t="s">
        <v>416</v>
      </c>
      <c r="L281">
        <v>1369</v>
      </c>
      <c r="N281">
        <v>1013</v>
      </c>
      <c r="O281" t="s">
        <v>390</v>
      </c>
      <c r="P281" t="s">
        <v>390</v>
      </c>
      <c r="Q281">
        <v>1</v>
      </c>
      <c r="X281">
        <v>2.37</v>
      </c>
      <c r="Y281">
        <v>0</v>
      </c>
      <c r="Z281">
        <v>0</v>
      </c>
      <c r="AA281">
        <v>0</v>
      </c>
      <c r="AB281">
        <v>9.92</v>
      </c>
      <c r="AC281">
        <v>0</v>
      </c>
      <c r="AD281">
        <v>1</v>
      </c>
      <c r="AE281">
        <v>1</v>
      </c>
      <c r="AF281" t="s">
        <v>142</v>
      </c>
      <c r="AG281">
        <v>2.8439999999999999</v>
      </c>
      <c r="AH281">
        <v>2</v>
      </c>
      <c r="AI281">
        <v>64974571</v>
      </c>
      <c r="AJ281">
        <v>281</v>
      </c>
      <c r="AK281">
        <v>0</v>
      </c>
      <c r="AL281">
        <v>0</v>
      </c>
      <c r="AM281">
        <v>0</v>
      </c>
      <c r="AN281">
        <v>0</v>
      </c>
      <c r="AO281">
        <v>0</v>
      </c>
      <c r="AP281">
        <v>0</v>
      </c>
      <c r="AQ281">
        <v>0</v>
      </c>
      <c r="AR281">
        <v>0</v>
      </c>
    </row>
    <row r="282" spans="1:44" x14ac:dyDescent="0.2">
      <c r="A282">
        <f>ROW(Source!A299)</f>
        <v>299</v>
      </c>
      <c r="B282">
        <v>64974584</v>
      </c>
      <c r="C282">
        <v>64974570</v>
      </c>
      <c r="D282">
        <v>121548</v>
      </c>
      <c r="E282">
        <v>1</v>
      </c>
      <c r="F282">
        <v>1</v>
      </c>
      <c r="G282">
        <v>1</v>
      </c>
      <c r="H282">
        <v>1</v>
      </c>
      <c r="I282" t="s">
        <v>37</v>
      </c>
      <c r="J282" t="s">
        <v>3</v>
      </c>
      <c r="K282" t="s">
        <v>391</v>
      </c>
      <c r="L282">
        <v>608254</v>
      </c>
      <c r="N282">
        <v>1013</v>
      </c>
      <c r="O282" t="s">
        <v>392</v>
      </c>
      <c r="P282" t="s">
        <v>392</v>
      </c>
      <c r="Q282">
        <v>1</v>
      </c>
      <c r="X282">
        <v>0.59</v>
      </c>
      <c r="Y282">
        <v>0</v>
      </c>
      <c r="Z282">
        <v>0</v>
      </c>
      <c r="AA282">
        <v>0</v>
      </c>
      <c r="AB282">
        <v>0</v>
      </c>
      <c r="AC282">
        <v>0</v>
      </c>
      <c r="AD282">
        <v>1</v>
      </c>
      <c r="AE282">
        <v>2</v>
      </c>
      <c r="AF282" t="s">
        <v>142</v>
      </c>
      <c r="AG282">
        <v>0.70799999999999996</v>
      </c>
      <c r="AH282">
        <v>2</v>
      </c>
      <c r="AI282">
        <v>64974572</v>
      </c>
      <c r="AJ282">
        <v>282</v>
      </c>
      <c r="AK282">
        <v>0</v>
      </c>
      <c r="AL282">
        <v>0</v>
      </c>
      <c r="AM282">
        <v>0</v>
      </c>
      <c r="AN282">
        <v>0</v>
      </c>
      <c r="AO282">
        <v>0</v>
      </c>
      <c r="AP282">
        <v>0</v>
      </c>
      <c r="AQ282">
        <v>0</v>
      </c>
      <c r="AR282">
        <v>0</v>
      </c>
    </row>
    <row r="283" spans="1:44" x14ac:dyDescent="0.2">
      <c r="A283">
        <f>ROW(Source!A299)</f>
        <v>299</v>
      </c>
      <c r="B283">
        <v>64974585</v>
      </c>
      <c r="C283">
        <v>64974570</v>
      </c>
      <c r="D283">
        <v>29172362</v>
      </c>
      <c r="E283">
        <v>1</v>
      </c>
      <c r="F283">
        <v>1</v>
      </c>
      <c r="G283">
        <v>1</v>
      </c>
      <c r="H283">
        <v>2</v>
      </c>
      <c r="I283" t="s">
        <v>393</v>
      </c>
      <c r="J283" t="s">
        <v>394</v>
      </c>
      <c r="K283" t="s">
        <v>395</v>
      </c>
      <c r="L283">
        <v>1368</v>
      </c>
      <c r="N283">
        <v>1011</v>
      </c>
      <c r="O283" t="s">
        <v>396</v>
      </c>
      <c r="P283" t="s">
        <v>396</v>
      </c>
      <c r="Q283">
        <v>1</v>
      </c>
      <c r="X283">
        <v>0.24</v>
      </c>
      <c r="Y283">
        <v>0</v>
      </c>
      <c r="Z283">
        <v>134.65</v>
      </c>
      <c r="AA283">
        <v>13.5</v>
      </c>
      <c r="AB283">
        <v>0</v>
      </c>
      <c r="AC283">
        <v>0</v>
      </c>
      <c r="AD283">
        <v>1</v>
      </c>
      <c r="AE283">
        <v>0</v>
      </c>
      <c r="AF283" t="s">
        <v>142</v>
      </c>
      <c r="AG283">
        <v>0.28799999999999998</v>
      </c>
      <c r="AH283">
        <v>2</v>
      </c>
      <c r="AI283">
        <v>64974573</v>
      </c>
      <c r="AJ283">
        <v>283</v>
      </c>
      <c r="AK283">
        <v>0</v>
      </c>
      <c r="AL283">
        <v>0</v>
      </c>
      <c r="AM283">
        <v>0</v>
      </c>
      <c r="AN283">
        <v>0</v>
      </c>
      <c r="AO283">
        <v>0</v>
      </c>
      <c r="AP283">
        <v>0</v>
      </c>
      <c r="AQ283">
        <v>0</v>
      </c>
      <c r="AR283">
        <v>0</v>
      </c>
    </row>
    <row r="284" spans="1:44" x14ac:dyDescent="0.2">
      <c r="A284">
        <f>ROW(Source!A299)</f>
        <v>299</v>
      </c>
      <c r="B284">
        <v>64974586</v>
      </c>
      <c r="C284">
        <v>64974570</v>
      </c>
      <c r="D284">
        <v>29172657</v>
      </c>
      <c r="E284">
        <v>1</v>
      </c>
      <c r="F284">
        <v>1</v>
      </c>
      <c r="G284">
        <v>1</v>
      </c>
      <c r="H284">
        <v>2</v>
      </c>
      <c r="I284" t="s">
        <v>417</v>
      </c>
      <c r="J284" t="s">
        <v>418</v>
      </c>
      <c r="K284" t="s">
        <v>419</v>
      </c>
      <c r="L284">
        <v>1368</v>
      </c>
      <c r="N284">
        <v>1011</v>
      </c>
      <c r="O284" t="s">
        <v>396</v>
      </c>
      <c r="P284" t="s">
        <v>396</v>
      </c>
      <c r="Q284">
        <v>1</v>
      </c>
      <c r="X284">
        <v>0.79</v>
      </c>
      <c r="Y284">
        <v>0</v>
      </c>
      <c r="Z284">
        <v>8.1</v>
      </c>
      <c r="AA284">
        <v>0</v>
      </c>
      <c r="AB284">
        <v>0</v>
      </c>
      <c r="AC284">
        <v>0</v>
      </c>
      <c r="AD284">
        <v>1</v>
      </c>
      <c r="AE284">
        <v>0</v>
      </c>
      <c r="AF284" t="s">
        <v>142</v>
      </c>
      <c r="AG284">
        <v>0.94799999999999995</v>
      </c>
      <c r="AH284">
        <v>2</v>
      </c>
      <c r="AI284">
        <v>64974574</v>
      </c>
      <c r="AJ284">
        <v>284</v>
      </c>
      <c r="AK284">
        <v>0</v>
      </c>
      <c r="AL284">
        <v>0</v>
      </c>
      <c r="AM284">
        <v>0</v>
      </c>
      <c r="AN284">
        <v>0</v>
      </c>
      <c r="AO284">
        <v>0</v>
      </c>
      <c r="AP284">
        <v>0</v>
      </c>
      <c r="AQ284">
        <v>0</v>
      </c>
      <c r="AR284">
        <v>0</v>
      </c>
    </row>
    <row r="285" spans="1:44" x14ac:dyDescent="0.2">
      <c r="A285">
        <f>ROW(Source!A299)</f>
        <v>299</v>
      </c>
      <c r="B285">
        <v>64974587</v>
      </c>
      <c r="C285">
        <v>64974570</v>
      </c>
      <c r="D285">
        <v>29172710</v>
      </c>
      <c r="E285">
        <v>1</v>
      </c>
      <c r="F285">
        <v>1</v>
      </c>
      <c r="G285">
        <v>1</v>
      </c>
      <c r="H285">
        <v>2</v>
      </c>
      <c r="I285" t="s">
        <v>420</v>
      </c>
      <c r="J285" t="s">
        <v>421</v>
      </c>
      <c r="K285" t="s">
        <v>422</v>
      </c>
      <c r="L285">
        <v>1368</v>
      </c>
      <c r="N285">
        <v>1011</v>
      </c>
      <c r="O285" t="s">
        <v>396</v>
      </c>
      <c r="P285" t="s">
        <v>396</v>
      </c>
      <c r="Q285">
        <v>1</v>
      </c>
      <c r="X285">
        <v>0.35</v>
      </c>
      <c r="Y285">
        <v>0</v>
      </c>
      <c r="Z285">
        <v>46.56</v>
      </c>
      <c r="AA285">
        <v>10.06</v>
      </c>
      <c r="AB285">
        <v>0</v>
      </c>
      <c r="AC285">
        <v>0</v>
      </c>
      <c r="AD285">
        <v>1</v>
      </c>
      <c r="AE285">
        <v>0</v>
      </c>
      <c r="AF285" t="s">
        <v>142</v>
      </c>
      <c r="AG285">
        <v>0.42</v>
      </c>
      <c r="AH285">
        <v>2</v>
      </c>
      <c r="AI285">
        <v>64974575</v>
      </c>
      <c r="AJ285">
        <v>285</v>
      </c>
      <c r="AK285">
        <v>0</v>
      </c>
      <c r="AL285">
        <v>0</v>
      </c>
      <c r="AM285">
        <v>0</v>
      </c>
      <c r="AN285">
        <v>0</v>
      </c>
      <c r="AO285">
        <v>0</v>
      </c>
      <c r="AP285">
        <v>0</v>
      </c>
      <c r="AQ285">
        <v>0</v>
      </c>
      <c r="AR285">
        <v>0</v>
      </c>
    </row>
    <row r="286" spans="1:44" x14ac:dyDescent="0.2">
      <c r="A286">
        <f>ROW(Source!A299)</f>
        <v>299</v>
      </c>
      <c r="B286">
        <v>64974588</v>
      </c>
      <c r="C286">
        <v>64974570</v>
      </c>
      <c r="D286">
        <v>29173040</v>
      </c>
      <c r="E286">
        <v>1</v>
      </c>
      <c r="F286">
        <v>1</v>
      </c>
      <c r="G286">
        <v>1</v>
      </c>
      <c r="H286">
        <v>2</v>
      </c>
      <c r="I286" t="s">
        <v>423</v>
      </c>
      <c r="J286" t="s">
        <v>424</v>
      </c>
      <c r="K286" t="s">
        <v>425</v>
      </c>
      <c r="L286">
        <v>1368</v>
      </c>
      <c r="N286">
        <v>1011</v>
      </c>
      <c r="O286" t="s">
        <v>396</v>
      </c>
      <c r="P286" t="s">
        <v>396</v>
      </c>
      <c r="Q286">
        <v>1</v>
      </c>
      <c r="X286">
        <v>0.35</v>
      </c>
      <c r="Y286">
        <v>0</v>
      </c>
      <c r="Z286">
        <v>2.99</v>
      </c>
      <c r="AA286">
        <v>0</v>
      </c>
      <c r="AB286">
        <v>0</v>
      </c>
      <c r="AC286">
        <v>0</v>
      </c>
      <c r="AD286">
        <v>1</v>
      </c>
      <c r="AE286">
        <v>0</v>
      </c>
      <c r="AF286" t="s">
        <v>142</v>
      </c>
      <c r="AG286">
        <v>0.42</v>
      </c>
      <c r="AH286">
        <v>2</v>
      </c>
      <c r="AI286">
        <v>64974576</v>
      </c>
      <c r="AJ286">
        <v>286</v>
      </c>
      <c r="AK286">
        <v>0</v>
      </c>
      <c r="AL286">
        <v>0</v>
      </c>
      <c r="AM286">
        <v>0</v>
      </c>
      <c r="AN286">
        <v>0</v>
      </c>
      <c r="AO286">
        <v>0</v>
      </c>
      <c r="AP286">
        <v>0</v>
      </c>
      <c r="AQ286">
        <v>0</v>
      </c>
      <c r="AR286">
        <v>0</v>
      </c>
    </row>
    <row r="287" spans="1:44" x14ac:dyDescent="0.2">
      <c r="A287">
        <f>ROW(Source!A299)</f>
        <v>299</v>
      </c>
      <c r="B287">
        <v>64974589</v>
      </c>
      <c r="C287">
        <v>64974570</v>
      </c>
      <c r="D287">
        <v>29174913</v>
      </c>
      <c r="E287">
        <v>1</v>
      </c>
      <c r="F287">
        <v>1</v>
      </c>
      <c r="G287">
        <v>1</v>
      </c>
      <c r="H287">
        <v>2</v>
      </c>
      <c r="I287" t="s">
        <v>397</v>
      </c>
      <c r="J287" t="s">
        <v>398</v>
      </c>
      <c r="K287" t="s">
        <v>399</v>
      </c>
      <c r="L287">
        <v>1368</v>
      </c>
      <c r="N287">
        <v>1011</v>
      </c>
      <c r="O287" t="s">
        <v>396</v>
      </c>
      <c r="P287" t="s">
        <v>396</v>
      </c>
      <c r="Q287">
        <v>1</v>
      </c>
      <c r="X287">
        <v>0.24</v>
      </c>
      <c r="Y287">
        <v>0</v>
      </c>
      <c r="Z287">
        <v>87.17</v>
      </c>
      <c r="AA287">
        <v>11.6</v>
      </c>
      <c r="AB287">
        <v>0</v>
      </c>
      <c r="AC287">
        <v>0</v>
      </c>
      <c r="AD287">
        <v>1</v>
      </c>
      <c r="AE287">
        <v>0</v>
      </c>
      <c r="AF287" t="s">
        <v>142</v>
      </c>
      <c r="AG287">
        <v>0.28799999999999998</v>
      </c>
      <c r="AH287">
        <v>2</v>
      </c>
      <c r="AI287">
        <v>64974577</v>
      </c>
      <c r="AJ287">
        <v>287</v>
      </c>
      <c r="AK287">
        <v>0</v>
      </c>
      <c r="AL287">
        <v>0</v>
      </c>
      <c r="AM287">
        <v>0</v>
      </c>
      <c r="AN287">
        <v>0</v>
      </c>
      <c r="AO287">
        <v>0</v>
      </c>
      <c r="AP287">
        <v>0</v>
      </c>
      <c r="AQ287">
        <v>0</v>
      </c>
      <c r="AR287">
        <v>0</v>
      </c>
    </row>
    <row r="288" spans="1:44" x14ac:dyDescent="0.2">
      <c r="A288">
        <f>ROW(Source!A299)</f>
        <v>299</v>
      </c>
      <c r="B288">
        <v>64974590</v>
      </c>
      <c r="C288">
        <v>64974570</v>
      </c>
      <c r="D288">
        <v>29113386</v>
      </c>
      <c r="E288">
        <v>1</v>
      </c>
      <c r="F288">
        <v>1</v>
      </c>
      <c r="G288">
        <v>1</v>
      </c>
      <c r="H288">
        <v>3</v>
      </c>
      <c r="I288" t="s">
        <v>426</v>
      </c>
      <c r="J288" t="s">
        <v>427</v>
      </c>
      <c r="K288" t="s">
        <v>428</v>
      </c>
      <c r="L288">
        <v>1348</v>
      </c>
      <c r="N288">
        <v>1009</v>
      </c>
      <c r="O288" t="s">
        <v>429</v>
      </c>
      <c r="P288" t="s">
        <v>429</v>
      </c>
      <c r="Q288">
        <v>1000</v>
      </c>
      <c r="X288">
        <v>2.9999999999999997E-4</v>
      </c>
      <c r="Y288">
        <v>5000.01</v>
      </c>
      <c r="Z288">
        <v>0</v>
      </c>
      <c r="AA288">
        <v>0</v>
      </c>
      <c r="AB288">
        <v>0</v>
      </c>
      <c r="AC288">
        <v>0</v>
      </c>
      <c r="AD288">
        <v>1</v>
      </c>
      <c r="AE288">
        <v>0</v>
      </c>
      <c r="AF288" t="s">
        <v>3</v>
      </c>
      <c r="AG288">
        <v>2.9999999999999997E-4</v>
      </c>
      <c r="AH288">
        <v>2</v>
      </c>
      <c r="AI288">
        <v>64974578</v>
      </c>
      <c r="AJ288">
        <v>288</v>
      </c>
      <c r="AK288">
        <v>0</v>
      </c>
      <c r="AL288">
        <v>0</v>
      </c>
      <c r="AM288">
        <v>0</v>
      </c>
      <c r="AN288">
        <v>0</v>
      </c>
      <c r="AO288">
        <v>0</v>
      </c>
      <c r="AP288">
        <v>0</v>
      </c>
      <c r="AQ288">
        <v>0</v>
      </c>
      <c r="AR288">
        <v>0</v>
      </c>
    </row>
    <row r="289" spans="1:44" x14ac:dyDescent="0.2">
      <c r="A289">
        <f>ROW(Source!A299)</f>
        <v>299</v>
      </c>
      <c r="B289">
        <v>64974591</v>
      </c>
      <c r="C289">
        <v>64974570</v>
      </c>
      <c r="D289">
        <v>29113980</v>
      </c>
      <c r="E289">
        <v>1</v>
      </c>
      <c r="F289">
        <v>1</v>
      </c>
      <c r="G289">
        <v>1</v>
      </c>
      <c r="H289">
        <v>3</v>
      </c>
      <c r="I289" t="s">
        <v>430</v>
      </c>
      <c r="J289" t="s">
        <v>431</v>
      </c>
      <c r="K289" t="s">
        <v>432</v>
      </c>
      <c r="L289">
        <v>1346</v>
      </c>
      <c r="N289">
        <v>1009</v>
      </c>
      <c r="O289" t="s">
        <v>403</v>
      </c>
      <c r="P289" t="s">
        <v>403</v>
      </c>
      <c r="Q289">
        <v>1</v>
      </c>
      <c r="X289">
        <v>0.15</v>
      </c>
      <c r="Y289">
        <v>14.31</v>
      </c>
      <c r="Z289">
        <v>0</v>
      </c>
      <c r="AA289">
        <v>0</v>
      </c>
      <c r="AB289">
        <v>0</v>
      </c>
      <c r="AC289">
        <v>0</v>
      </c>
      <c r="AD289">
        <v>1</v>
      </c>
      <c r="AE289">
        <v>0</v>
      </c>
      <c r="AF289" t="s">
        <v>3</v>
      </c>
      <c r="AG289">
        <v>0.15</v>
      </c>
      <c r="AH289">
        <v>2</v>
      </c>
      <c r="AI289">
        <v>64974579</v>
      </c>
      <c r="AJ289">
        <v>289</v>
      </c>
      <c r="AK289">
        <v>0</v>
      </c>
      <c r="AL289">
        <v>0</v>
      </c>
      <c r="AM289">
        <v>0</v>
      </c>
      <c r="AN289">
        <v>0</v>
      </c>
      <c r="AO289">
        <v>0</v>
      </c>
      <c r="AP289">
        <v>0</v>
      </c>
      <c r="AQ289">
        <v>0</v>
      </c>
      <c r="AR289">
        <v>0</v>
      </c>
    </row>
    <row r="290" spans="1:44" x14ac:dyDescent="0.2">
      <c r="A290">
        <f>ROW(Source!A299)</f>
        <v>299</v>
      </c>
      <c r="B290">
        <v>64974592</v>
      </c>
      <c r="C290">
        <v>64974570</v>
      </c>
      <c r="D290">
        <v>29114246</v>
      </c>
      <c r="E290">
        <v>1</v>
      </c>
      <c r="F290">
        <v>1</v>
      </c>
      <c r="G290">
        <v>1</v>
      </c>
      <c r="H290">
        <v>3</v>
      </c>
      <c r="I290" t="s">
        <v>400</v>
      </c>
      <c r="J290" t="s">
        <v>401</v>
      </c>
      <c r="K290" t="s">
        <v>402</v>
      </c>
      <c r="L290">
        <v>1346</v>
      </c>
      <c r="N290">
        <v>1009</v>
      </c>
      <c r="O290" t="s">
        <v>403</v>
      </c>
      <c r="P290" t="s">
        <v>403</v>
      </c>
      <c r="Q290">
        <v>1</v>
      </c>
      <c r="X290">
        <v>0.1</v>
      </c>
      <c r="Y290">
        <v>9.0399999999999991</v>
      </c>
      <c r="Z290">
        <v>0</v>
      </c>
      <c r="AA290">
        <v>0</v>
      </c>
      <c r="AB290">
        <v>0</v>
      </c>
      <c r="AC290">
        <v>0</v>
      </c>
      <c r="AD290">
        <v>1</v>
      </c>
      <c r="AE290">
        <v>0</v>
      </c>
      <c r="AF290" t="s">
        <v>3</v>
      </c>
      <c r="AG290">
        <v>0.1</v>
      </c>
      <c r="AH290">
        <v>2</v>
      </c>
      <c r="AI290">
        <v>64974580</v>
      </c>
      <c r="AJ290">
        <v>290</v>
      </c>
      <c r="AK290">
        <v>0</v>
      </c>
      <c r="AL290">
        <v>0</v>
      </c>
      <c r="AM290">
        <v>0</v>
      </c>
      <c r="AN290">
        <v>0</v>
      </c>
      <c r="AO290">
        <v>0</v>
      </c>
      <c r="AP290">
        <v>0</v>
      </c>
      <c r="AQ290">
        <v>0</v>
      </c>
      <c r="AR290">
        <v>0</v>
      </c>
    </row>
    <row r="291" spans="1:44" x14ac:dyDescent="0.2">
      <c r="A291">
        <f>ROW(Source!A299)</f>
        <v>299</v>
      </c>
      <c r="B291">
        <v>64974593</v>
      </c>
      <c r="C291">
        <v>64974570</v>
      </c>
      <c r="D291">
        <v>29110426</v>
      </c>
      <c r="E291">
        <v>1</v>
      </c>
      <c r="F291">
        <v>1</v>
      </c>
      <c r="G291">
        <v>1</v>
      </c>
      <c r="H291">
        <v>3</v>
      </c>
      <c r="I291" t="s">
        <v>433</v>
      </c>
      <c r="J291" t="s">
        <v>434</v>
      </c>
      <c r="K291" t="s">
        <v>435</v>
      </c>
      <c r="L291">
        <v>1346</v>
      </c>
      <c r="N291">
        <v>1009</v>
      </c>
      <c r="O291" t="s">
        <v>403</v>
      </c>
      <c r="P291" t="s">
        <v>403</v>
      </c>
      <c r="Q291">
        <v>1</v>
      </c>
      <c r="X291">
        <v>0.05</v>
      </c>
      <c r="Y291">
        <v>28.67</v>
      </c>
      <c r="Z291">
        <v>0</v>
      </c>
      <c r="AA291">
        <v>0</v>
      </c>
      <c r="AB291">
        <v>0</v>
      </c>
      <c r="AC291">
        <v>0</v>
      </c>
      <c r="AD291">
        <v>1</v>
      </c>
      <c r="AE291">
        <v>0</v>
      </c>
      <c r="AF291" t="s">
        <v>3</v>
      </c>
      <c r="AG291">
        <v>0.05</v>
      </c>
      <c r="AH291">
        <v>2</v>
      </c>
      <c r="AI291">
        <v>64974581</v>
      </c>
      <c r="AJ291">
        <v>291</v>
      </c>
      <c r="AK291">
        <v>0</v>
      </c>
      <c r="AL291">
        <v>0</v>
      </c>
      <c r="AM291">
        <v>0</v>
      </c>
      <c r="AN291">
        <v>0</v>
      </c>
      <c r="AO291">
        <v>0</v>
      </c>
      <c r="AP291">
        <v>0</v>
      </c>
      <c r="AQ291">
        <v>0</v>
      </c>
      <c r="AR291">
        <v>0</v>
      </c>
    </row>
    <row r="292" spans="1:44" x14ac:dyDescent="0.2">
      <c r="A292">
        <f>ROW(Source!A299)</f>
        <v>299</v>
      </c>
      <c r="B292">
        <v>64974594</v>
      </c>
      <c r="C292">
        <v>64974570</v>
      </c>
      <c r="D292">
        <v>29171808</v>
      </c>
      <c r="E292">
        <v>1</v>
      </c>
      <c r="F292">
        <v>1</v>
      </c>
      <c r="G292">
        <v>1</v>
      </c>
      <c r="H292">
        <v>3</v>
      </c>
      <c r="I292" t="s">
        <v>404</v>
      </c>
      <c r="J292" t="s">
        <v>405</v>
      </c>
      <c r="K292" t="s">
        <v>406</v>
      </c>
      <c r="L292">
        <v>1374</v>
      </c>
      <c r="N292">
        <v>1013</v>
      </c>
      <c r="O292" t="s">
        <v>407</v>
      </c>
      <c r="P292" t="s">
        <v>407</v>
      </c>
      <c r="Q292">
        <v>1</v>
      </c>
      <c r="X292">
        <v>0.47</v>
      </c>
      <c r="Y292">
        <v>1</v>
      </c>
      <c r="Z292">
        <v>0</v>
      </c>
      <c r="AA292">
        <v>0</v>
      </c>
      <c r="AB292">
        <v>0</v>
      </c>
      <c r="AC292">
        <v>0</v>
      </c>
      <c r="AD292">
        <v>1</v>
      </c>
      <c r="AE292">
        <v>0</v>
      </c>
      <c r="AF292" t="s">
        <v>3</v>
      </c>
      <c r="AG292">
        <v>0.47</v>
      </c>
      <c r="AH292">
        <v>2</v>
      </c>
      <c r="AI292">
        <v>64974582</v>
      </c>
      <c r="AJ292">
        <v>292</v>
      </c>
      <c r="AK292">
        <v>0</v>
      </c>
      <c r="AL292">
        <v>0</v>
      </c>
      <c r="AM292">
        <v>0</v>
      </c>
      <c r="AN292">
        <v>0</v>
      </c>
      <c r="AO292">
        <v>0</v>
      </c>
      <c r="AP292">
        <v>0</v>
      </c>
      <c r="AQ292">
        <v>0</v>
      </c>
      <c r="AR292">
        <v>0</v>
      </c>
    </row>
    <row r="293" spans="1:44" x14ac:dyDescent="0.2">
      <c r="A293">
        <f>ROW(Source!A300)</f>
        <v>300</v>
      </c>
      <c r="B293">
        <v>64974608</v>
      </c>
      <c r="C293">
        <v>64974595</v>
      </c>
      <c r="D293">
        <v>29364679</v>
      </c>
      <c r="E293">
        <v>1</v>
      </c>
      <c r="F293">
        <v>1</v>
      </c>
      <c r="G293">
        <v>1</v>
      </c>
      <c r="H293">
        <v>1</v>
      </c>
      <c r="I293" t="s">
        <v>415</v>
      </c>
      <c r="J293" t="s">
        <v>3</v>
      </c>
      <c r="K293" t="s">
        <v>416</v>
      </c>
      <c r="L293">
        <v>1369</v>
      </c>
      <c r="N293">
        <v>1013</v>
      </c>
      <c r="O293" t="s">
        <v>390</v>
      </c>
      <c r="P293" t="s">
        <v>390</v>
      </c>
      <c r="Q293">
        <v>1</v>
      </c>
      <c r="X293">
        <v>2.37</v>
      </c>
      <c r="Y293">
        <v>0</v>
      </c>
      <c r="Z293">
        <v>0</v>
      </c>
      <c r="AA293">
        <v>0</v>
      </c>
      <c r="AB293">
        <v>9.92</v>
      </c>
      <c r="AC293">
        <v>0</v>
      </c>
      <c r="AD293">
        <v>1</v>
      </c>
      <c r="AE293">
        <v>1</v>
      </c>
      <c r="AF293" t="s">
        <v>142</v>
      </c>
      <c r="AG293">
        <v>2.8439999999999999</v>
      </c>
      <c r="AH293">
        <v>2</v>
      </c>
      <c r="AI293">
        <v>64974596</v>
      </c>
      <c r="AJ293">
        <v>293</v>
      </c>
      <c r="AK293">
        <v>0</v>
      </c>
      <c r="AL293">
        <v>0</v>
      </c>
      <c r="AM293">
        <v>0</v>
      </c>
      <c r="AN293">
        <v>0</v>
      </c>
      <c r="AO293">
        <v>0</v>
      </c>
      <c r="AP293">
        <v>0</v>
      </c>
      <c r="AQ293">
        <v>0</v>
      </c>
      <c r="AR293">
        <v>0</v>
      </c>
    </row>
    <row r="294" spans="1:44" x14ac:dyDescent="0.2">
      <c r="A294">
        <f>ROW(Source!A300)</f>
        <v>300</v>
      </c>
      <c r="B294">
        <v>64974609</v>
      </c>
      <c r="C294">
        <v>64974595</v>
      </c>
      <c r="D294">
        <v>121548</v>
      </c>
      <c r="E294">
        <v>1</v>
      </c>
      <c r="F294">
        <v>1</v>
      </c>
      <c r="G294">
        <v>1</v>
      </c>
      <c r="H294">
        <v>1</v>
      </c>
      <c r="I294" t="s">
        <v>37</v>
      </c>
      <c r="J294" t="s">
        <v>3</v>
      </c>
      <c r="K294" t="s">
        <v>391</v>
      </c>
      <c r="L294">
        <v>608254</v>
      </c>
      <c r="N294">
        <v>1013</v>
      </c>
      <c r="O294" t="s">
        <v>392</v>
      </c>
      <c r="P294" t="s">
        <v>392</v>
      </c>
      <c r="Q294">
        <v>1</v>
      </c>
      <c r="X294">
        <v>0.59</v>
      </c>
      <c r="Y294">
        <v>0</v>
      </c>
      <c r="Z294">
        <v>0</v>
      </c>
      <c r="AA294">
        <v>0</v>
      </c>
      <c r="AB294">
        <v>0</v>
      </c>
      <c r="AC294">
        <v>0</v>
      </c>
      <c r="AD294">
        <v>1</v>
      </c>
      <c r="AE294">
        <v>2</v>
      </c>
      <c r="AF294" t="s">
        <v>142</v>
      </c>
      <c r="AG294">
        <v>0.70799999999999996</v>
      </c>
      <c r="AH294">
        <v>2</v>
      </c>
      <c r="AI294">
        <v>64974597</v>
      </c>
      <c r="AJ294">
        <v>294</v>
      </c>
      <c r="AK294">
        <v>0</v>
      </c>
      <c r="AL294">
        <v>0</v>
      </c>
      <c r="AM294">
        <v>0</v>
      </c>
      <c r="AN294">
        <v>0</v>
      </c>
      <c r="AO294">
        <v>0</v>
      </c>
      <c r="AP294">
        <v>0</v>
      </c>
      <c r="AQ294">
        <v>0</v>
      </c>
      <c r="AR294">
        <v>0</v>
      </c>
    </row>
    <row r="295" spans="1:44" x14ac:dyDescent="0.2">
      <c r="A295">
        <f>ROW(Source!A300)</f>
        <v>300</v>
      </c>
      <c r="B295">
        <v>64974610</v>
      </c>
      <c r="C295">
        <v>64974595</v>
      </c>
      <c r="D295">
        <v>29172362</v>
      </c>
      <c r="E295">
        <v>1</v>
      </c>
      <c r="F295">
        <v>1</v>
      </c>
      <c r="G295">
        <v>1</v>
      </c>
      <c r="H295">
        <v>2</v>
      </c>
      <c r="I295" t="s">
        <v>393</v>
      </c>
      <c r="J295" t="s">
        <v>394</v>
      </c>
      <c r="K295" t="s">
        <v>395</v>
      </c>
      <c r="L295">
        <v>1368</v>
      </c>
      <c r="N295">
        <v>1011</v>
      </c>
      <c r="O295" t="s">
        <v>396</v>
      </c>
      <c r="P295" t="s">
        <v>396</v>
      </c>
      <c r="Q295">
        <v>1</v>
      </c>
      <c r="X295">
        <v>0.24</v>
      </c>
      <c r="Y295">
        <v>0</v>
      </c>
      <c r="Z295">
        <v>134.65</v>
      </c>
      <c r="AA295">
        <v>13.5</v>
      </c>
      <c r="AB295">
        <v>0</v>
      </c>
      <c r="AC295">
        <v>0</v>
      </c>
      <c r="AD295">
        <v>1</v>
      </c>
      <c r="AE295">
        <v>0</v>
      </c>
      <c r="AF295" t="s">
        <v>142</v>
      </c>
      <c r="AG295">
        <v>0.28799999999999998</v>
      </c>
      <c r="AH295">
        <v>2</v>
      </c>
      <c r="AI295">
        <v>64974598</v>
      </c>
      <c r="AJ295">
        <v>295</v>
      </c>
      <c r="AK295">
        <v>0</v>
      </c>
      <c r="AL295">
        <v>0</v>
      </c>
      <c r="AM295">
        <v>0</v>
      </c>
      <c r="AN295">
        <v>0</v>
      </c>
      <c r="AO295">
        <v>0</v>
      </c>
      <c r="AP295">
        <v>0</v>
      </c>
      <c r="AQ295">
        <v>0</v>
      </c>
      <c r="AR295">
        <v>0</v>
      </c>
    </row>
    <row r="296" spans="1:44" x14ac:dyDescent="0.2">
      <c r="A296">
        <f>ROW(Source!A300)</f>
        <v>300</v>
      </c>
      <c r="B296">
        <v>64974611</v>
      </c>
      <c r="C296">
        <v>64974595</v>
      </c>
      <c r="D296">
        <v>29172657</v>
      </c>
      <c r="E296">
        <v>1</v>
      </c>
      <c r="F296">
        <v>1</v>
      </c>
      <c r="G296">
        <v>1</v>
      </c>
      <c r="H296">
        <v>2</v>
      </c>
      <c r="I296" t="s">
        <v>417</v>
      </c>
      <c r="J296" t="s">
        <v>418</v>
      </c>
      <c r="K296" t="s">
        <v>419</v>
      </c>
      <c r="L296">
        <v>1368</v>
      </c>
      <c r="N296">
        <v>1011</v>
      </c>
      <c r="O296" t="s">
        <v>396</v>
      </c>
      <c r="P296" t="s">
        <v>396</v>
      </c>
      <c r="Q296">
        <v>1</v>
      </c>
      <c r="X296">
        <v>0.79</v>
      </c>
      <c r="Y296">
        <v>0</v>
      </c>
      <c r="Z296">
        <v>8.1</v>
      </c>
      <c r="AA296">
        <v>0</v>
      </c>
      <c r="AB296">
        <v>0</v>
      </c>
      <c r="AC296">
        <v>0</v>
      </c>
      <c r="AD296">
        <v>1</v>
      </c>
      <c r="AE296">
        <v>0</v>
      </c>
      <c r="AF296" t="s">
        <v>142</v>
      </c>
      <c r="AG296">
        <v>0.94799999999999995</v>
      </c>
      <c r="AH296">
        <v>2</v>
      </c>
      <c r="AI296">
        <v>64974599</v>
      </c>
      <c r="AJ296">
        <v>296</v>
      </c>
      <c r="AK296">
        <v>0</v>
      </c>
      <c r="AL296">
        <v>0</v>
      </c>
      <c r="AM296">
        <v>0</v>
      </c>
      <c r="AN296">
        <v>0</v>
      </c>
      <c r="AO296">
        <v>0</v>
      </c>
      <c r="AP296">
        <v>0</v>
      </c>
      <c r="AQ296">
        <v>0</v>
      </c>
      <c r="AR296">
        <v>0</v>
      </c>
    </row>
    <row r="297" spans="1:44" x14ac:dyDescent="0.2">
      <c r="A297">
        <f>ROW(Source!A300)</f>
        <v>300</v>
      </c>
      <c r="B297">
        <v>64974612</v>
      </c>
      <c r="C297">
        <v>64974595</v>
      </c>
      <c r="D297">
        <v>29172710</v>
      </c>
      <c r="E297">
        <v>1</v>
      </c>
      <c r="F297">
        <v>1</v>
      </c>
      <c r="G297">
        <v>1</v>
      </c>
      <c r="H297">
        <v>2</v>
      </c>
      <c r="I297" t="s">
        <v>420</v>
      </c>
      <c r="J297" t="s">
        <v>421</v>
      </c>
      <c r="K297" t="s">
        <v>422</v>
      </c>
      <c r="L297">
        <v>1368</v>
      </c>
      <c r="N297">
        <v>1011</v>
      </c>
      <c r="O297" t="s">
        <v>396</v>
      </c>
      <c r="P297" t="s">
        <v>396</v>
      </c>
      <c r="Q297">
        <v>1</v>
      </c>
      <c r="X297">
        <v>0.35</v>
      </c>
      <c r="Y297">
        <v>0</v>
      </c>
      <c r="Z297">
        <v>46.56</v>
      </c>
      <c r="AA297">
        <v>10.06</v>
      </c>
      <c r="AB297">
        <v>0</v>
      </c>
      <c r="AC297">
        <v>0</v>
      </c>
      <c r="AD297">
        <v>1</v>
      </c>
      <c r="AE297">
        <v>0</v>
      </c>
      <c r="AF297" t="s">
        <v>142</v>
      </c>
      <c r="AG297">
        <v>0.42</v>
      </c>
      <c r="AH297">
        <v>2</v>
      </c>
      <c r="AI297">
        <v>64974600</v>
      </c>
      <c r="AJ297">
        <v>297</v>
      </c>
      <c r="AK297">
        <v>0</v>
      </c>
      <c r="AL297">
        <v>0</v>
      </c>
      <c r="AM297">
        <v>0</v>
      </c>
      <c r="AN297">
        <v>0</v>
      </c>
      <c r="AO297">
        <v>0</v>
      </c>
      <c r="AP297">
        <v>0</v>
      </c>
      <c r="AQ297">
        <v>0</v>
      </c>
      <c r="AR297">
        <v>0</v>
      </c>
    </row>
    <row r="298" spans="1:44" x14ac:dyDescent="0.2">
      <c r="A298">
        <f>ROW(Source!A300)</f>
        <v>300</v>
      </c>
      <c r="B298">
        <v>64974613</v>
      </c>
      <c r="C298">
        <v>64974595</v>
      </c>
      <c r="D298">
        <v>29173040</v>
      </c>
      <c r="E298">
        <v>1</v>
      </c>
      <c r="F298">
        <v>1</v>
      </c>
      <c r="G298">
        <v>1</v>
      </c>
      <c r="H298">
        <v>2</v>
      </c>
      <c r="I298" t="s">
        <v>423</v>
      </c>
      <c r="J298" t="s">
        <v>424</v>
      </c>
      <c r="K298" t="s">
        <v>425</v>
      </c>
      <c r="L298">
        <v>1368</v>
      </c>
      <c r="N298">
        <v>1011</v>
      </c>
      <c r="O298" t="s">
        <v>396</v>
      </c>
      <c r="P298" t="s">
        <v>396</v>
      </c>
      <c r="Q298">
        <v>1</v>
      </c>
      <c r="X298">
        <v>0.35</v>
      </c>
      <c r="Y298">
        <v>0</v>
      </c>
      <c r="Z298">
        <v>2.99</v>
      </c>
      <c r="AA298">
        <v>0</v>
      </c>
      <c r="AB298">
        <v>0</v>
      </c>
      <c r="AC298">
        <v>0</v>
      </c>
      <c r="AD298">
        <v>1</v>
      </c>
      <c r="AE298">
        <v>0</v>
      </c>
      <c r="AF298" t="s">
        <v>142</v>
      </c>
      <c r="AG298">
        <v>0.42</v>
      </c>
      <c r="AH298">
        <v>2</v>
      </c>
      <c r="AI298">
        <v>64974601</v>
      </c>
      <c r="AJ298">
        <v>298</v>
      </c>
      <c r="AK298">
        <v>0</v>
      </c>
      <c r="AL298">
        <v>0</v>
      </c>
      <c r="AM298">
        <v>0</v>
      </c>
      <c r="AN298">
        <v>0</v>
      </c>
      <c r="AO298">
        <v>0</v>
      </c>
      <c r="AP298">
        <v>0</v>
      </c>
      <c r="AQ298">
        <v>0</v>
      </c>
      <c r="AR298">
        <v>0</v>
      </c>
    </row>
    <row r="299" spans="1:44" x14ac:dyDescent="0.2">
      <c r="A299">
        <f>ROW(Source!A300)</f>
        <v>300</v>
      </c>
      <c r="B299">
        <v>64974614</v>
      </c>
      <c r="C299">
        <v>64974595</v>
      </c>
      <c r="D299">
        <v>29174913</v>
      </c>
      <c r="E299">
        <v>1</v>
      </c>
      <c r="F299">
        <v>1</v>
      </c>
      <c r="G299">
        <v>1</v>
      </c>
      <c r="H299">
        <v>2</v>
      </c>
      <c r="I299" t="s">
        <v>397</v>
      </c>
      <c r="J299" t="s">
        <v>398</v>
      </c>
      <c r="K299" t="s">
        <v>399</v>
      </c>
      <c r="L299">
        <v>1368</v>
      </c>
      <c r="N299">
        <v>1011</v>
      </c>
      <c r="O299" t="s">
        <v>396</v>
      </c>
      <c r="P299" t="s">
        <v>396</v>
      </c>
      <c r="Q299">
        <v>1</v>
      </c>
      <c r="X299">
        <v>0.24</v>
      </c>
      <c r="Y299">
        <v>0</v>
      </c>
      <c r="Z299">
        <v>87.17</v>
      </c>
      <c r="AA299">
        <v>11.6</v>
      </c>
      <c r="AB299">
        <v>0</v>
      </c>
      <c r="AC299">
        <v>0</v>
      </c>
      <c r="AD299">
        <v>1</v>
      </c>
      <c r="AE299">
        <v>0</v>
      </c>
      <c r="AF299" t="s">
        <v>142</v>
      </c>
      <c r="AG299">
        <v>0.28799999999999998</v>
      </c>
      <c r="AH299">
        <v>2</v>
      </c>
      <c r="AI299">
        <v>64974602</v>
      </c>
      <c r="AJ299">
        <v>299</v>
      </c>
      <c r="AK299">
        <v>0</v>
      </c>
      <c r="AL299">
        <v>0</v>
      </c>
      <c r="AM299">
        <v>0</v>
      </c>
      <c r="AN299">
        <v>0</v>
      </c>
      <c r="AO299">
        <v>0</v>
      </c>
      <c r="AP299">
        <v>0</v>
      </c>
      <c r="AQ299">
        <v>0</v>
      </c>
      <c r="AR299">
        <v>0</v>
      </c>
    </row>
    <row r="300" spans="1:44" x14ac:dyDescent="0.2">
      <c r="A300">
        <f>ROW(Source!A300)</f>
        <v>300</v>
      </c>
      <c r="B300">
        <v>64974615</v>
      </c>
      <c r="C300">
        <v>64974595</v>
      </c>
      <c r="D300">
        <v>29113386</v>
      </c>
      <c r="E300">
        <v>1</v>
      </c>
      <c r="F300">
        <v>1</v>
      </c>
      <c r="G300">
        <v>1</v>
      </c>
      <c r="H300">
        <v>3</v>
      </c>
      <c r="I300" t="s">
        <v>426</v>
      </c>
      <c r="J300" t="s">
        <v>427</v>
      </c>
      <c r="K300" t="s">
        <v>428</v>
      </c>
      <c r="L300">
        <v>1348</v>
      </c>
      <c r="N300">
        <v>1009</v>
      </c>
      <c r="O300" t="s">
        <v>429</v>
      </c>
      <c r="P300" t="s">
        <v>429</v>
      </c>
      <c r="Q300">
        <v>1000</v>
      </c>
      <c r="X300">
        <v>2.9999999999999997E-4</v>
      </c>
      <c r="Y300">
        <v>5000.01</v>
      </c>
      <c r="Z300">
        <v>0</v>
      </c>
      <c r="AA300">
        <v>0</v>
      </c>
      <c r="AB300">
        <v>0</v>
      </c>
      <c r="AC300">
        <v>0</v>
      </c>
      <c r="AD300">
        <v>1</v>
      </c>
      <c r="AE300">
        <v>0</v>
      </c>
      <c r="AF300" t="s">
        <v>3</v>
      </c>
      <c r="AG300">
        <v>2.9999999999999997E-4</v>
      </c>
      <c r="AH300">
        <v>2</v>
      </c>
      <c r="AI300">
        <v>64974603</v>
      </c>
      <c r="AJ300">
        <v>300</v>
      </c>
      <c r="AK300">
        <v>0</v>
      </c>
      <c r="AL300">
        <v>0</v>
      </c>
      <c r="AM300">
        <v>0</v>
      </c>
      <c r="AN300">
        <v>0</v>
      </c>
      <c r="AO300">
        <v>0</v>
      </c>
      <c r="AP300">
        <v>0</v>
      </c>
      <c r="AQ300">
        <v>0</v>
      </c>
      <c r="AR300">
        <v>0</v>
      </c>
    </row>
    <row r="301" spans="1:44" x14ac:dyDescent="0.2">
      <c r="A301">
        <f>ROW(Source!A300)</f>
        <v>300</v>
      </c>
      <c r="B301">
        <v>64974616</v>
      </c>
      <c r="C301">
        <v>64974595</v>
      </c>
      <c r="D301">
        <v>29113980</v>
      </c>
      <c r="E301">
        <v>1</v>
      </c>
      <c r="F301">
        <v>1</v>
      </c>
      <c r="G301">
        <v>1</v>
      </c>
      <c r="H301">
        <v>3</v>
      </c>
      <c r="I301" t="s">
        <v>430</v>
      </c>
      <c r="J301" t="s">
        <v>431</v>
      </c>
      <c r="K301" t="s">
        <v>432</v>
      </c>
      <c r="L301">
        <v>1346</v>
      </c>
      <c r="N301">
        <v>1009</v>
      </c>
      <c r="O301" t="s">
        <v>403</v>
      </c>
      <c r="P301" t="s">
        <v>403</v>
      </c>
      <c r="Q301">
        <v>1</v>
      </c>
      <c r="X301">
        <v>0.15</v>
      </c>
      <c r="Y301">
        <v>14.31</v>
      </c>
      <c r="Z301">
        <v>0</v>
      </c>
      <c r="AA301">
        <v>0</v>
      </c>
      <c r="AB301">
        <v>0</v>
      </c>
      <c r="AC301">
        <v>0</v>
      </c>
      <c r="AD301">
        <v>1</v>
      </c>
      <c r="AE301">
        <v>0</v>
      </c>
      <c r="AF301" t="s">
        <v>3</v>
      </c>
      <c r="AG301">
        <v>0.15</v>
      </c>
      <c r="AH301">
        <v>2</v>
      </c>
      <c r="AI301">
        <v>64974604</v>
      </c>
      <c r="AJ301">
        <v>301</v>
      </c>
      <c r="AK301">
        <v>0</v>
      </c>
      <c r="AL301">
        <v>0</v>
      </c>
      <c r="AM301">
        <v>0</v>
      </c>
      <c r="AN301">
        <v>0</v>
      </c>
      <c r="AO301">
        <v>0</v>
      </c>
      <c r="AP301">
        <v>0</v>
      </c>
      <c r="AQ301">
        <v>0</v>
      </c>
      <c r="AR301">
        <v>0</v>
      </c>
    </row>
    <row r="302" spans="1:44" x14ac:dyDescent="0.2">
      <c r="A302">
        <f>ROW(Source!A300)</f>
        <v>300</v>
      </c>
      <c r="B302">
        <v>64974617</v>
      </c>
      <c r="C302">
        <v>64974595</v>
      </c>
      <c r="D302">
        <v>29114246</v>
      </c>
      <c r="E302">
        <v>1</v>
      </c>
      <c r="F302">
        <v>1</v>
      </c>
      <c r="G302">
        <v>1</v>
      </c>
      <c r="H302">
        <v>3</v>
      </c>
      <c r="I302" t="s">
        <v>400</v>
      </c>
      <c r="J302" t="s">
        <v>401</v>
      </c>
      <c r="K302" t="s">
        <v>402</v>
      </c>
      <c r="L302">
        <v>1346</v>
      </c>
      <c r="N302">
        <v>1009</v>
      </c>
      <c r="O302" t="s">
        <v>403</v>
      </c>
      <c r="P302" t="s">
        <v>403</v>
      </c>
      <c r="Q302">
        <v>1</v>
      </c>
      <c r="X302">
        <v>0.1</v>
      </c>
      <c r="Y302">
        <v>9.0399999999999991</v>
      </c>
      <c r="Z302">
        <v>0</v>
      </c>
      <c r="AA302">
        <v>0</v>
      </c>
      <c r="AB302">
        <v>0</v>
      </c>
      <c r="AC302">
        <v>0</v>
      </c>
      <c r="AD302">
        <v>1</v>
      </c>
      <c r="AE302">
        <v>0</v>
      </c>
      <c r="AF302" t="s">
        <v>3</v>
      </c>
      <c r="AG302">
        <v>0.1</v>
      </c>
      <c r="AH302">
        <v>2</v>
      </c>
      <c r="AI302">
        <v>64974605</v>
      </c>
      <c r="AJ302">
        <v>302</v>
      </c>
      <c r="AK302">
        <v>0</v>
      </c>
      <c r="AL302">
        <v>0</v>
      </c>
      <c r="AM302">
        <v>0</v>
      </c>
      <c r="AN302">
        <v>0</v>
      </c>
      <c r="AO302">
        <v>0</v>
      </c>
      <c r="AP302">
        <v>0</v>
      </c>
      <c r="AQ302">
        <v>0</v>
      </c>
      <c r="AR302">
        <v>0</v>
      </c>
    </row>
    <row r="303" spans="1:44" x14ac:dyDescent="0.2">
      <c r="A303">
        <f>ROW(Source!A300)</f>
        <v>300</v>
      </c>
      <c r="B303">
        <v>64974618</v>
      </c>
      <c r="C303">
        <v>64974595</v>
      </c>
      <c r="D303">
        <v>29110426</v>
      </c>
      <c r="E303">
        <v>1</v>
      </c>
      <c r="F303">
        <v>1</v>
      </c>
      <c r="G303">
        <v>1</v>
      </c>
      <c r="H303">
        <v>3</v>
      </c>
      <c r="I303" t="s">
        <v>433</v>
      </c>
      <c r="J303" t="s">
        <v>434</v>
      </c>
      <c r="K303" t="s">
        <v>435</v>
      </c>
      <c r="L303">
        <v>1346</v>
      </c>
      <c r="N303">
        <v>1009</v>
      </c>
      <c r="O303" t="s">
        <v>403</v>
      </c>
      <c r="P303" t="s">
        <v>403</v>
      </c>
      <c r="Q303">
        <v>1</v>
      </c>
      <c r="X303">
        <v>0.05</v>
      </c>
      <c r="Y303">
        <v>28.67</v>
      </c>
      <c r="Z303">
        <v>0</v>
      </c>
      <c r="AA303">
        <v>0</v>
      </c>
      <c r="AB303">
        <v>0</v>
      </c>
      <c r="AC303">
        <v>0</v>
      </c>
      <c r="AD303">
        <v>1</v>
      </c>
      <c r="AE303">
        <v>0</v>
      </c>
      <c r="AF303" t="s">
        <v>3</v>
      </c>
      <c r="AG303">
        <v>0.05</v>
      </c>
      <c r="AH303">
        <v>2</v>
      </c>
      <c r="AI303">
        <v>64974606</v>
      </c>
      <c r="AJ303">
        <v>303</v>
      </c>
      <c r="AK303">
        <v>0</v>
      </c>
      <c r="AL303">
        <v>0</v>
      </c>
      <c r="AM303">
        <v>0</v>
      </c>
      <c r="AN303">
        <v>0</v>
      </c>
      <c r="AO303">
        <v>0</v>
      </c>
      <c r="AP303">
        <v>0</v>
      </c>
      <c r="AQ303">
        <v>0</v>
      </c>
      <c r="AR303">
        <v>0</v>
      </c>
    </row>
    <row r="304" spans="1:44" x14ac:dyDescent="0.2">
      <c r="A304">
        <f>ROW(Source!A300)</f>
        <v>300</v>
      </c>
      <c r="B304">
        <v>64974619</v>
      </c>
      <c r="C304">
        <v>64974595</v>
      </c>
      <c r="D304">
        <v>29171808</v>
      </c>
      <c r="E304">
        <v>1</v>
      </c>
      <c r="F304">
        <v>1</v>
      </c>
      <c r="G304">
        <v>1</v>
      </c>
      <c r="H304">
        <v>3</v>
      </c>
      <c r="I304" t="s">
        <v>404</v>
      </c>
      <c r="J304" t="s">
        <v>405</v>
      </c>
      <c r="K304" t="s">
        <v>406</v>
      </c>
      <c r="L304">
        <v>1374</v>
      </c>
      <c r="N304">
        <v>1013</v>
      </c>
      <c r="O304" t="s">
        <v>407</v>
      </c>
      <c r="P304" t="s">
        <v>407</v>
      </c>
      <c r="Q304">
        <v>1</v>
      </c>
      <c r="X304">
        <v>0.47</v>
      </c>
      <c r="Y304">
        <v>1</v>
      </c>
      <c r="Z304">
        <v>0</v>
      </c>
      <c r="AA304">
        <v>0</v>
      </c>
      <c r="AB304">
        <v>0</v>
      </c>
      <c r="AC304">
        <v>0</v>
      </c>
      <c r="AD304">
        <v>1</v>
      </c>
      <c r="AE304">
        <v>0</v>
      </c>
      <c r="AF304" t="s">
        <v>3</v>
      </c>
      <c r="AG304">
        <v>0.47</v>
      </c>
      <c r="AH304">
        <v>2</v>
      </c>
      <c r="AI304">
        <v>64974607</v>
      </c>
      <c r="AJ304">
        <v>304</v>
      </c>
      <c r="AK304">
        <v>0</v>
      </c>
      <c r="AL304">
        <v>0</v>
      </c>
      <c r="AM304">
        <v>0</v>
      </c>
      <c r="AN304">
        <v>0</v>
      </c>
      <c r="AO304">
        <v>0</v>
      </c>
      <c r="AP304">
        <v>0</v>
      </c>
      <c r="AQ304">
        <v>0</v>
      </c>
      <c r="AR304">
        <v>0</v>
      </c>
    </row>
    <row r="305" spans="1:44" x14ac:dyDescent="0.2">
      <c r="A305">
        <f>ROW(Source!A301)</f>
        <v>301</v>
      </c>
      <c r="B305">
        <v>64974608</v>
      </c>
      <c r="C305">
        <v>64974595</v>
      </c>
      <c r="D305">
        <v>29364679</v>
      </c>
      <c r="E305">
        <v>1</v>
      </c>
      <c r="F305">
        <v>1</v>
      </c>
      <c r="G305">
        <v>1</v>
      </c>
      <c r="H305">
        <v>1</v>
      </c>
      <c r="I305" t="s">
        <v>415</v>
      </c>
      <c r="J305" t="s">
        <v>3</v>
      </c>
      <c r="K305" t="s">
        <v>416</v>
      </c>
      <c r="L305">
        <v>1369</v>
      </c>
      <c r="N305">
        <v>1013</v>
      </c>
      <c r="O305" t="s">
        <v>390</v>
      </c>
      <c r="P305" t="s">
        <v>390</v>
      </c>
      <c r="Q305">
        <v>1</v>
      </c>
      <c r="X305">
        <v>2.37</v>
      </c>
      <c r="Y305">
        <v>0</v>
      </c>
      <c r="Z305">
        <v>0</v>
      </c>
      <c r="AA305">
        <v>0</v>
      </c>
      <c r="AB305">
        <v>9.92</v>
      </c>
      <c r="AC305">
        <v>0</v>
      </c>
      <c r="AD305">
        <v>1</v>
      </c>
      <c r="AE305">
        <v>1</v>
      </c>
      <c r="AF305" t="s">
        <v>142</v>
      </c>
      <c r="AG305">
        <v>2.8439999999999999</v>
      </c>
      <c r="AH305">
        <v>2</v>
      </c>
      <c r="AI305">
        <v>64974596</v>
      </c>
      <c r="AJ305">
        <v>305</v>
      </c>
      <c r="AK305">
        <v>0</v>
      </c>
      <c r="AL305">
        <v>0</v>
      </c>
      <c r="AM305">
        <v>0</v>
      </c>
      <c r="AN305">
        <v>0</v>
      </c>
      <c r="AO305">
        <v>0</v>
      </c>
      <c r="AP305">
        <v>0</v>
      </c>
      <c r="AQ305">
        <v>0</v>
      </c>
      <c r="AR305">
        <v>0</v>
      </c>
    </row>
    <row r="306" spans="1:44" x14ac:dyDescent="0.2">
      <c r="A306">
        <f>ROW(Source!A301)</f>
        <v>301</v>
      </c>
      <c r="B306">
        <v>64974609</v>
      </c>
      <c r="C306">
        <v>64974595</v>
      </c>
      <c r="D306">
        <v>121548</v>
      </c>
      <c r="E306">
        <v>1</v>
      </c>
      <c r="F306">
        <v>1</v>
      </c>
      <c r="G306">
        <v>1</v>
      </c>
      <c r="H306">
        <v>1</v>
      </c>
      <c r="I306" t="s">
        <v>37</v>
      </c>
      <c r="J306" t="s">
        <v>3</v>
      </c>
      <c r="K306" t="s">
        <v>391</v>
      </c>
      <c r="L306">
        <v>608254</v>
      </c>
      <c r="N306">
        <v>1013</v>
      </c>
      <c r="O306" t="s">
        <v>392</v>
      </c>
      <c r="P306" t="s">
        <v>392</v>
      </c>
      <c r="Q306">
        <v>1</v>
      </c>
      <c r="X306">
        <v>0.59</v>
      </c>
      <c r="Y306">
        <v>0</v>
      </c>
      <c r="Z306">
        <v>0</v>
      </c>
      <c r="AA306">
        <v>0</v>
      </c>
      <c r="AB306">
        <v>0</v>
      </c>
      <c r="AC306">
        <v>0</v>
      </c>
      <c r="AD306">
        <v>1</v>
      </c>
      <c r="AE306">
        <v>2</v>
      </c>
      <c r="AF306" t="s">
        <v>142</v>
      </c>
      <c r="AG306">
        <v>0.70799999999999996</v>
      </c>
      <c r="AH306">
        <v>2</v>
      </c>
      <c r="AI306">
        <v>64974597</v>
      </c>
      <c r="AJ306">
        <v>306</v>
      </c>
      <c r="AK306">
        <v>0</v>
      </c>
      <c r="AL306">
        <v>0</v>
      </c>
      <c r="AM306">
        <v>0</v>
      </c>
      <c r="AN306">
        <v>0</v>
      </c>
      <c r="AO306">
        <v>0</v>
      </c>
      <c r="AP306">
        <v>0</v>
      </c>
      <c r="AQ306">
        <v>0</v>
      </c>
      <c r="AR306">
        <v>0</v>
      </c>
    </row>
    <row r="307" spans="1:44" x14ac:dyDescent="0.2">
      <c r="A307">
        <f>ROW(Source!A301)</f>
        <v>301</v>
      </c>
      <c r="B307">
        <v>64974610</v>
      </c>
      <c r="C307">
        <v>64974595</v>
      </c>
      <c r="D307">
        <v>29172362</v>
      </c>
      <c r="E307">
        <v>1</v>
      </c>
      <c r="F307">
        <v>1</v>
      </c>
      <c r="G307">
        <v>1</v>
      </c>
      <c r="H307">
        <v>2</v>
      </c>
      <c r="I307" t="s">
        <v>393</v>
      </c>
      <c r="J307" t="s">
        <v>394</v>
      </c>
      <c r="K307" t="s">
        <v>395</v>
      </c>
      <c r="L307">
        <v>1368</v>
      </c>
      <c r="N307">
        <v>1011</v>
      </c>
      <c r="O307" t="s">
        <v>396</v>
      </c>
      <c r="P307" t="s">
        <v>396</v>
      </c>
      <c r="Q307">
        <v>1</v>
      </c>
      <c r="X307">
        <v>0.24</v>
      </c>
      <c r="Y307">
        <v>0</v>
      </c>
      <c r="Z307">
        <v>134.65</v>
      </c>
      <c r="AA307">
        <v>13.5</v>
      </c>
      <c r="AB307">
        <v>0</v>
      </c>
      <c r="AC307">
        <v>0</v>
      </c>
      <c r="AD307">
        <v>1</v>
      </c>
      <c r="AE307">
        <v>0</v>
      </c>
      <c r="AF307" t="s">
        <v>142</v>
      </c>
      <c r="AG307">
        <v>0.28799999999999998</v>
      </c>
      <c r="AH307">
        <v>2</v>
      </c>
      <c r="AI307">
        <v>64974598</v>
      </c>
      <c r="AJ307">
        <v>307</v>
      </c>
      <c r="AK307">
        <v>0</v>
      </c>
      <c r="AL307">
        <v>0</v>
      </c>
      <c r="AM307">
        <v>0</v>
      </c>
      <c r="AN307">
        <v>0</v>
      </c>
      <c r="AO307">
        <v>0</v>
      </c>
      <c r="AP307">
        <v>0</v>
      </c>
      <c r="AQ307">
        <v>0</v>
      </c>
      <c r="AR307">
        <v>0</v>
      </c>
    </row>
    <row r="308" spans="1:44" x14ac:dyDescent="0.2">
      <c r="A308">
        <f>ROW(Source!A301)</f>
        <v>301</v>
      </c>
      <c r="B308">
        <v>64974611</v>
      </c>
      <c r="C308">
        <v>64974595</v>
      </c>
      <c r="D308">
        <v>29172657</v>
      </c>
      <c r="E308">
        <v>1</v>
      </c>
      <c r="F308">
        <v>1</v>
      </c>
      <c r="G308">
        <v>1</v>
      </c>
      <c r="H308">
        <v>2</v>
      </c>
      <c r="I308" t="s">
        <v>417</v>
      </c>
      <c r="J308" t="s">
        <v>418</v>
      </c>
      <c r="K308" t="s">
        <v>419</v>
      </c>
      <c r="L308">
        <v>1368</v>
      </c>
      <c r="N308">
        <v>1011</v>
      </c>
      <c r="O308" t="s">
        <v>396</v>
      </c>
      <c r="P308" t="s">
        <v>396</v>
      </c>
      <c r="Q308">
        <v>1</v>
      </c>
      <c r="X308">
        <v>0.79</v>
      </c>
      <c r="Y308">
        <v>0</v>
      </c>
      <c r="Z308">
        <v>8.1</v>
      </c>
      <c r="AA308">
        <v>0</v>
      </c>
      <c r="AB308">
        <v>0</v>
      </c>
      <c r="AC308">
        <v>0</v>
      </c>
      <c r="AD308">
        <v>1</v>
      </c>
      <c r="AE308">
        <v>0</v>
      </c>
      <c r="AF308" t="s">
        <v>142</v>
      </c>
      <c r="AG308">
        <v>0.94799999999999995</v>
      </c>
      <c r="AH308">
        <v>2</v>
      </c>
      <c r="AI308">
        <v>64974599</v>
      </c>
      <c r="AJ308">
        <v>308</v>
      </c>
      <c r="AK308">
        <v>0</v>
      </c>
      <c r="AL308">
        <v>0</v>
      </c>
      <c r="AM308">
        <v>0</v>
      </c>
      <c r="AN308">
        <v>0</v>
      </c>
      <c r="AO308">
        <v>0</v>
      </c>
      <c r="AP308">
        <v>0</v>
      </c>
      <c r="AQ308">
        <v>0</v>
      </c>
      <c r="AR308">
        <v>0</v>
      </c>
    </row>
    <row r="309" spans="1:44" x14ac:dyDescent="0.2">
      <c r="A309">
        <f>ROW(Source!A301)</f>
        <v>301</v>
      </c>
      <c r="B309">
        <v>64974612</v>
      </c>
      <c r="C309">
        <v>64974595</v>
      </c>
      <c r="D309">
        <v>29172710</v>
      </c>
      <c r="E309">
        <v>1</v>
      </c>
      <c r="F309">
        <v>1</v>
      </c>
      <c r="G309">
        <v>1</v>
      </c>
      <c r="H309">
        <v>2</v>
      </c>
      <c r="I309" t="s">
        <v>420</v>
      </c>
      <c r="J309" t="s">
        <v>421</v>
      </c>
      <c r="K309" t="s">
        <v>422</v>
      </c>
      <c r="L309">
        <v>1368</v>
      </c>
      <c r="N309">
        <v>1011</v>
      </c>
      <c r="O309" t="s">
        <v>396</v>
      </c>
      <c r="P309" t="s">
        <v>396</v>
      </c>
      <c r="Q309">
        <v>1</v>
      </c>
      <c r="X309">
        <v>0.35</v>
      </c>
      <c r="Y309">
        <v>0</v>
      </c>
      <c r="Z309">
        <v>46.56</v>
      </c>
      <c r="AA309">
        <v>10.06</v>
      </c>
      <c r="AB309">
        <v>0</v>
      </c>
      <c r="AC309">
        <v>0</v>
      </c>
      <c r="AD309">
        <v>1</v>
      </c>
      <c r="AE309">
        <v>0</v>
      </c>
      <c r="AF309" t="s">
        <v>142</v>
      </c>
      <c r="AG309">
        <v>0.42</v>
      </c>
      <c r="AH309">
        <v>2</v>
      </c>
      <c r="AI309">
        <v>64974600</v>
      </c>
      <c r="AJ309">
        <v>309</v>
      </c>
      <c r="AK309">
        <v>0</v>
      </c>
      <c r="AL309">
        <v>0</v>
      </c>
      <c r="AM309">
        <v>0</v>
      </c>
      <c r="AN309">
        <v>0</v>
      </c>
      <c r="AO309">
        <v>0</v>
      </c>
      <c r="AP309">
        <v>0</v>
      </c>
      <c r="AQ309">
        <v>0</v>
      </c>
      <c r="AR309">
        <v>0</v>
      </c>
    </row>
    <row r="310" spans="1:44" x14ac:dyDescent="0.2">
      <c r="A310">
        <f>ROW(Source!A301)</f>
        <v>301</v>
      </c>
      <c r="B310">
        <v>64974613</v>
      </c>
      <c r="C310">
        <v>64974595</v>
      </c>
      <c r="D310">
        <v>29173040</v>
      </c>
      <c r="E310">
        <v>1</v>
      </c>
      <c r="F310">
        <v>1</v>
      </c>
      <c r="G310">
        <v>1</v>
      </c>
      <c r="H310">
        <v>2</v>
      </c>
      <c r="I310" t="s">
        <v>423</v>
      </c>
      <c r="J310" t="s">
        <v>424</v>
      </c>
      <c r="K310" t="s">
        <v>425</v>
      </c>
      <c r="L310">
        <v>1368</v>
      </c>
      <c r="N310">
        <v>1011</v>
      </c>
      <c r="O310" t="s">
        <v>396</v>
      </c>
      <c r="P310" t="s">
        <v>396</v>
      </c>
      <c r="Q310">
        <v>1</v>
      </c>
      <c r="X310">
        <v>0.35</v>
      </c>
      <c r="Y310">
        <v>0</v>
      </c>
      <c r="Z310">
        <v>2.99</v>
      </c>
      <c r="AA310">
        <v>0</v>
      </c>
      <c r="AB310">
        <v>0</v>
      </c>
      <c r="AC310">
        <v>0</v>
      </c>
      <c r="AD310">
        <v>1</v>
      </c>
      <c r="AE310">
        <v>0</v>
      </c>
      <c r="AF310" t="s">
        <v>142</v>
      </c>
      <c r="AG310">
        <v>0.42</v>
      </c>
      <c r="AH310">
        <v>2</v>
      </c>
      <c r="AI310">
        <v>64974601</v>
      </c>
      <c r="AJ310">
        <v>310</v>
      </c>
      <c r="AK310">
        <v>0</v>
      </c>
      <c r="AL310">
        <v>0</v>
      </c>
      <c r="AM310">
        <v>0</v>
      </c>
      <c r="AN310">
        <v>0</v>
      </c>
      <c r="AO310">
        <v>0</v>
      </c>
      <c r="AP310">
        <v>0</v>
      </c>
      <c r="AQ310">
        <v>0</v>
      </c>
      <c r="AR310">
        <v>0</v>
      </c>
    </row>
    <row r="311" spans="1:44" x14ac:dyDescent="0.2">
      <c r="A311">
        <f>ROW(Source!A301)</f>
        <v>301</v>
      </c>
      <c r="B311">
        <v>64974614</v>
      </c>
      <c r="C311">
        <v>64974595</v>
      </c>
      <c r="D311">
        <v>29174913</v>
      </c>
      <c r="E311">
        <v>1</v>
      </c>
      <c r="F311">
        <v>1</v>
      </c>
      <c r="G311">
        <v>1</v>
      </c>
      <c r="H311">
        <v>2</v>
      </c>
      <c r="I311" t="s">
        <v>397</v>
      </c>
      <c r="J311" t="s">
        <v>398</v>
      </c>
      <c r="K311" t="s">
        <v>399</v>
      </c>
      <c r="L311">
        <v>1368</v>
      </c>
      <c r="N311">
        <v>1011</v>
      </c>
      <c r="O311" t="s">
        <v>396</v>
      </c>
      <c r="P311" t="s">
        <v>396</v>
      </c>
      <c r="Q311">
        <v>1</v>
      </c>
      <c r="X311">
        <v>0.24</v>
      </c>
      <c r="Y311">
        <v>0</v>
      </c>
      <c r="Z311">
        <v>87.17</v>
      </c>
      <c r="AA311">
        <v>11.6</v>
      </c>
      <c r="AB311">
        <v>0</v>
      </c>
      <c r="AC311">
        <v>0</v>
      </c>
      <c r="AD311">
        <v>1</v>
      </c>
      <c r="AE311">
        <v>0</v>
      </c>
      <c r="AF311" t="s">
        <v>142</v>
      </c>
      <c r="AG311">
        <v>0.28799999999999998</v>
      </c>
      <c r="AH311">
        <v>2</v>
      </c>
      <c r="AI311">
        <v>64974602</v>
      </c>
      <c r="AJ311">
        <v>311</v>
      </c>
      <c r="AK311">
        <v>0</v>
      </c>
      <c r="AL311">
        <v>0</v>
      </c>
      <c r="AM311">
        <v>0</v>
      </c>
      <c r="AN311">
        <v>0</v>
      </c>
      <c r="AO311">
        <v>0</v>
      </c>
      <c r="AP311">
        <v>0</v>
      </c>
      <c r="AQ311">
        <v>0</v>
      </c>
      <c r="AR311">
        <v>0</v>
      </c>
    </row>
    <row r="312" spans="1:44" x14ac:dyDescent="0.2">
      <c r="A312">
        <f>ROW(Source!A301)</f>
        <v>301</v>
      </c>
      <c r="B312">
        <v>64974615</v>
      </c>
      <c r="C312">
        <v>64974595</v>
      </c>
      <c r="D312">
        <v>29113386</v>
      </c>
      <c r="E312">
        <v>1</v>
      </c>
      <c r="F312">
        <v>1</v>
      </c>
      <c r="G312">
        <v>1</v>
      </c>
      <c r="H312">
        <v>3</v>
      </c>
      <c r="I312" t="s">
        <v>426</v>
      </c>
      <c r="J312" t="s">
        <v>427</v>
      </c>
      <c r="K312" t="s">
        <v>428</v>
      </c>
      <c r="L312">
        <v>1348</v>
      </c>
      <c r="N312">
        <v>1009</v>
      </c>
      <c r="O312" t="s">
        <v>429</v>
      </c>
      <c r="P312" t="s">
        <v>429</v>
      </c>
      <c r="Q312">
        <v>1000</v>
      </c>
      <c r="X312">
        <v>2.9999999999999997E-4</v>
      </c>
      <c r="Y312">
        <v>5000.01</v>
      </c>
      <c r="Z312">
        <v>0</v>
      </c>
      <c r="AA312">
        <v>0</v>
      </c>
      <c r="AB312">
        <v>0</v>
      </c>
      <c r="AC312">
        <v>0</v>
      </c>
      <c r="AD312">
        <v>1</v>
      </c>
      <c r="AE312">
        <v>0</v>
      </c>
      <c r="AF312" t="s">
        <v>3</v>
      </c>
      <c r="AG312">
        <v>2.9999999999999997E-4</v>
      </c>
      <c r="AH312">
        <v>2</v>
      </c>
      <c r="AI312">
        <v>64974603</v>
      </c>
      <c r="AJ312">
        <v>312</v>
      </c>
      <c r="AK312">
        <v>0</v>
      </c>
      <c r="AL312">
        <v>0</v>
      </c>
      <c r="AM312">
        <v>0</v>
      </c>
      <c r="AN312">
        <v>0</v>
      </c>
      <c r="AO312">
        <v>0</v>
      </c>
      <c r="AP312">
        <v>0</v>
      </c>
      <c r="AQ312">
        <v>0</v>
      </c>
      <c r="AR312">
        <v>0</v>
      </c>
    </row>
    <row r="313" spans="1:44" x14ac:dyDescent="0.2">
      <c r="A313">
        <f>ROW(Source!A301)</f>
        <v>301</v>
      </c>
      <c r="B313">
        <v>64974616</v>
      </c>
      <c r="C313">
        <v>64974595</v>
      </c>
      <c r="D313">
        <v>29113980</v>
      </c>
      <c r="E313">
        <v>1</v>
      </c>
      <c r="F313">
        <v>1</v>
      </c>
      <c r="G313">
        <v>1</v>
      </c>
      <c r="H313">
        <v>3</v>
      </c>
      <c r="I313" t="s">
        <v>430</v>
      </c>
      <c r="J313" t="s">
        <v>431</v>
      </c>
      <c r="K313" t="s">
        <v>432</v>
      </c>
      <c r="L313">
        <v>1346</v>
      </c>
      <c r="N313">
        <v>1009</v>
      </c>
      <c r="O313" t="s">
        <v>403</v>
      </c>
      <c r="P313" t="s">
        <v>403</v>
      </c>
      <c r="Q313">
        <v>1</v>
      </c>
      <c r="X313">
        <v>0.15</v>
      </c>
      <c r="Y313">
        <v>14.31</v>
      </c>
      <c r="Z313">
        <v>0</v>
      </c>
      <c r="AA313">
        <v>0</v>
      </c>
      <c r="AB313">
        <v>0</v>
      </c>
      <c r="AC313">
        <v>0</v>
      </c>
      <c r="AD313">
        <v>1</v>
      </c>
      <c r="AE313">
        <v>0</v>
      </c>
      <c r="AF313" t="s">
        <v>3</v>
      </c>
      <c r="AG313">
        <v>0.15</v>
      </c>
      <c r="AH313">
        <v>2</v>
      </c>
      <c r="AI313">
        <v>64974604</v>
      </c>
      <c r="AJ313">
        <v>313</v>
      </c>
      <c r="AK313">
        <v>0</v>
      </c>
      <c r="AL313">
        <v>0</v>
      </c>
      <c r="AM313">
        <v>0</v>
      </c>
      <c r="AN313">
        <v>0</v>
      </c>
      <c r="AO313">
        <v>0</v>
      </c>
      <c r="AP313">
        <v>0</v>
      </c>
      <c r="AQ313">
        <v>0</v>
      </c>
      <c r="AR313">
        <v>0</v>
      </c>
    </row>
    <row r="314" spans="1:44" x14ac:dyDescent="0.2">
      <c r="A314">
        <f>ROW(Source!A301)</f>
        <v>301</v>
      </c>
      <c r="B314">
        <v>64974617</v>
      </c>
      <c r="C314">
        <v>64974595</v>
      </c>
      <c r="D314">
        <v>29114246</v>
      </c>
      <c r="E314">
        <v>1</v>
      </c>
      <c r="F314">
        <v>1</v>
      </c>
      <c r="G314">
        <v>1</v>
      </c>
      <c r="H314">
        <v>3</v>
      </c>
      <c r="I314" t="s">
        <v>400</v>
      </c>
      <c r="J314" t="s">
        <v>401</v>
      </c>
      <c r="K314" t="s">
        <v>402</v>
      </c>
      <c r="L314">
        <v>1346</v>
      </c>
      <c r="N314">
        <v>1009</v>
      </c>
      <c r="O314" t="s">
        <v>403</v>
      </c>
      <c r="P314" t="s">
        <v>403</v>
      </c>
      <c r="Q314">
        <v>1</v>
      </c>
      <c r="X314">
        <v>0.1</v>
      </c>
      <c r="Y314">
        <v>9.0399999999999991</v>
      </c>
      <c r="Z314">
        <v>0</v>
      </c>
      <c r="AA314">
        <v>0</v>
      </c>
      <c r="AB314">
        <v>0</v>
      </c>
      <c r="AC314">
        <v>0</v>
      </c>
      <c r="AD314">
        <v>1</v>
      </c>
      <c r="AE314">
        <v>0</v>
      </c>
      <c r="AF314" t="s">
        <v>3</v>
      </c>
      <c r="AG314">
        <v>0.1</v>
      </c>
      <c r="AH314">
        <v>2</v>
      </c>
      <c r="AI314">
        <v>64974605</v>
      </c>
      <c r="AJ314">
        <v>314</v>
      </c>
      <c r="AK314">
        <v>0</v>
      </c>
      <c r="AL314">
        <v>0</v>
      </c>
      <c r="AM314">
        <v>0</v>
      </c>
      <c r="AN314">
        <v>0</v>
      </c>
      <c r="AO314">
        <v>0</v>
      </c>
      <c r="AP314">
        <v>0</v>
      </c>
      <c r="AQ314">
        <v>0</v>
      </c>
      <c r="AR314">
        <v>0</v>
      </c>
    </row>
    <row r="315" spans="1:44" x14ac:dyDescent="0.2">
      <c r="A315">
        <f>ROW(Source!A301)</f>
        <v>301</v>
      </c>
      <c r="B315">
        <v>64974618</v>
      </c>
      <c r="C315">
        <v>64974595</v>
      </c>
      <c r="D315">
        <v>29110426</v>
      </c>
      <c r="E315">
        <v>1</v>
      </c>
      <c r="F315">
        <v>1</v>
      </c>
      <c r="G315">
        <v>1</v>
      </c>
      <c r="H315">
        <v>3</v>
      </c>
      <c r="I315" t="s">
        <v>433</v>
      </c>
      <c r="J315" t="s">
        <v>434</v>
      </c>
      <c r="K315" t="s">
        <v>435</v>
      </c>
      <c r="L315">
        <v>1346</v>
      </c>
      <c r="N315">
        <v>1009</v>
      </c>
      <c r="O315" t="s">
        <v>403</v>
      </c>
      <c r="P315" t="s">
        <v>403</v>
      </c>
      <c r="Q315">
        <v>1</v>
      </c>
      <c r="X315">
        <v>0.05</v>
      </c>
      <c r="Y315">
        <v>28.67</v>
      </c>
      <c r="Z315">
        <v>0</v>
      </c>
      <c r="AA315">
        <v>0</v>
      </c>
      <c r="AB315">
        <v>0</v>
      </c>
      <c r="AC315">
        <v>0</v>
      </c>
      <c r="AD315">
        <v>1</v>
      </c>
      <c r="AE315">
        <v>0</v>
      </c>
      <c r="AF315" t="s">
        <v>3</v>
      </c>
      <c r="AG315">
        <v>0.05</v>
      </c>
      <c r="AH315">
        <v>2</v>
      </c>
      <c r="AI315">
        <v>64974606</v>
      </c>
      <c r="AJ315">
        <v>315</v>
      </c>
      <c r="AK315">
        <v>0</v>
      </c>
      <c r="AL315">
        <v>0</v>
      </c>
      <c r="AM315">
        <v>0</v>
      </c>
      <c r="AN315">
        <v>0</v>
      </c>
      <c r="AO315">
        <v>0</v>
      </c>
      <c r="AP315">
        <v>0</v>
      </c>
      <c r="AQ315">
        <v>0</v>
      </c>
      <c r="AR315">
        <v>0</v>
      </c>
    </row>
    <row r="316" spans="1:44" x14ac:dyDescent="0.2">
      <c r="A316">
        <f>ROW(Source!A301)</f>
        <v>301</v>
      </c>
      <c r="B316">
        <v>64974619</v>
      </c>
      <c r="C316">
        <v>64974595</v>
      </c>
      <c r="D316">
        <v>29171808</v>
      </c>
      <c r="E316">
        <v>1</v>
      </c>
      <c r="F316">
        <v>1</v>
      </c>
      <c r="G316">
        <v>1</v>
      </c>
      <c r="H316">
        <v>3</v>
      </c>
      <c r="I316" t="s">
        <v>404</v>
      </c>
      <c r="J316" t="s">
        <v>405</v>
      </c>
      <c r="K316" t="s">
        <v>406</v>
      </c>
      <c r="L316">
        <v>1374</v>
      </c>
      <c r="N316">
        <v>1013</v>
      </c>
      <c r="O316" t="s">
        <v>407</v>
      </c>
      <c r="P316" t="s">
        <v>407</v>
      </c>
      <c r="Q316">
        <v>1</v>
      </c>
      <c r="X316">
        <v>0.47</v>
      </c>
      <c r="Y316">
        <v>1</v>
      </c>
      <c r="Z316">
        <v>0</v>
      </c>
      <c r="AA316">
        <v>0</v>
      </c>
      <c r="AB316">
        <v>0</v>
      </c>
      <c r="AC316">
        <v>0</v>
      </c>
      <c r="AD316">
        <v>1</v>
      </c>
      <c r="AE316">
        <v>0</v>
      </c>
      <c r="AF316" t="s">
        <v>3</v>
      </c>
      <c r="AG316">
        <v>0.47</v>
      </c>
      <c r="AH316">
        <v>2</v>
      </c>
      <c r="AI316">
        <v>64974607</v>
      </c>
      <c r="AJ316">
        <v>316</v>
      </c>
      <c r="AK316">
        <v>0</v>
      </c>
      <c r="AL316">
        <v>0</v>
      </c>
      <c r="AM316">
        <v>0</v>
      </c>
      <c r="AN316">
        <v>0</v>
      </c>
      <c r="AO316">
        <v>0</v>
      </c>
      <c r="AP316">
        <v>0</v>
      </c>
      <c r="AQ316">
        <v>0</v>
      </c>
      <c r="AR316">
        <v>0</v>
      </c>
    </row>
    <row r="317" spans="1:44" x14ac:dyDescent="0.2">
      <c r="A317">
        <f>ROW(Source!A302)</f>
        <v>302</v>
      </c>
      <c r="B317">
        <v>64974627</v>
      </c>
      <c r="C317">
        <v>64974620</v>
      </c>
      <c r="D317">
        <v>29362762</v>
      </c>
      <c r="E317">
        <v>1</v>
      </c>
      <c r="F317">
        <v>1</v>
      </c>
      <c r="G317">
        <v>1</v>
      </c>
      <c r="H317">
        <v>1</v>
      </c>
      <c r="I317" t="s">
        <v>388</v>
      </c>
      <c r="J317" t="s">
        <v>3</v>
      </c>
      <c r="K317" t="s">
        <v>389</v>
      </c>
      <c r="L317">
        <v>1369</v>
      </c>
      <c r="N317">
        <v>1013</v>
      </c>
      <c r="O317" t="s">
        <v>390</v>
      </c>
      <c r="P317" t="s">
        <v>390</v>
      </c>
      <c r="Q317">
        <v>1</v>
      </c>
      <c r="X317">
        <v>2.25</v>
      </c>
      <c r="Y317">
        <v>0</v>
      </c>
      <c r="Z317">
        <v>0</v>
      </c>
      <c r="AA317">
        <v>0</v>
      </c>
      <c r="AB317">
        <v>9.6199999999999992</v>
      </c>
      <c r="AC317">
        <v>0</v>
      </c>
      <c r="AD317">
        <v>1</v>
      </c>
      <c r="AE317">
        <v>1</v>
      </c>
      <c r="AF317" t="s">
        <v>3</v>
      </c>
      <c r="AG317">
        <v>2.25</v>
      </c>
      <c r="AH317">
        <v>2</v>
      </c>
      <c r="AI317">
        <v>64974621</v>
      </c>
      <c r="AJ317">
        <v>317</v>
      </c>
      <c r="AK317">
        <v>0</v>
      </c>
      <c r="AL317">
        <v>0</v>
      </c>
      <c r="AM317">
        <v>0</v>
      </c>
      <c r="AN317">
        <v>0</v>
      </c>
      <c r="AO317">
        <v>0</v>
      </c>
      <c r="AP317">
        <v>0</v>
      </c>
      <c r="AQ317">
        <v>0</v>
      </c>
      <c r="AR317">
        <v>0</v>
      </c>
    </row>
    <row r="318" spans="1:44" x14ac:dyDescent="0.2">
      <c r="A318">
        <f>ROW(Source!A302)</f>
        <v>302</v>
      </c>
      <c r="B318">
        <v>64974628</v>
      </c>
      <c r="C318">
        <v>64974620</v>
      </c>
      <c r="D318">
        <v>121548</v>
      </c>
      <c r="E318">
        <v>1</v>
      </c>
      <c r="F318">
        <v>1</v>
      </c>
      <c r="G318">
        <v>1</v>
      </c>
      <c r="H318">
        <v>1</v>
      </c>
      <c r="I318" t="s">
        <v>37</v>
      </c>
      <c r="J318" t="s">
        <v>3</v>
      </c>
      <c r="K318" t="s">
        <v>391</v>
      </c>
      <c r="L318">
        <v>608254</v>
      </c>
      <c r="N318">
        <v>1013</v>
      </c>
      <c r="O318" t="s">
        <v>392</v>
      </c>
      <c r="P318" t="s">
        <v>392</v>
      </c>
      <c r="Q318">
        <v>1</v>
      </c>
      <c r="X318">
        <v>0.08</v>
      </c>
      <c r="Y318">
        <v>0</v>
      </c>
      <c r="Z318">
        <v>0</v>
      </c>
      <c r="AA318">
        <v>0</v>
      </c>
      <c r="AB318">
        <v>0</v>
      </c>
      <c r="AC318">
        <v>0</v>
      </c>
      <c r="AD318">
        <v>1</v>
      </c>
      <c r="AE318">
        <v>2</v>
      </c>
      <c r="AF318" t="s">
        <v>3</v>
      </c>
      <c r="AG318">
        <v>0.08</v>
      </c>
      <c r="AH318">
        <v>2</v>
      </c>
      <c r="AI318">
        <v>64974622</v>
      </c>
      <c r="AJ318">
        <v>318</v>
      </c>
      <c r="AK318">
        <v>0</v>
      </c>
      <c r="AL318">
        <v>0</v>
      </c>
      <c r="AM318">
        <v>0</v>
      </c>
      <c r="AN318">
        <v>0</v>
      </c>
      <c r="AO318">
        <v>0</v>
      </c>
      <c r="AP318">
        <v>0</v>
      </c>
      <c r="AQ318">
        <v>0</v>
      </c>
      <c r="AR318">
        <v>0</v>
      </c>
    </row>
    <row r="319" spans="1:44" x14ac:dyDescent="0.2">
      <c r="A319">
        <f>ROW(Source!A302)</f>
        <v>302</v>
      </c>
      <c r="B319">
        <v>64974629</v>
      </c>
      <c r="C319">
        <v>64974620</v>
      </c>
      <c r="D319">
        <v>29172362</v>
      </c>
      <c r="E319">
        <v>1</v>
      </c>
      <c r="F319">
        <v>1</v>
      </c>
      <c r="G319">
        <v>1</v>
      </c>
      <c r="H319">
        <v>2</v>
      </c>
      <c r="I319" t="s">
        <v>393</v>
      </c>
      <c r="J319" t="s">
        <v>394</v>
      </c>
      <c r="K319" t="s">
        <v>395</v>
      </c>
      <c r="L319">
        <v>1368</v>
      </c>
      <c r="N319">
        <v>1011</v>
      </c>
      <c r="O319" t="s">
        <v>396</v>
      </c>
      <c r="P319" t="s">
        <v>396</v>
      </c>
      <c r="Q319">
        <v>1</v>
      </c>
      <c r="X319">
        <v>0.08</v>
      </c>
      <c r="Y319">
        <v>0</v>
      </c>
      <c r="Z319">
        <v>134.65</v>
      </c>
      <c r="AA319">
        <v>13.5</v>
      </c>
      <c r="AB319">
        <v>0</v>
      </c>
      <c r="AC319">
        <v>0</v>
      </c>
      <c r="AD319">
        <v>1</v>
      </c>
      <c r="AE319">
        <v>0</v>
      </c>
      <c r="AF319" t="s">
        <v>3</v>
      </c>
      <c r="AG319">
        <v>0.08</v>
      </c>
      <c r="AH319">
        <v>2</v>
      </c>
      <c r="AI319">
        <v>64974623</v>
      </c>
      <c r="AJ319">
        <v>319</v>
      </c>
      <c r="AK319">
        <v>0</v>
      </c>
      <c r="AL319">
        <v>0</v>
      </c>
      <c r="AM319">
        <v>0</v>
      </c>
      <c r="AN319">
        <v>0</v>
      </c>
      <c r="AO319">
        <v>0</v>
      </c>
      <c r="AP319">
        <v>0</v>
      </c>
      <c r="AQ319">
        <v>0</v>
      </c>
      <c r="AR319">
        <v>0</v>
      </c>
    </row>
    <row r="320" spans="1:44" x14ac:dyDescent="0.2">
      <c r="A320">
        <f>ROW(Source!A302)</f>
        <v>302</v>
      </c>
      <c r="B320">
        <v>64974630</v>
      </c>
      <c r="C320">
        <v>64974620</v>
      </c>
      <c r="D320">
        <v>29174913</v>
      </c>
      <c r="E320">
        <v>1</v>
      </c>
      <c r="F320">
        <v>1</v>
      </c>
      <c r="G320">
        <v>1</v>
      </c>
      <c r="H320">
        <v>2</v>
      </c>
      <c r="I320" t="s">
        <v>397</v>
      </c>
      <c r="J320" t="s">
        <v>398</v>
      </c>
      <c r="K320" t="s">
        <v>399</v>
      </c>
      <c r="L320">
        <v>1368</v>
      </c>
      <c r="N320">
        <v>1011</v>
      </c>
      <c r="O320" t="s">
        <v>396</v>
      </c>
      <c r="P320" t="s">
        <v>396</v>
      </c>
      <c r="Q320">
        <v>1</v>
      </c>
      <c r="X320">
        <v>0.08</v>
      </c>
      <c r="Y320">
        <v>0</v>
      </c>
      <c r="Z320">
        <v>87.17</v>
      </c>
      <c r="AA320">
        <v>11.6</v>
      </c>
      <c r="AB320">
        <v>0</v>
      </c>
      <c r="AC320">
        <v>0</v>
      </c>
      <c r="AD320">
        <v>1</v>
      </c>
      <c r="AE320">
        <v>0</v>
      </c>
      <c r="AF320" t="s">
        <v>3</v>
      </c>
      <c r="AG320">
        <v>0.08</v>
      </c>
      <c r="AH320">
        <v>2</v>
      </c>
      <c r="AI320">
        <v>64974624</v>
      </c>
      <c r="AJ320">
        <v>320</v>
      </c>
      <c r="AK320">
        <v>0</v>
      </c>
      <c r="AL320">
        <v>0</v>
      </c>
      <c r="AM320">
        <v>0</v>
      </c>
      <c r="AN320">
        <v>0</v>
      </c>
      <c r="AO320">
        <v>0</v>
      </c>
      <c r="AP320">
        <v>0</v>
      </c>
      <c r="AQ320">
        <v>0</v>
      </c>
      <c r="AR320">
        <v>0</v>
      </c>
    </row>
    <row r="321" spans="1:44" x14ac:dyDescent="0.2">
      <c r="A321">
        <f>ROW(Source!A302)</f>
        <v>302</v>
      </c>
      <c r="B321">
        <v>64974631</v>
      </c>
      <c r="C321">
        <v>64974620</v>
      </c>
      <c r="D321">
        <v>29114246</v>
      </c>
      <c r="E321">
        <v>1</v>
      </c>
      <c r="F321">
        <v>1</v>
      </c>
      <c r="G321">
        <v>1</v>
      </c>
      <c r="H321">
        <v>3</v>
      </c>
      <c r="I321" t="s">
        <v>400</v>
      </c>
      <c r="J321" t="s">
        <v>401</v>
      </c>
      <c r="K321" t="s">
        <v>402</v>
      </c>
      <c r="L321">
        <v>1346</v>
      </c>
      <c r="N321">
        <v>1009</v>
      </c>
      <c r="O321" t="s">
        <v>403</v>
      </c>
      <c r="P321" t="s">
        <v>403</v>
      </c>
      <c r="Q321">
        <v>1</v>
      </c>
      <c r="X321">
        <v>0.04</v>
      </c>
      <c r="Y321">
        <v>9.0399999999999991</v>
      </c>
      <c r="Z321">
        <v>0</v>
      </c>
      <c r="AA321">
        <v>0</v>
      </c>
      <c r="AB321">
        <v>0</v>
      </c>
      <c r="AC321">
        <v>0</v>
      </c>
      <c r="AD321">
        <v>1</v>
      </c>
      <c r="AE321">
        <v>0</v>
      </c>
      <c r="AF321" t="s">
        <v>3</v>
      </c>
      <c r="AG321">
        <v>0.04</v>
      </c>
      <c r="AH321">
        <v>2</v>
      </c>
      <c r="AI321">
        <v>64974625</v>
      </c>
      <c r="AJ321">
        <v>321</v>
      </c>
      <c r="AK321">
        <v>0</v>
      </c>
      <c r="AL321">
        <v>0</v>
      </c>
      <c r="AM321">
        <v>0</v>
      </c>
      <c r="AN321">
        <v>0</v>
      </c>
      <c r="AO321">
        <v>0</v>
      </c>
      <c r="AP321">
        <v>0</v>
      </c>
      <c r="AQ321">
        <v>0</v>
      </c>
      <c r="AR321">
        <v>0</v>
      </c>
    </row>
    <row r="322" spans="1:44" x14ac:dyDescent="0.2">
      <c r="A322">
        <f>ROW(Source!A302)</f>
        <v>302</v>
      </c>
      <c r="B322">
        <v>64974632</v>
      </c>
      <c r="C322">
        <v>64974620</v>
      </c>
      <c r="D322">
        <v>29171808</v>
      </c>
      <c r="E322">
        <v>1</v>
      </c>
      <c r="F322">
        <v>1</v>
      </c>
      <c r="G322">
        <v>1</v>
      </c>
      <c r="H322">
        <v>3</v>
      </c>
      <c r="I322" t="s">
        <v>404</v>
      </c>
      <c r="J322" t="s">
        <v>405</v>
      </c>
      <c r="K322" t="s">
        <v>406</v>
      </c>
      <c r="L322">
        <v>1374</v>
      </c>
      <c r="N322">
        <v>1013</v>
      </c>
      <c r="O322" t="s">
        <v>407</v>
      </c>
      <c r="P322" t="s">
        <v>407</v>
      </c>
      <c r="Q322">
        <v>1</v>
      </c>
      <c r="X322">
        <v>0.43</v>
      </c>
      <c r="Y322">
        <v>1</v>
      </c>
      <c r="Z322">
        <v>0</v>
      </c>
      <c r="AA322">
        <v>0</v>
      </c>
      <c r="AB322">
        <v>0</v>
      </c>
      <c r="AC322">
        <v>0</v>
      </c>
      <c r="AD322">
        <v>1</v>
      </c>
      <c r="AE322">
        <v>0</v>
      </c>
      <c r="AF322" t="s">
        <v>3</v>
      </c>
      <c r="AG322">
        <v>0.43</v>
      </c>
      <c r="AH322">
        <v>2</v>
      </c>
      <c r="AI322">
        <v>64974626</v>
      </c>
      <c r="AJ322">
        <v>322</v>
      </c>
      <c r="AK322">
        <v>0</v>
      </c>
      <c r="AL322">
        <v>0</v>
      </c>
      <c r="AM322">
        <v>0</v>
      </c>
      <c r="AN322">
        <v>0</v>
      </c>
      <c r="AO322">
        <v>0</v>
      </c>
      <c r="AP322">
        <v>0</v>
      </c>
      <c r="AQ322">
        <v>0</v>
      </c>
      <c r="AR322">
        <v>0</v>
      </c>
    </row>
    <row r="323" spans="1:44" x14ac:dyDescent="0.2">
      <c r="A323">
        <f>ROW(Source!A303)</f>
        <v>303</v>
      </c>
      <c r="B323">
        <v>64974627</v>
      </c>
      <c r="C323">
        <v>64974620</v>
      </c>
      <c r="D323">
        <v>29362762</v>
      </c>
      <c r="E323">
        <v>1</v>
      </c>
      <c r="F323">
        <v>1</v>
      </c>
      <c r="G323">
        <v>1</v>
      </c>
      <c r="H323">
        <v>1</v>
      </c>
      <c r="I323" t="s">
        <v>388</v>
      </c>
      <c r="J323" t="s">
        <v>3</v>
      </c>
      <c r="K323" t="s">
        <v>389</v>
      </c>
      <c r="L323">
        <v>1369</v>
      </c>
      <c r="N323">
        <v>1013</v>
      </c>
      <c r="O323" t="s">
        <v>390</v>
      </c>
      <c r="P323" t="s">
        <v>390</v>
      </c>
      <c r="Q323">
        <v>1</v>
      </c>
      <c r="X323">
        <v>2.25</v>
      </c>
      <c r="Y323">
        <v>0</v>
      </c>
      <c r="Z323">
        <v>0</v>
      </c>
      <c r="AA323">
        <v>0</v>
      </c>
      <c r="AB323">
        <v>9.6199999999999992</v>
      </c>
      <c r="AC323">
        <v>0</v>
      </c>
      <c r="AD323">
        <v>1</v>
      </c>
      <c r="AE323">
        <v>1</v>
      </c>
      <c r="AF323" t="s">
        <v>3</v>
      </c>
      <c r="AG323">
        <v>2.25</v>
      </c>
      <c r="AH323">
        <v>2</v>
      </c>
      <c r="AI323">
        <v>64974621</v>
      </c>
      <c r="AJ323">
        <v>323</v>
      </c>
      <c r="AK323">
        <v>0</v>
      </c>
      <c r="AL323">
        <v>0</v>
      </c>
      <c r="AM323">
        <v>0</v>
      </c>
      <c r="AN323">
        <v>0</v>
      </c>
      <c r="AO323">
        <v>0</v>
      </c>
      <c r="AP323">
        <v>0</v>
      </c>
      <c r="AQ323">
        <v>0</v>
      </c>
      <c r="AR323">
        <v>0</v>
      </c>
    </row>
    <row r="324" spans="1:44" x14ac:dyDescent="0.2">
      <c r="A324">
        <f>ROW(Source!A303)</f>
        <v>303</v>
      </c>
      <c r="B324">
        <v>64974628</v>
      </c>
      <c r="C324">
        <v>64974620</v>
      </c>
      <c r="D324">
        <v>121548</v>
      </c>
      <c r="E324">
        <v>1</v>
      </c>
      <c r="F324">
        <v>1</v>
      </c>
      <c r="G324">
        <v>1</v>
      </c>
      <c r="H324">
        <v>1</v>
      </c>
      <c r="I324" t="s">
        <v>37</v>
      </c>
      <c r="J324" t="s">
        <v>3</v>
      </c>
      <c r="K324" t="s">
        <v>391</v>
      </c>
      <c r="L324">
        <v>608254</v>
      </c>
      <c r="N324">
        <v>1013</v>
      </c>
      <c r="O324" t="s">
        <v>392</v>
      </c>
      <c r="P324" t="s">
        <v>392</v>
      </c>
      <c r="Q324">
        <v>1</v>
      </c>
      <c r="X324">
        <v>0.08</v>
      </c>
      <c r="Y324">
        <v>0</v>
      </c>
      <c r="Z324">
        <v>0</v>
      </c>
      <c r="AA324">
        <v>0</v>
      </c>
      <c r="AB324">
        <v>0</v>
      </c>
      <c r="AC324">
        <v>0</v>
      </c>
      <c r="AD324">
        <v>1</v>
      </c>
      <c r="AE324">
        <v>2</v>
      </c>
      <c r="AF324" t="s">
        <v>3</v>
      </c>
      <c r="AG324">
        <v>0.08</v>
      </c>
      <c r="AH324">
        <v>2</v>
      </c>
      <c r="AI324">
        <v>64974622</v>
      </c>
      <c r="AJ324">
        <v>324</v>
      </c>
      <c r="AK324">
        <v>0</v>
      </c>
      <c r="AL324">
        <v>0</v>
      </c>
      <c r="AM324">
        <v>0</v>
      </c>
      <c r="AN324">
        <v>0</v>
      </c>
      <c r="AO324">
        <v>0</v>
      </c>
      <c r="AP324">
        <v>0</v>
      </c>
      <c r="AQ324">
        <v>0</v>
      </c>
      <c r="AR324">
        <v>0</v>
      </c>
    </row>
    <row r="325" spans="1:44" x14ac:dyDescent="0.2">
      <c r="A325">
        <f>ROW(Source!A303)</f>
        <v>303</v>
      </c>
      <c r="B325">
        <v>64974629</v>
      </c>
      <c r="C325">
        <v>64974620</v>
      </c>
      <c r="D325">
        <v>29172362</v>
      </c>
      <c r="E325">
        <v>1</v>
      </c>
      <c r="F325">
        <v>1</v>
      </c>
      <c r="G325">
        <v>1</v>
      </c>
      <c r="H325">
        <v>2</v>
      </c>
      <c r="I325" t="s">
        <v>393</v>
      </c>
      <c r="J325" t="s">
        <v>394</v>
      </c>
      <c r="K325" t="s">
        <v>395</v>
      </c>
      <c r="L325">
        <v>1368</v>
      </c>
      <c r="N325">
        <v>1011</v>
      </c>
      <c r="O325" t="s">
        <v>396</v>
      </c>
      <c r="P325" t="s">
        <v>396</v>
      </c>
      <c r="Q325">
        <v>1</v>
      </c>
      <c r="X325">
        <v>0.08</v>
      </c>
      <c r="Y325">
        <v>0</v>
      </c>
      <c r="Z325">
        <v>134.65</v>
      </c>
      <c r="AA325">
        <v>13.5</v>
      </c>
      <c r="AB325">
        <v>0</v>
      </c>
      <c r="AC325">
        <v>0</v>
      </c>
      <c r="AD325">
        <v>1</v>
      </c>
      <c r="AE325">
        <v>0</v>
      </c>
      <c r="AF325" t="s">
        <v>3</v>
      </c>
      <c r="AG325">
        <v>0.08</v>
      </c>
      <c r="AH325">
        <v>2</v>
      </c>
      <c r="AI325">
        <v>64974623</v>
      </c>
      <c r="AJ325">
        <v>325</v>
      </c>
      <c r="AK325">
        <v>0</v>
      </c>
      <c r="AL325">
        <v>0</v>
      </c>
      <c r="AM325">
        <v>0</v>
      </c>
      <c r="AN325">
        <v>0</v>
      </c>
      <c r="AO325">
        <v>0</v>
      </c>
      <c r="AP325">
        <v>0</v>
      </c>
      <c r="AQ325">
        <v>0</v>
      </c>
      <c r="AR325">
        <v>0</v>
      </c>
    </row>
    <row r="326" spans="1:44" x14ac:dyDescent="0.2">
      <c r="A326">
        <f>ROW(Source!A303)</f>
        <v>303</v>
      </c>
      <c r="B326">
        <v>64974630</v>
      </c>
      <c r="C326">
        <v>64974620</v>
      </c>
      <c r="D326">
        <v>29174913</v>
      </c>
      <c r="E326">
        <v>1</v>
      </c>
      <c r="F326">
        <v>1</v>
      </c>
      <c r="G326">
        <v>1</v>
      </c>
      <c r="H326">
        <v>2</v>
      </c>
      <c r="I326" t="s">
        <v>397</v>
      </c>
      <c r="J326" t="s">
        <v>398</v>
      </c>
      <c r="K326" t="s">
        <v>399</v>
      </c>
      <c r="L326">
        <v>1368</v>
      </c>
      <c r="N326">
        <v>1011</v>
      </c>
      <c r="O326" t="s">
        <v>396</v>
      </c>
      <c r="P326" t="s">
        <v>396</v>
      </c>
      <c r="Q326">
        <v>1</v>
      </c>
      <c r="X326">
        <v>0.08</v>
      </c>
      <c r="Y326">
        <v>0</v>
      </c>
      <c r="Z326">
        <v>87.17</v>
      </c>
      <c r="AA326">
        <v>11.6</v>
      </c>
      <c r="AB326">
        <v>0</v>
      </c>
      <c r="AC326">
        <v>0</v>
      </c>
      <c r="AD326">
        <v>1</v>
      </c>
      <c r="AE326">
        <v>0</v>
      </c>
      <c r="AF326" t="s">
        <v>3</v>
      </c>
      <c r="AG326">
        <v>0.08</v>
      </c>
      <c r="AH326">
        <v>2</v>
      </c>
      <c r="AI326">
        <v>64974624</v>
      </c>
      <c r="AJ326">
        <v>326</v>
      </c>
      <c r="AK326">
        <v>0</v>
      </c>
      <c r="AL326">
        <v>0</v>
      </c>
      <c r="AM326">
        <v>0</v>
      </c>
      <c r="AN326">
        <v>0</v>
      </c>
      <c r="AO326">
        <v>0</v>
      </c>
      <c r="AP326">
        <v>0</v>
      </c>
      <c r="AQ326">
        <v>0</v>
      </c>
      <c r="AR326">
        <v>0</v>
      </c>
    </row>
    <row r="327" spans="1:44" x14ac:dyDescent="0.2">
      <c r="A327">
        <f>ROW(Source!A303)</f>
        <v>303</v>
      </c>
      <c r="B327">
        <v>64974631</v>
      </c>
      <c r="C327">
        <v>64974620</v>
      </c>
      <c r="D327">
        <v>29114246</v>
      </c>
      <c r="E327">
        <v>1</v>
      </c>
      <c r="F327">
        <v>1</v>
      </c>
      <c r="G327">
        <v>1</v>
      </c>
      <c r="H327">
        <v>3</v>
      </c>
      <c r="I327" t="s">
        <v>400</v>
      </c>
      <c r="J327" t="s">
        <v>401</v>
      </c>
      <c r="K327" t="s">
        <v>402</v>
      </c>
      <c r="L327">
        <v>1346</v>
      </c>
      <c r="N327">
        <v>1009</v>
      </c>
      <c r="O327" t="s">
        <v>403</v>
      </c>
      <c r="P327" t="s">
        <v>403</v>
      </c>
      <c r="Q327">
        <v>1</v>
      </c>
      <c r="X327">
        <v>0.04</v>
      </c>
      <c r="Y327">
        <v>9.0399999999999991</v>
      </c>
      <c r="Z327">
        <v>0</v>
      </c>
      <c r="AA327">
        <v>0</v>
      </c>
      <c r="AB327">
        <v>0</v>
      </c>
      <c r="AC327">
        <v>0</v>
      </c>
      <c r="AD327">
        <v>1</v>
      </c>
      <c r="AE327">
        <v>0</v>
      </c>
      <c r="AF327" t="s">
        <v>3</v>
      </c>
      <c r="AG327">
        <v>0.04</v>
      </c>
      <c r="AH327">
        <v>2</v>
      </c>
      <c r="AI327">
        <v>64974625</v>
      </c>
      <c r="AJ327">
        <v>327</v>
      </c>
      <c r="AK327">
        <v>0</v>
      </c>
      <c r="AL327">
        <v>0</v>
      </c>
      <c r="AM327">
        <v>0</v>
      </c>
      <c r="AN327">
        <v>0</v>
      </c>
      <c r="AO327">
        <v>0</v>
      </c>
      <c r="AP327">
        <v>0</v>
      </c>
      <c r="AQ327">
        <v>0</v>
      </c>
      <c r="AR327">
        <v>0</v>
      </c>
    </row>
    <row r="328" spans="1:44" x14ac:dyDescent="0.2">
      <c r="A328">
        <f>ROW(Source!A303)</f>
        <v>303</v>
      </c>
      <c r="B328">
        <v>64974632</v>
      </c>
      <c r="C328">
        <v>64974620</v>
      </c>
      <c r="D328">
        <v>29171808</v>
      </c>
      <c r="E328">
        <v>1</v>
      </c>
      <c r="F328">
        <v>1</v>
      </c>
      <c r="G328">
        <v>1</v>
      </c>
      <c r="H328">
        <v>3</v>
      </c>
      <c r="I328" t="s">
        <v>404</v>
      </c>
      <c r="J328" t="s">
        <v>405</v>
      </c>
      <c r="K328" t="s">
        <v>406</v>
      </c>
      <c r="L328">
        <v>1374</v>
      </c>
      <c r="N328">
        <v>1013</v>
      </c>
      <c r="O328" t="s">
        <v>407</v>
      </c>
      <c r="P328" t="s">
        <v>407</v>
      </c>
      <c r="Q328">
        <v>1</v>
      </c>
      <c r="X328">
        <v>0.43</v>
      </c>
      <c r="Y328">
        <v>1</v>
      </c>
      <c r="Z328">
        <v>0</v>
      </c>
      <c r="AA328">
        <v>0</v>
      </c>
      <c r="AB328">
        <v>0</v>
      </c>
      <c r="AC328">
        <v>0</v>
      </c>
      <c r="AD328">
        <v>1</v>
      </c>
      <c r="AE328">
        <v>0</v>
      </c>
      <c r="AF328" t="s">
        <v>3</v>
      </c>
      <c r="AG328">
        <v>0.43</v>
      </c>
      <c r="AH328">
        <v>2</v>
      </c>
      <c r="AI328">
        <v>64974626</v>
      </c>
      <c r="AJ328">
        <v>328</v>
      </c>
      <c r="AK328">
        <v>0</v>
      </c>
      <c r="AL328">
        <v>0</v>
      </c>
      <c r="AM328">
        <v>0</v>
      </c>
      <c r="AN328">
        <v>0</v>
      </c>
      <c r="AO328">
        <v>0</v>
      </c>
      <c r="AP328">
        <v>0</v>
      </c>
      <c r="AQ328">
        <v>0</v>
      </c>
      <c r="AR328">
        <v>0</v>
      </c>
    </row>
    <row r="329" spans="1:44" x14ac:dyDescent="0.2">
      <c r="A329">
        <f>ROW(Source!A304)</f>
        <v>304</v>
      </c>
      <c r="B329">
        <v>64974649</v>
      </c>
      <c r="C329">
        <v>64974633</v>
      </c>
      <c r="D329">
        <v>29362762</v>
      </c>
      <c r="E329">
        <v>1</v>
      </c>
      <c r="F329">
        <v>1</v>
      </c>
      <c r="G329">
        <v>1</v>
      </c>
      <c r="H329">
        <v>1</v>
      </c>
      <c r="I329" t="s">
        <v>388</v>
      </c>
      <c r="J329" t="s">
        <v>3</v>
      </c>
      <c r="K329" t="s">
        <v>389</v>
      </c>
      <c r="L329">
        <v>1369</v>
      </c>
      <c r="N329">
        <v>1013</v>
      </c>
      <c r="O329" t="s">
        <v>390</v>
      </c>
      <c r="P329" t="s">
        <v>390</v>
      </c>
      <c r="Q329">
        <v>1</v>
      </c>
      <c r="X329">
        <v>3</v>
      </c>
      <c r="Y329">
        <v>0</v>
      </c>
      <c r="Z329">
        <v>0</v>
      </c>
      <c r="AA329">
        <v>0</v>
      </c>
      <c r="AB329">
        <v>9.6199999999999992</v>
      </c>
      <c r="AC329">
        <v>0</v>
      </c>
      <c r="AD329">
        <v>1</v>
      </c>
      <c r="AE329">
        <v>1</v>
      </c>
      <c r="AF329" t="s">
        <v>142</v>
      </c>
      <c r="AG329">
        <v>3.5999999999999996</v>
      </c>
      <c r="AH329">
        <v>2</v>
      </c>
      <c r="AI329">
        <v>64974634</v>
      </c>
      <c r="AJ329">
        <v>329</v>
      </c>
      <c r="AK329">
        <v>0</v>
      </c>
      <c r="AL329">
        <v>0</v>
      </c>
      <c r="AM329">
        <v>0</v>
      </c>
      <c r="AN329">
        <v>0</v>
      </c>
      <c r="AO329">
        <v>0</v>
      </c>
      <c r="AP329">
        <v>0</v>
      </c>
      <c r="AQ329">
        <v>0</v>
      </c>
      <c r="AR329">
        <v>0</v>
      </c>
    </row>
    <row r="330" spans="1:44" x14ac:dyDescent="0.2">
      <c r="A330">
        <f>ROW(Source!A304)</f>
        <v>304</v>
      </c>
      <c r="B330">
        <v>64974650</v>
      </c>
      <c r="C330">
        <v>64974633</v>
      </c>
      <c r="D330">
        <v>29113640</v>
      </c>
      <c r="E330">
        <v>1</v>
      </c>
      <c r="F330">
        <v>1</v>
      </c>
      <c r="G330">
        <v>1</v>
      </c>
      <c r="H330">
        <v>3</v>
      </c>
      <c r="I330" t="s">
        <v>533</v>
      </c>
      <c r="J330" t="s">
        <v>534</v>
      </c>
      <c r="K330" t="s">
        <v>535</v>
      </c>
      <c r="L330">
        <v>1348</v>
      </c>
      <c r="N330">
        <v>1009</v>
      </c>
      <c r="O330" t="s">
        <v>429</v>
      </c>
      <c r="P330" t="s">
        <v>429</v>
      </c>
      <c r="Q330">
        <v>1000</v>
      </c>
      <c r="X330">
        <v>1E-3</v>
      </c>
      <c r="Y330">
        <v>6500</v>
      </c>
      <c r="Z330">
        <v>0</v>
      </c>
      <c r="AA330">
        <v>0</v>
      </c>
      <c r="AB330">
        <v>0</v>
      </c>
      <c r="AC330">
        <v>0</v>
      </c>
      <c r="AD330">
        <v>1</v>
      </c>
      <c r="AE330">
        <v>0</v>
      </c>
      <c r="AF330" t="s">
        <v>3</v>
      </c>
      <c r="AG330">
        <v>1E-3</v>
      </c>
      <c r="AH330">
        <v>2</v>
      </c>
      <c r="AI330">
        <v>64974635</v>
      </c>
      <c r="AJ330">
        <v>330</v>
      </c>
      <c r="AK330">
        <v>0</v>
      </c>
      <c r="AL330">
        <v>0</v>
      </c>
      <c r="AM330">
        <v>0</v>
      </c>
      <c r="AN330">
        <v>0</v>
      </c>
      <c r="AO330">
        <v>0</v>
      </c>
      <c r="AP330">
        <v>0</v>
      </c>
      <c r="AQ330">
        <v>0</v>
      </c>
      <c r="AR330">
        <v>0</v>
      </c>
    </row>
    <row r="331" spans="1:44" x14ac:dyDescent="0.2">
      <c r="A331">
        <f>ROW(Source!A304)</f>
        <v>304</v>
      </c>
      <c r="B331">
        <v>64974651</v>
      </c>
      <c r="C331">
        <v>64974633</v>
      </c>
      <c r="D331">
        <v>29114688</v>
      </c>
      <c r="E331">
        <v>1</v>
      </c>
      <c r="F331">
        <v>1</v>
      </c>
      <c r="G331">
        <v>1</v>
      </c>
      <c r="H331">
        <v>3</v>
      </c>
      <c r="I331" t="s">
        <v>451</v>
      </c>
      <c r="J331" t="s">
        <v>452</v>
      </c>
      <c r="K331" t="s">
        <v>453</v>
      </c>
      <c r="L331">
        <v>1348</v>
      </c>
      <c r="N331">
        <v>1009</v>
      </c>
      <c r="O331" t="s">
        <v>429</v>
      </c>
      <c r="P331" t="s">
        <v>429</v>
      </c>
      <c r="Q331">
        <v>1000</v>
      </c>
      <c r="X331">
        <v>1.0000000000000001E-5</v>
      </c>
      <c r="Y331">
        <v>12430</v>
      </c>
      <c r="Z331">
        <v>0</v>
      </c>
      <c r="AA331">
        <v>0</v>
      </c>
      <c r="AB331">
        <v>0</v>
      </c>
      <c r="AC331">
        <v>0</v>
      </c>
      <c r="AD331">
        <v>1</v>
      </c>
      <c r="AE331">
        <v>0</v>
      </c>
      <c r="AF331" t="s">
        <v>3</v>
      </c>
      <c r="AG331">
        <v>1.0000000000000001E-5</v>
      </c>
      <c r="AH331">
        <v>2</v>
      </c>
      <c r="AI331">
        <v>64974636</v>
      </c>
      <c r="AJ331">
        <v>331</v>
      </c>
      <c r="AK331">
        <v>0</v>
      </c>
      <c r="AL331">
        <v>0</v>
      </c>
      <c r="AM331">
        <v>0</v>
      </c>
      <c r="AN331">
        <v>0</v>
      </c>
      <c r="AO331">
        <v>0</v>
      </c>
      <c r="AP331">
        <v>0</v>
      </c>
      <c r="AQ331">
        <v>0</v>
      </c>
      <c r="AR331">
        <v>0</v>
      </c>
    </row>
    <row r="332" spans="1:44" x14ac:dyDescent="0.2">
      <c r="A332">
        <f>ROW(Source!A304)</f>
        <v>304</v>
      </c>
      <c r="B332">
        <v>64974652</v>
      </c>
      <c r="C332">
        <v>64974633</v>
      </c>
      <c r="D332">
        <v>29110546</v>
      </c>
      <c r="E332">
        <v>1</v>
      </c>
      <c r="F332">
        <v>1</v>
      </c>
      <c r="G332">
        <v>1</v>
      </c>
      <c r="H332">
        <v>3</v>
      </c>
      <c r="I332" t="s">
        <v>512</v>
      </c>
      <c r="J332" t="s">
        <v>513</v>
      </c>
      <c r="K332" t="s">
        <v>514</v>
      </c>
      <c r="L332">
        <v>1346</v>
      </c>
      <c r="N332">
        <v>1009</v>
      </c>
      <c r="O332" t="s">
        <v>403</v>
      </c>
      <c r="P332" t="s">
        <v>403</v>
      </c>
      <c r="Q332">
        <v>1</v>
      </c>
      <c r="X332">
        <v>0.01</v>
      </c>
      <c r="Y332">
        <v>35.630000000000003</v>
      </c>
      <c r="Z332">
        <v>0</v>
      </c>
      <c r="AA332">
        <v>0</v>
      </c>
      <c r="AB332">
        <v>0</v>
      </c>
      <c r="AC332">
        <v>0</v>
      </c>
      <c r="AD332">
        <v>1</v>
      </c>
      <c r="AE332">
        <v>0</v>
      </c>
      <c r="AF332" t="s">
        <v>3</v>
      </c>
      <c r="AG332">
        <v>0.01</v>
      </c>
      <c r="AH332">
        <v>2</v>
      </c>
      <c r="AI332">
        <v>64974637</v>
      </c>
      <c r="AJ332">
        <v>332</v>
      </c>
      <c r="AK332">
        <v>0</v>
      </c>
      <c r="AL332">
        <v>0</v>
      </c>
      <c r="AM332">
        <v>0</v>
      </c>
      <c r="AN332">
        <v>0</v>
      </c>
      <c r="AO332">
        <v>0</v>
      </c>
      <c r="AP332">
        <v>0</v>
      </c>
      <c r="AQ332">
        <v>0</v>
      </c>
      <c r="AR332">
        <v>0</v>
      </c>
    </row>
    <row r="333" spans="1:44" x14ac:dyDescent="0.2">
      <c r="A333">
        <f>ROW(Source!A304)</f>
        <v>304</v>
      </c>
      <c r="B333">
        <v>64974653</v>
      </c>
      <c r="C333">
        <v>64974633</v>
      </c>
      <c r="D333">
        <v>29113165</v>
      </c>
      <c r="E333">
        <v>1</v>
      </c>
      <c r="F333">
        <v>1</v>
      </c>
      <c r="G333">
        <v>1</v>
      </c>
      <c r="H333">
        <v>3</v>
      </c>
      <c r="I333" t="s">
        <v>536</v>
      </c>
      <c r="J333" t="s">
        <v>537</v>
      </c>
      <c r="K333" t="s">
        <v>538</v>
      </c>
      <c r="L333">
        <v>1348</v>
      </c>
      <c r="N333">
        <v>1009</v>
      </c>
      <c r="O333" t="s">
        <v>429</v>
      </c>
      <c r="P333" t="s">
        <v>429</v>
      </c>
      <c r="Q333">
        <v>1000</v>
      </c>
      <c r="X333">
        <v>1E-3</v>
      </c>
      <c r="Y333">
        <v>11200.01</v>
      </c>
      <c r="Z333">
        <v>0</v>
      </c>
      <c r="AA333">
        <v>0</v>
      </c>
      <c r="AB333">
        <v>0</v>
      </c>
      <c r="AC333">
        <v>0</v>
      </c>
      <c r="AD333">
        <v>1</v>
      </c>
      <c r="AE333">
        <v>0</v>
      </c>
      <c r="AF333" t="s">
        <v>3</v>
      </c>
      <c r="AG333">
        <v>1E-3</v>
      </c>
      <c r="AH333">
        <v>2</v>
      </c>
      <c r="AI333">
        <v>64974638</v>
      </c>
      <c r="AJ333">
        <v>333</v>
      </c>
      <c r="AK333">
        <v>0</v>
      </c>
      <c r="AL333">
        <v>0</v>
      </c>
      <c r="AM333">
        <v>0</v>
      </c>
      <c r="AN333">
        <v>0</v>
      </c>
      <c r="AO333">
        <v>0</v>
      </c>
      <c r="AP333">
        <v>0</v>
      </c>
      <c r="AQ333">
        <v>0</v>
      </c>
      <c r="AR333">
        <v>0</v>
      </c>
    </row>
    <row r="334" spans="1:44" x14ac:dyDescent="0.2">
      <c r="A334">
        <f>ROW(Source!A304)</f>
        <v>304</v>
      </c>
      <c r="B334">
        <v>64974654</v>
      </c>
      <c r="C334">
        <v>64974633</v>
      </c>
      <c r="D334">
        <v>29107468</v>
      </c>
      <c r="E334">
        <v>1</v>
      </c>
      <c r="F334">
        <v>1</v>
      </c>
      <c r="G334">
        <v>1</v>
      </c>
      <c r="H334">
        <v>3</v>
      </c>
      <c r="I334" t="s">
        <v>539</v>
      </c>
      <c r="J334" t="s">
        <v>540</v>
      </c>
      <c r="K334" t="s">
        <v>541</v>
      </c>
      <c r="L334">
        <v>1346</v>
      </c>
      <c r="N334">
        <v>1009</v>
      </c>
      <c r="O334" t="s">
        <v>403</v>
      </c>
      <c r="P334" t="s">
        <v>403</v>
      </c>
      <c r="Q334">
        <v>1</v>
      </c>
      <c r="X334">
        <v>0.01</v>
      </c>
      <c r="Y334">
        <v>12.62</v>
      </c>
      <c r="Z334">
        <v>0</v>
      </c>
      <c r="AA334">
        <v>0</v>
      </c>
      <c r="AB334">
        <v>0</v>
      </c>
      <c r="AC334">
        <v>0</v>
      </c>
      <c r="AD334">
        <v>1</v>
      </c>
      <c r="AE334">
        <v>0</v>
      </c>
      <c r="AF334" t="s">
        <v>3</v>
      </c>
      <c r="AG334">
        <v>0.01</v>
      </c>
      <c r="AH334">
        <v>2</v>
      </c>
      <c r="AI334">
        <v>64974639</v>
      </c>
      <c r="AJ334">
        <v>334</v>
      </c>
      <c r="AK334">
        <v>0</v>
      </c>
      <c r="AL334">
        <v>0</v>
      </c>
      <c r="AM334">
        <v>0</v>
      </c>
      <c r="AN334">
        <v>0</v>
      </c>
      <c r="AO334">
        <v>0</v>
      </c>
      <c r="AP334">
        <v>0</v>
      </c>
      <c r="AQ334">
        <v>0</v>
      </c>
      <c r="AR334">
        <v>0</v>
      </c>
    </row>
    <row r="335" spans="1:44" x14ac:dyDescent="0.2">
      <c r="A335">
        <f>ROW(Source!A304)</f>
        <v>304</v>
      </c>
      <c r="B335">
        <v>64974655</v>
      </c>
      <c r="C335">
        <v>64974633</v>
      </c>
      <c r="D335">
        <v>29114480</v>
      </c>
      <c r="E335">
        <v>1</v>
      </c>
      <c r="F335">
        <v>1</v>
      </c>
      <c r="G335">
        <v>1</v>
      </c>
      <c r="H335">
        <v>3</v>
      </c>
      <c r="I335" t="s">
        <v>542</v>
      </c>
      <c r="J335" t="s">
        <v>543</v>
      </c>
      <c r="K335" t="s">
        <v>544</v>
      </c>
      <c r="L335">
        <v>1355</v>
      </c>
      <c r="N335">
        <v>1010</v>
      </c>
      <c r="O335" t="s">
        <v>201</v>
      </c>
      <c r="P335" t="s">
        <v>201</v>
      </c>
      <c r="Q335">
        <v>100</v>
      </c>
      <c r="X335">
        <v>0.1</v>
      </c>
      <c r="Y335">
        <v>83</v>
      </c>
      <c r="Z335">
        <v>0</v>
      </c>
      <c r="AA335">
        <v>0</v>
      </c>
      <c r="AB335">
        <v>0</v>
      </c>
      <c r="AC335">
        <v>0</v>
      </c>
      <c r="AD335">
        <v>1</v>
      </c>
      <c r="AE335">
        <v>0</v>
      </c>
      <c r="AF335" t="s">
        <v>3</v>
      </c>
      <c r="AG335">
        <v>0.1</v>
      </c>
      <c r="AH335">
        <v>2</v>
      </c>
      <c r="AI335">
        <v>64974640</v>
      </c>
      <c r="AJ335">
        <v>335</v>
      </c>
      <c r="AK335">
        <v>0</v>
      </c>
      <c r="AL335">
        <v>0</v>
      </c>
      <c r="AM335">
        <v>0</v>
      </c>
      <c r="AN335">
        <v>0</v>
      </c>
      <c r="AO335">
        <v>0</v>
      </c>
      <c r="AP335">
        <v>0</v>
      </c>
      <c r="AQ335">
        <v>0</v>
      </c>
      <c r="AR335">
        <v>0</v>
      </c>
    </row>
    <row r="336" spans="1:44" x14ac:dyDescent="0.2">
      <c r="A336">
        <f>ROW(Source!A304)</f>
        <v>304</v>
      </c>
      <c r="B336">
        <v>64974656</v>
      </c>
      <c r="C336">
        <v>64974633</v>
      </c>
      <c r="D336">
        <v>29110840</v>
      </c>
      <c r="E336">
        <v>1</v>
      </c>
      <c r="F336">
        <v>1</v>
      </c>
      <c r="G336">
        <v>1</v>
      </c>
      <c r="H336">
        <v>3</v>
      </c>
      <c r="I336" t="s">
        <v>545</v>
      </c>
      <c r="J336" t="s">
        <v>546</v>
      </c>
      <c r="K336" t="s">
        <v>547</v>
      </c>
      <c r="L336">
        <v>1346</v>
      </c>
      <c r="N336">
        <v>1009</v>
      </c>
      <c r="O336" t="s">
        <v>403</v>
      </c>
      <c r="P336" t="s">
        <v>403</v>
      </c>
      <c r="Q336">
        <v>1</v>
      </c>
      <c r="X336">
        <v>0.01</v>
      </c>
      <c r="Y336">
        <v>40.9</v>
      </c>
      <c r="Z336">
        <v>0</v>
      </c>
      <c r="AA336">
        <v>0</v>
      </c>
      <c r="AB336">
        <v>0</v>
      </c>
      <c r="AC336">
        <v>0</v>
      </c>
      <c r="AD336">
        <v>1</v>
      </c>
      <c r="AE336">
        <v>0</v>
      </c>
      <c r="AF336" t="s">
        <v>3</v>
      </c>
      <c r="AG336">
        <v>0.01</v>
      </c>
      <c r="AH336">
        <v>2</v>
      </c>
      <c r="AI336">
        <v>64974641</v>
      </c>
      <c r="AJ336">
        <v>336</v>
      </c>
      <c r="AK336">
        <v>0</v>
      </c>
      <c r="AL336">
        <v>0</v>
      </c>
      <c r="AM336">
        <v>0</v>
      </c>
      <c r="AN336">
        <v>0</v>
      </c>
      <c r="AO336">
        <v>0</v>
      </c>
      <c r="AP336">
        <v>0</v>
      </c>
      <c r="AQ336">
        <v>0</v>
      </c>
      <c r="AR336">
        <v>0</v>
      </c>
    </row>
    <row r="337" spans="1:44" x14ac:dyDescent="0.2">
      <c r="A337">
        <f>ROW(Source!A304)</f>
        <v>304</v>
      </c>
      <c r="B337">
        <v>64974657</v>
      </c>
      <c r="C337">
        <v>64974633</v>
      </c>
      <c r="D337">
        <v>29115563</v>
      </c>
      <c r="E337">
        <v>1</v>
      </c>
      <c r="F337">
        <v>1</v>
      </c>
      <c r="G337">
        <v>1</v>
      </c>
      <c r="H337">
        <v>3</v>
      </c>
      <c r="I337" t="s">
        <v>548</v>
      </c>
      <c r="J337" t="s">
        <v>549</v>
      </c>
      <c r="K337" t="s">
        <v>550</v>
      </c>
      <c r="L337">
        <v>1339</v>
      </c>
      <c r="N337">
        <v>1007</v>
      </c>
      <c r="O337" t="s">
        <v>551</v>
      </c>
      <c r="P337" t="s">
        <v>551</v>
      </c>
      <c r="Q337">
        <v>1</v>
      </c>
      <c r="X337">
        <v>1E-3</v>
      </c>
      <c r="Y337">
        <v>832.7</v>
      </c>
      <c r="Z337">
        <v>0</v>
      </c>
      <c r="AA337">
        <v>0</v>
      </c>
      <c r="AB337">
        <v>0</v>
      </c>
      <c r="AC337">
        <v>0</v>
      </c>
      <c r="AD337">
        <v>1</v>
      </c>
      <c r="AE337">
        <v>0</v>
      </c>
      <c r="AF337" t="s">
        <v>3</v>
      </c>
      <c r="AG337">
        <v>1E-3</v>
      </c>
      <c r="AH337">
        <v>2</v>
      </c>
      <c r="AI337">
        <v>64974642</v>
      </c>
      <c r="AJ337">
        <v>337</v>
      </c>
      <c r="AK337">
        <v>0</v>
      </c>
      <c r="AL337">
        <v>0</v>
      </c>
      <c r="AM337">
        <v>0</v>
      </c>
      <c r="AN337">
        <v>0</v>
      </c>
      <c r="AO337">
        <v>0</v>
      </c>
      <c r="AP337">
        <v>0</v>
      </c>
      <c r="AQ337">
        <v>0</v>
      </c>
      <c r="AR337">
        <v>0</v>
      </c>
    </row>
    <row r="338" spans="1:44" x14ac:dyDescent="0.2">
      <c r="A338">
        <f>ROW(Source!A304)</f>
        <v>304</v>
      </c>
      <c r="B338">
        <v>64974658</v>
      </c>
      <c r="C338">
        <v>64974633</v>
      </c>
      <c r="D338">
        <v>29149204</v>
      </c>
      <c r="E338">
        <v>1</v>
      </c>
      <c r="F338">
        <v>1</v>
      </c>
      <c r="G338">
        <v>1</v>
      </c>
      <c r="H338">
        <v>3</v>
      </c>
      <c r="I338" t="s">
        <v>552</v>
      </c>
      <c r="J338" t="s">
        <v>553</v>
      </c>
      <c r="K338" t="s">
        <v>554</v>
      </c>
      <c r="L338">
        <v>1348</v>
      </c>
      <c r="N338">
        <v>1009</v>
      </c>
      <c r="O338" t="s">
        <v>429</v>
      </c>
      <c r="P338" t="s">
        <v>429</v>
      </c>
      <c r="Q338">
        <v>1000</v>
      </c>
      <c r="X338">
        <v>1E-4</v>
      </c>
      <c r="Y338">
        <v>729.98</v>
      </c>
      <c r="Z338">
        <v>0</v>
      </c>
      <c r="AA338">
        <v>0</v>
      </c>
      <c r="AB338">
        <v>0</v>
      </c>
      <c r="AC338">
        <v>0</v>
      </c>
      <c r="AD338">
        <v>1</v>
      </c>
      <c r="AE338">
        <v>0</v>
      </c>
      <c r="AF338" t="s">
        <v>3</v>
      </c>
      <c r="AG338">
        <v>1E-4</v>
      </c>
      <c r="AH338">
        <v>2</v>
      </c>
      <c r="AI338">
        <v>64974643</v>
      </c>
      <c r="AJ338">
        <v>338</v>
      </c>
      <c r="AK338">
        <v>0</v>
      </c>
      <c r="AL338">
        <v>0</v>
      </c>
      <c r="AM338">
        <v>0</v>
      </c>
      <c r="AN338">
        <v>0</v>
      </c>
      <c r="AO338">
        <v>0</v>
      </c>
      <c r="AP338">
        <v>0</v>
      </c>
      <c r="AQ338">
        <v>0</v>
      </c>
      <c r="AR338">
        <v>0</v>
      </c>
    </row>
    <row r="339" spans="1:44" x14ac:dyDescent="0.2">
      <c r="A339">
        <f>ROW(Source!A304)</f>
        <v>304</v>
      </c>
      <c r="B339">
        <v>64974659</v>
      </c>
      <c r="C339">
        <v>64974633</v>
      </c>
      <c r="D339">
        <v>29156233</v>
      </c>
      <c r="E339">
        <v>1</v>
      </c>
      <c r="F339">
        <v>1</v>
      </c>
      <c r="G339">
        <v>1</v>
      </c>
      <c r="H339">
        <v>3</v>
      </c>
      <c r="I339" t="s">
        <v>555</v>
      </c>
      <c r="J339" t="s">
        <v>556</v>
      </c>
      <c r="K339" t="s">
        <v>557</v>
      </c>
      <c r="L339">
        <v>1355</v>
      </c>
      <c r="N339">
        <v>1010</v>
      </c>
      <c r="O339" t="s">
        <v>201</v>
      </c>
      <c r="P339" t="s">
        <v>201</v>
      </c>
      <c r="Q339">
        <v>100</v>
      </c>
      <c r="X339">
        <v>0.01</v>
      </c>
      <c r="Y339">
        <v>217.95</v>
      </c>
      <c r="Z339">
        <v>0</v>
      </c>
      <c r="AA339">
        <v>0</v>
      </c>
      <c r="AB339">
        <v>0</v>
      </c>
      <c r="AC339">
        <v>0</v>
      </c>
      <c r="AD339">
        <v>1</v>
      </c>
      <c r="AE339">
        <v>0</v>
      </c>
      <c r="AF339" t="s">
        <v>3</v>
      </c>
      <c r="AG339">
        <v>0.01</v>
      </c>
      <c r="AH339">
        <v>2</v>
      </c>
      <c r="AI339">
        <v>64974644</v>
      </c>
      <c r="AJ339">
        <v>339</v>
      </c>
      <c r="AK339">
        <v>0</v>
      </c>
      <c r="AL339">
        <v>0</v>
      </c>
      <c r="AM339">
        <v>0</v>
      </c>
      <c r="AN339">
        <v>0</v>
      </c>
      <c r="AO339">
        <v>0</v>
      </c>
      <c r="AP339">
        <v>0</v>
      </c>
      <c r="AQ339">
        <v>0</v>
      </c>
      <c r="AR339">
        <v>0</v>
      </c>
    </row>
    <row r="340" spans="1:44" x14ac:dyDescent="0.2">
      <c r="A340">
        <f>ROW(Source!A304)</f>
        <v>304</v>
      </c>
      <c r="B340">
        <v>64974660</v>
      </c>
      <c r="C340">
        <v>64974633</v>
      </c>
      <c r="D340">
        <v>29156362</v>
      </c>
      <c r="E340">
        <v>1</v>
      </c>
      <c r="F340">
        <v>1</v>
      </c>
      <c r="G340">
        <v>1</v>
      </c>
      <c r="H340">
        <v>3</v>
      </c>
      <c r="I340" t="s">
        <v>558</v>
      </c>
      <c r="J340" t="s">
        <v>559</v>
      </c>
      <c r="K340" t="s">
        <v>560</v>
      </c>
      <c r="L340">
        <v>1354</v>
      </c>
      <c r="N340">
        <v>1010</v>
      </c>
      <c r="O340" t="s">
        <v>29</v>
      </c>
      <c r="P340" t="s">
        <v>29</v>
      </c>
      <c r="Q340">
        <v>1</v>
      </c>
      <c r="X340">
        <v>1</v>
      </c>
      <c r="Y340">
        <v>85.01</v>
      </c>
      <c r="Z340">
        <v>0</v>
      </c>
      <c r="AA340">
        <v>0</v>
      </c>
      <c r="AB340">
        <v>0</v>
      </c>
      <c r="AC340">
        <v>0</v>
      </c>
      <c r="AD340">
        <v>1</v>
      </c>
      <c r="AE340">
        <v>0</v>
      </c>
      <c r="AF340" t="s">
        <v>3</v>
      </c>
      <c r="AG340">
        <v>1</v>
      </c>
      <c r="AH340">
        <v>2</v>
      </c>
      <c r="AI340">
        <v>64974645</v>
      </c>
      <c r="AJ340">
        <v>340</v>
      </c>
      <c r="AK340">
        <v>0</v>
      </c>
      <c r="AL340">
        <v>0</v>
      </c>
      <c r="AM340">
        <v>0</v>
      </c>
      <c r="AN340">
        <v>0</v>
      </c>
      <c r="AO340">
        <v>0</v>
      </c>
      <c r="AP340">
        <v>0</v>
      </c>
      <c r="AQ340">
        <v>0</v>
      </c>
      <c r="AR340">
        <v>0</v>
      </c>
    </row>
    <row r="341" spans="1:44" x14ac:dyDescent="0.2">
      <c r="A341">
        <f>ROW(Source!A304)</f>
        <v>304</v>
      </c>
      <c r="B341">
        <v>64974661</v>
      </c>
      <c r="C341">
        <v>64974633</v>
      </c>
      <c r="D341">
        <v>29158010</v>
      </c>
      <c r="E341">
        <v>1</v>
      </c>
      <c r="F341">
        <v>1</v>
      </c>
      <c r="G341">
        <v>1</v>
      </c>
      <c r="H341">
        <v>3</v>
      </c>
      <c r="I341" t="s">
        <v>561</v>
      </c>
      <c r="J341" t="s">
        <v>562</v>
      </c>
      <c r="K341" t="s">
        <v>563</v>
      </c>
      <c r="L341">
        <v>1346</v>
      </c>
      <c r="N341">
        <v>1009</v>
      </c>
      <c r="O341" t="s">
        <v>403</v>
      </c>
      <c r="P341" t="s">
        <v>403</v>
      </c>
      <c r="Q341">
        <v>1</v>
      </c>
      <c r="X341">
        <v>0.02</v>
      </c>
      <c r="Y341">
        <v>65.930000000000007</v>
      </c>
      <c r="Z341">
        <v>0</v>
      </c>
      <c r="AA341">
        <v>0</v>
      </c>
      <c r="AB341">
        <v>0</v>
      </c>
      <c r="AC341">
        <v>0</v>
      </c>
      <c r="AD341">
        <v>1</v>
      </c>
      <c r="AE341">
        <v>0</v>
      </c>
      <c r="AF341" t="s">
        <v>3</v>
      </c>
      <c r="AG341">
        <v>0.02</v>
      </c>
      <c r="AH341">
        <v>2</v>
      </c>
      <c r="AI341">
        <v>64974646</v>
      </c>
      <c r="AJ341">
        <v>341</v>
      </c>
      <c r="AK341">
        <v>0</v>
      </c>
      <c r="AL341">
        <v>0</v>
      </c>
      <c r="AM341">
        <v>0</v>
      </c>
      <c r="AN341">
        <v>0</v>
      </c>
      <c r="AO341">
        <v>0</v>
      </c>
      <c r="AP341">
        <v>0</v>
      </c>
      <c r="AQ341">
        <v>0</v>
      </c>
      <c r="AR341">
        <v>0</v>
      </c>
    </row>
    <row r="342" spans="1:44" x14ac:dyDescent="0.2">
      <c r="A342">
        <f>ROW(Source!A304)</f>
        <v>304</v>
      </c>
      <c r="B342">
        <v>64974662</v>
      </c>
      <c r="C342">
        <v>64974633</v>
      </c>
      <c r="D342">
        <v>29166035</v>
      </c>
      <c r="E342">
        <v>1</v>
      </c>
      <c r="F342">
        <v>1</v>
      </c>
      <c r="G342">
        <v>1</v>
      </c>
      <c r="H342">
        <v>3</v>
      </c>
      <c r="I342" t="s">
        <v>564</v>
      </c>
      <c r="J342" t="s">
        <v>565</v>
      </c>
      <c r="K342" t="s">
        <v>566</v>
      </c>
      <c r="L342">
        <v>1358</v>
      </c>
      <c r="N342">
        <v>1010</v>
      </c>
      <c r="O342" t="s">
        <v>414</v>
      </c>
      <c r="P342" t="s">
        <v>414</v>
      </c>
      <c r="Q342">
        <v>10</v>
      </c>
      <c r="X342">
        <v>1</v>
      </c>
      <c r="Y342">
        <v>23.61</v>
      </c>
      <c r="Z342">
        <v>0</v>
      </c>
      <c r="AA342">
        <v>0</v>
      </c>
      <c r="AB342">
        <v>0</v>
      </c>
      <c r="AC342">
        <v>0</v>
      </c>
      <c r="AD342">
        <v>1</v>
      </c>
      <c r="AE342">
        <v>0</v>
      </c>
      <c r="AF342" t="s">
        <v>3</v>
      </c>
      <c r="AG342">
        <v>1</v>
      </c>
      <c r="AH342">
        <v>2</v>
      </c>
      <c r="AI342">
        <v>64974647</v>
      </c>
      <c r="AJ342">
        <v>342</v>
      </c>
      <c r="AK342">
        <v>0</v>
      </c>
      <c r="AL342">
        <v>0</v>
      </c>
      <c r="AM342">
        <v>0</v>
      </c>
      <c r="AN342">
        <v>0</v>
      </c>
      <c r="AO342">
        <v>0</v>
      </c>
      <c r="AP342">
        <v>0</v>
      </c>
      <c r="AQ342">
        <v>0</v>
      </c>
      <c r="AR342">
        <v>0</v>
      </c>
    </row>
    <row r="343" spans="1:44" x14ac:dyDescent="0.2">
      <c r="A343">
        <f>ROW(Source!A304)</f>
        <v>304</v>
      </c>
      <c r="B343">
        <v>64974663</v>
      </c>
      <c r="C343">
        <v>64974633</v>
      </c>
      <c r="D343">
        <v>29171807</v>
      </c>
      <c r="E343">
        <v>1</v>
      </c>
      <c r="F343">
        <v>1</v>
      </c>
      <c r="G343">
        <v>1</v>
      </c>
      <c r="H343">
        <v>3</v>
      </c>
      <c r="I343" t="s">
        <v>573</v>
      </c>
      <c r="J343" t="s">
        <v>574</v>
      </c>
      <c r="K343" t="s">
        <v>575</v>
      </c>
      <c r="L343">
        <v>1348</v>
      </c>
      <c r="N343">
        <v>1009</v>
      </c>
      <c r="O343" t="s">
        <v>429</v>
      </c>
      <c r="P343" t="s">
        <v>429</v>
      </c>
      <c r="Q343">
        <v>1000</v>
      </c>
      <c r="X343">
        <v>1E-3</v>
      </c>
      <c r="Y343">
        <v>0</v>
      </c>
      <c r="Z343">
        <v>0</v>
      </c>
      <c r="AA343">
        <v>0</v>
      </c>
      <c r="AB343">
        <v>0</v>
      </c>
      <c r="AC343">
        <v>0</v>
      </c>
      <c r="AD343">
        <v>0</v>
      </c>
      <c r="AE343">
        <v>0</v>
      </c>
      <c r="AF343" t="s">
        <v>3</v>
      </c>
      <c r="AG343">
        <v>1E-3</v>
      </c>
      <c r="AH343">
        <v>3</v>
      </c>
      <c r="AI343">
        <v>-1</v>
      </c>
      <c r="AJ343" t="s">
        <v>3</v>
      </c>
      <c r="AK343">
        <v>0</v>
      </c>
      <c r="AL343">
        <v>0</v>
      </c>
      <c r="AM343">
        <v>0</v>
      </c>
      <c r="AN343">
        <v>0</v>
      </c>
      <c r="AO343">
        <v>0</v>
      </c>
      <c r="AP343">
        <v>0</v>
      </c>
      <c r="AQ343">
        <v>0</v>
      </c>
      <c r="AR343">
        <v>0</v>
      </c>
    </row>
    <row r="344" spans="1:44" x14ac:dyDescent="0.2">
      <c r="A344">
        <f>ROW(Source!A304)</f>
        <v>304</v>
      </c>
      <c r="B344">
        <v>64974664</v>
      </c>
      <c r="C344">
        <v>64974633</v>
      </c>
      <c r="D344">
        <v>29171808</v>
      </c>
      <c r="E344">
        <v>1</v>
      </c>
      <c r="F344">
        <v>1</v>
      </c>
      <c r="G344">
        <v>1</v>
      </c>
      <c r="H344">
        <v>3</v>
      </c>
      <c r="I344" t="s">
        <v>404</v>
      </c>
      <c r="J344" t="s">
        <v>405</v>
      </c>
      <c r="K344" t="s">
        <v>406</v>
      </c>
      <c r="L344">
        <v>1374</v>
      </c>
      <c r="N344">
        <v>1013</v>
      </c>
      <c r="O344" t="s">
        <v>407</v>
      </c>
      <c r="P344" t="s">
        <v>407</v>
      </c>
      <c r="Q344">
        <v>1</v>
      </c>
      <c r="X344">
        <v>0.57999999999999996</v>
      </c>
      <c r="Y344">
        <v>1</v>
      </c>
      <c r="Z344">
        <v>0</v>
      </c>
      <c r="AA344">
        <v>0</v>
      </c>
      <c r="AB344">
        <v>0</v>
      </c>
      <c r="AC344">
        <v>0</v>
      </c>
      <c r="AD344">
        <v>1</v>
      </c>
      <c r="AE344">
        <v>0</v>
      </c>
      <c r="AF344" t="s">
        <v>3</v>
      </c>
      <c r="AG344">
        <v>0.57999999999999996</v>
      </c>
      <c r="AH344">
        <v>2</v>
      </c>
      <c r="AI344">
        <v>64974648</v>
      </c>
      <c r="AJ344">
        <v>343</v>
      </c>
      <c r="AK344">
        <v>0</v>
      </c>
      <c r="AL344">
        <v>0</v>
      </c>
      <c r="AM344">
        <v>0</v>
      </c>
      <c r="AN344">
        <v>0</v>
      </c>
      <c r="AO344">
        <v>0</v>
      </c>
      <c r="AP344">
        <v>0</v>
      </c>
      <c r="AQ344">
        <v>0</v>
      </c>
      <c r="AR344">
        <v>0</v>
      </c>
    </row>
    <row r="345" spans="1:44" x14ac:dyDescent="0.2">
      <c r="A345">
        <f>ROW(Source!A305)</f>
        <v>305</v>
      </c>
      <c r="B345">
        <v>64974649</v>
      </c>
      <c r="C345">
        <v>64974633</v>
      </c>
      <c r="D345">
        <v>29362762</v>
      </c>
      <c r="E345">
        <v>1</v>
      </c>
      <c r="F345">
        <v>1</v>
      </c>
      <c r="G345">
        <v>1</v>
      </c>
      <c r="H345">
        <v>1</v>
      </c>
      <c r="I345" t="s">
        <v>388</v>
      </c>
      <c r="J345" t="s">
        <v>3</v>
      </c>
      <c r="K345" t="s">
        <v>389</v>
      </c>
      <c r="L345">
        <v>1369</v>
      </c>
      <c r="N345">
        <v>1013</v>
      </c>
      <c r="O345" t="s">
        <v>390</v>
      </c>
      <c r="P345" t="s">
        <v>390</v>
      </c>
      <c r="Q345">
        <v>1</v>
      </c>
      <c r="X345">
        <v>3</v>
      </c>
      <c r="Y345">
        <v>0</v>
      </c>
      <c r="Z345">
        <v>0</v>
      </c>
      <c r="AA345">
        <v>0</v>
      </c>
      <c r="AB345">
        <v>9.6199999999999992</v>
      </c>
      <c r="AC345">
        <v>0</v>
      </c>
      <c r="AD345">
        <v>1</v>
      </c>
      <c r="AE345">
        <v>1</v>
      </c>
      <c r="AF345" t="s">
        <v>142</v>
      </c>
      <c r="AG345">
        <v>3.5999999999999996</v>
      </c>
      <c r="AH345">
        <v>2</v>
      </c>
      <c r="AI345">
        <v>64974634</v>
      </c>
      <c r="AJ345">
        <v>344</v>
      </c>
      <c r="AK345">
        <v>0</v>
      </c>
      <c r="AL345">
        <v>0</v>
      </c>
      <c r="AM345">
        <v>0</v>
      </c>
      <c r="AN345">
        <v>0</v>
      </c>
      <c r="AO345">
        <v>0</v>
      </c>
      <c r="AP345">
        <v>0</v>
      </c>
      <c r="AQ345">
        <v>0</v>
      </c>
      <c r="AR345">
        <v>0</v>
      </c>
    </row>
    <row r="346" spans="1:44" x14ac:dyDescent="0.2">
      <c r="A346">
        <f>ROW(Source!A305)</f>
        <v>305</v>
      </c>
      <c r="B346">
        <v>64974650</v>
      </c>
      <c r="C346">
        <v>64974633</v>
      </c>
      <c r="D346">
        <v>29113640</v>
      </c>
      <c r="E346">
        <v>1</v>
      </c>
      <c r="F346">
        <v>1</v>
      </c>
      <c r="G346">
        <v>1</v>
      </c>
      <c r="H346">
        <v>3</v>
      </c>
      <c r="I346" t="s">
        <v>533</v>
      </c>
      <c r="J346" t="s">
        <v>534</v>
      </c>
      <c r="K346" t="s">
        <v>535</v>
      </c>
      <c r="L346">
        <v>1348</v>
      </c>
      <c r="N346">
        <v>1009</v>
      </c>
      <c r="O346" t="s">
        <v>429</v>
      </c>
      <c r="P346" t="s">
        <v>429</v>
      </c>
      <c r="Q346">
        <v>1000</v>
      </c>
      <c r="X346">
        <v>1E-3</v>
      </c>
      <c r="Y346">
        <v>6500</v>
      </c>
      <c r="Z346">
        <v>0</v>
      </c>
      <c r="AA346">
        <v>0</v>
      </c>
      <c r="AB346">
        <v>0</v>
      </c>
      <c r="AC346">
        <v>0</v>
      </c>
      <c r="AD346">
        <v>1</v>
      </c>
      <c r="AE346">
        <v>0</v>
      </c>
      <c r="AF346" t="s">
        <v>3</v>
      </c>
      <c r="AG346">
        <v>1E-3</v>
      </c>
      <c r="AH346">
        <v>2</v>
      </c>
      <c r="AI346">
        <v>64974635</v>
      </c>
      <c r="AJ346">
        <v>345</v>
      </c>
      <c r="AK346">
        <v>0</v>
      </c>
      <c r="AL346">
        <v>0</v>
      </c>
      <c r="AM346">
        <v>0</v>
      </c>
      <c r="AN346">
        <v>0</v>
      </c>
      <c r="AO346">
        <v>0</v>
      </c>
      <c r="AP346">
        <v>0</v>
      </c>
      <c r="AQ346">
        <v>0</v>
      </c>
      <c r="AR346">
        <v>0</v>
      </c>
    </row>
    <row r="347" spans="1:44" x14ac:dyDescent="0.2">
      <c r="A347">
        <f>ROW(Source!A305)</f>
        <v>305</v>
      </c>
      <c r="B347">
        <v>64974651</v>
      </c>
      <c r="C347">
        <v>64974633</v>
      </c>
      <c r="D347">
        <v>29114688</v>
      </c>
      <c r="E347">
        <v>1</v>
      </c>
      <c r="F347">
        <v>1</v>
      </c>
      <c r="G347">
        <v>1</v>
      </c>
      <c r="H347">
        <v>3</v>
      </c>
      <c r="I347" t="s">
        <v>451</v>
      </c>
      <c r="J347" t="s">
        <v>452</v>
      </c>
      <c r="K347" t="s">
        <v>453</v>
      </c>
      <c r="L347">
        <v>1348</v>
      </c>
      <c r="N347">
        <v>1009</v>
      </c>
      <c r="O347" t="s">
        <v>429</v>
      </c>
      <c r="P347" t="s">
        <v>429</v>
      </c>
      <c r="Q347">
        <v>1000</v>
      </c>
      <c r="X347">
        <v>1.0000000000000001E-5</v>
      </c>
      <c r="Y347">
        <v>12430</v>
      </c>
      <c r="Z347">
        <v>0</v>
      </c>
      <c r="AA347">
        <v>0</v>
      </c>
      <c r="AB347">
        <v>0</v>
      </c>
      <c r="AC347">
        <v>0</v>
      </c>
      <c r="AD347">
        <v>1</v>
      </c>
      <c r="AE347">
        <v>0</v>
      </c>
      <c r="AF347" t="s">
        <v>3</v>
      </c>
      <c r="AG347">
        <v>1.0000000000000001E-5</v>
      </c>
      <c r="AH347">
        <v>2</v>
      </c>
      <c r="AI347">
        <v>64974636</v>
      </c>
      <c r="AJ347">
        <v>346</v>
      </c>
      <c r="AK347">
        <v>0</v>
      </c>
      <c r="AL347">
        <v>0</v>
      </c>
      <c r="AM347">
        <v>0</v>
      </c>
      <c r="AN347">
        <v>0</v>
      </c>
      <c r="AO347">
        <v>0</v>
      </c>
      <c r="AP347">
        <v>0</v>
      </c>
      <c r="AQ347">
        <v>0</v>
      </c>
      <c r="AR347">
        <v>0</v>
      </c>
    </row>
    <row r="348" spans="1:44" x14ac:dyDescent="0.2">
      <c r="A348">
        <f>ROW(Source!A305)</f>
        <v>305</v>
      </c>
      <c r="B348">
        <v>64974652</v>
      </c>
      <c r="C348">
        <v>64974633</v>
      </c>
      <c r="D348">
        <v>29110546</v>
      </c>
      <c r="E348">
        <v>1</v>
      </c>
      <c r="F348">
        <v>1</v>
      </c>
      <c r="G348">
        <v>1</v>
      </c>
      <c r="H348">
        <v>3</v>
      </c>
      <c r="I348" t="s">
        <v>512</v>
      </c>
      <c r="J348" t="s">
        <v>513</v>
      </c>
      <c r="K348" t="s">
        <v>514</v>
      </c>
      <c r="L348">
        <v>1346</v>
      </c>
      <c r="N348">
        <v>1009</v>
      </c>
      <c r="O348" t="s">
        <v>403</v>
      </c>
      <c r="P348" t="s">
        <v>403</v>
      </c>
      <c r="Q348">
        <v>1</v>
      </c>
      <c r="X348">
        <v>0.01</v>
      </c>
      <c r="Y348">
        <v>35.630000000000003</v>
      </c>
      <c r="Z348">
        <v>0</v>
      </c>
      <c r="AA348">
        <v>0</v>
      </c>
      <c r="AB348">
        <v>0</v>
      </c>
      <c r="AC348">
        <v>0</v>
      </c>
      <c r="AD348">
        <v>1</v>
      </c>
      <c r="AE348">
        <v>0</v>
      </c>
      <c r="AF348" t="s">
        <v>3</v>
      </c>
      <c r="AG348">
        <v>0.01</v>
      </c>
      <c r="AH348">
        <v>2</v>
      </c>
      <c r="AI348">
        <v>64974637</v>
      </c>
      <c r="AJ348">
        <v>347</v>
      </c>
      <c r="AK348">
        <v>0</v>
      </c>
      <c r="AL348">
        <v>0</v>
      </c>
      <c r="AM348">
        <v>0</v>
      </c>
      <c r="AN348">
        <v>0</v>
      </c>
      <c r="AO348">
        <v>0</v>
      </c>
      <c r="AP348">
        <v>0</v>
      </c>
      <c r="AQ348">
        <v>0</v>
      </c>
      <c r="AR348">
        <v>0</v>
      </c>
    </row>
    <row r="349" spans="1:44" x14ac:dyDescent="0.2">
      <c r="A349">
        <f>ROW(Source!A305)</f>
        <v>305</v>
      </c>
      <c r="B349">
        <v>64974653</v>
      </c>
      <c r="C349">
        <v>64974633</v>
      </c>
      <c r="D349">
        <v>29113165</v>
      </c>
      <c r="E349">
        <v>1</v>
      </c>
      <c r="F349">
        <v>1</v>
      </c>
      <c r="G349">
        <v>1</v>
      </c>
      <c r="H349">
        <v>3</v>
      </c>
      <c r="I349" t="s">
        <v>536</v>
      </c>
      <c r="J349" t="s">
        <v>537</v>
      </c>
      <c r="K349" t="s">
        <v>538</v>
      </c>
      <c r="L349">
        <v>1348</v>
      </c>
      <c r="N349">
        <v>1009</v>
      </c>
      <c r="O349" t="s">
        <v>429</v>
      </c>
      <c r="P349" t="s">
        <v>429</v>
      </c>
      <c r="Q349">
        <v>1000</v>
      </c>
      <c r="X349">
        <v>1E-3</v>
      </c>
      <c r="Y349">
        <v>11200.01</v>
      </c>
      <c r="Z349">
        <v>0</v>
      </c>
      <c r="AA349">
        <v>0</v>
      </c>
      <c r="AB349">
        <v>0</v>
      </c>
      <c r="AC349">
        <v>0</v>
      </c>
      <c r="AD349">
        <v>1</v>
      </c>
      <c r="AE349">
        <v>0</v>
      </c>
      <c r="AF349" t="s">
        <v>3</v>
      </c>
      <c r="AG349">
        <v>1E-3</v>
      </c>
      <c r="AH349">
        <v>2</v>
      </c>
      <c r="AI349">
        <v>64974638</v>
      </c>
      <c r="AJ349">
        <v>348</v>
      </c>
      <c r="AK349">
        <v>0</v>
      </c>
      <c r="AL349">
        <v>0</v>
      </c>
      <c r="AM349">
        <v>0</v>
      </c>
      <c r="AN349">
        <v>0</v>
      </c>
      <c r="AO349">
        <v>0</v>
      </c>
      <c r="AP349">
        <v>0</v>
      </c>
      <c r="AQ349">
        <v>0</v>
      </c>
      <c r="AR349">
        <v>0</v>
      </c>
    </row>
    <row r="350" spans="1:44" x14ac:dyDescent="0.2">
      <c r="A350">
        <f>ROW(Source!A305)</f>
        <v>305</v>
      </c>
      <c r="B350">
        <v>64974654</v>
      </c>
      <c r="C350">
        <v>64974633</v>
      </c>
      <c r="D350">
        <v>29107468</v>
      </c>
      <c r="E350">
        <v>1</v>
      </c>
      <c r="F350">
        <v>1</v>
      </c>
      <c r="G350">
        <v>1</v>
      </c>
      <c r="H350">
        <v>3</v>
      </c>
      <c r="I350" t="s">
        <v>539</v>
      </c>
      <c r="J350" t="s">
        <v>540</v>
      </c>
      <c r="K350" t="s">
        <v>541</v>
      </c>
      <c r="L350">
        <v>1346</v>
      </c>
      <c r="N350">
        <v>1009</v>
      </c>
      <c r="O350" t="s">
        <v>403</v>
      </c>
      <c r="P350" t="s">
        <v>403</v>
      </c>
      <c r="Q350">
        <v>1</v>
      </c>
      <c r="X350">
        <v>0.01</v>
      </c>
      <c r="Y350">
        <v>12.62</v>
      </c>
      <c r="Z350">
        <v>0</v>
      </c>
      <c r="AA350">
        <v>0</v>
      </c>
      <c r="AB350">
        <v>0</v>
      </c>
      <c r="AC350">
        <v>0</v>
      </c>
      <c r="AD350">
        <v>1</v>
      </c>
      <c r="AE350">
        <v>0</v>
      </c>
      <c r="AF350" t="s">
        <v>3</v>
      </c>
      <c r="AG350">
        <v>0.01</v>
      </c>
      <c r="AH350">
        <v>2</v>
      </c>
      <c r="AI350">
        <v>64974639</v>
      </c>
      <c r="AJ350">
        <v>349</v>
      </c>
      <c r="AK350">
        <v>0</v>
      </c>
      <c r="AL350">
        <v>0</v>
      </c>
      <c r="AM350">
        <v>0</v>
      </c>
      <c r="AN350">
        <v>0</v>
      </c>
      <c r="AO350">
        <v>0</v>
      </c>
      <c r="AP350">
        <v>0</v>
      </c>
      <c r="AQ350">
        <v>0</v>
      </c>
      <c r="AR350">
        <v>0</v>
      </c>
    </row>
    <row r="351" spans="1:44" x14ac:dyDescent="0.2">
      <c r="A351">
        <f>ROW(Source!A305)</f>
        <v>305</v>
      </c>
      <c r="B351">
        <v>64974655</v>
      </c>
      <c r="C351">
        <v>64974633</v>
      </c>
      <c r="D351">
        <v>29114480</v>
      </c>
      <c r="E351">
        <v>1</v>
      </c>
      <c r="F351">
        <v>1</v>
      </c>
      <c r="G351">
        <v>1</v>
      </c>
      <c r="H351">
        <v>3</v>
      </c>
      <c r="I351" t="s">
        <v>542</v>
      </c>
      <c r="J351" t="s">
        <v>543</v>
      </c>
      <c r="K351" t="s">
        <v>544</v>
      </c>
      <c r="L351">
        <v>1355</v>
      </c>
      <c r="N351">
        <v>1010</v>
      </c>
      <c r="O351" t="s">
        <v>201</v>
      </c>
      <c r="P351" t="s">
        <v>201</v>
      </c>
      <c r="Q351">
        <v>100</v>
      </c>
      <c r="X351">
        <v>0.1</v>
      </c>
      <c r="Y351">
        <v>83</v>
      </c>
      <c r="Z351">
        <v>0</v>
      </c>
      <c r="AA351">
        <v>0</v>
      </c>
      <c r="AB351">
        <v>0</v>
      </c>
      <c r="AC351">
        <v>0</v>
      </c>
      <c r="AD351">
        <v>1</v>
      </c>
      <c r="AE351">
        <v>0</v>
      </c>
      <c r="AF351" t="s">
        <v>3</v>
      </c>
      <c r="AG351">
        <v>0.1</v>
      </c>
      <c r="AH351">
        <v>2</v>
      </c>
      <c r="AI351">
        <v>64974640</v>
      </c>
      <c r="AJ351">
        <v>350</v>
      </c>
      <c r="AK351">
        <v>0</v>
      </c>
      <c r="AL351">
        <v>0</v>
      </c>
      <c r="AM351">
        <v>0</v>
      </c>
      <c r="AN351">
        <v>0</v>
      </c>
      <c r="AO351">
        <v>0</v>
      </c>
      <c r="AP351">
        <v>0</v>
      </c>
      <c r="AQ351">
        <v>0</v>
      </c>
      <c r="AR351">
        <v>0</v>
      </c>
    </row>
    <row r="352" spans="1:44" x14ac:dyDescent="0.2">
      <c r="A352">
        <f>ROW(Source!A305)</f>
        <v>305</v>
      </c>
      <c r="B352">
        <v>64974656</v>
      </c>
      <c r="C352">
        <v>64974633</v>
      </c>
      <c r="D352">
        <v>29110840</v>
      </c>
      <c r="E352">
        <v>1</v>
      </c>
      <c r="F352">
        <v>1</v>
      </c>
      <c r="G352">
        <v>1</v>
      </c>
      <c r="H352">
        <v>3</v>
      </c>
      <c r="I352" t="s">
        <v>545</v>
      </c>
      <c r="J352" t="s">
        <v>546</v>
      </c>
      <c r="K352" t="s">
        <v>547</v>
      </c>
      <c r="L352">
        <v>1346</v>
      </c>
      <c r="N352">
        <v>1009</v>
      </c>
      <c r="O352" t="s">
        <v>403</v>
      </c>
      <c r="P352" t="s">
        <v>403</v>
      </c>
      <c r="Q352">
        <v>1</v>
      </c>
      <c r="X352">
        <v>0.01</v>
      </c>
      <c r="Y352">
        <v>40.9</v>
      </c>
      <c r="Z352">
        <v>0</v>
      </c>
      <c r="AA352">
        <v>0</v>
      </c>
      <c r="AB352">
        <v>0</v>
      </c>
      <c r="AC352">
        <v>0</v>
      </c>
      <c r="AD352">
        <v>1</v>
      </c>
      <c r="AE352">
        <v>0</v>
      </c>
      <c r="AF352" t="s">
        <v>3</v>
      </c>
      <c r="AG352">
        <v>0.01</v>
      </c>
      <c r="AH352">
        <v>2</v>
      </c>
      <c r="AI352">
        <v>64974641</v>
      </c>
      <c r="AJ352">
        <v>351</v>
      </c>
      <c r="AK352">
        <v>0</v>
      </c>
      <c r="AL352">
        <v>0</v>
      </c>
      <c r="AM352">
        <v>0</v>
      </c>
      <c r="AN352">
        <v>0</v>
      </c>
      <c r="AO352">
        <v>0</v>
      </c>
      <c r="AP352">
        <v>0</v>
      </c>
      <c r="AQ352">
        <v>0</v>
      </c>
      <c r="AR352">
        <v>0</v>
      </c>
    </row>
    <row r="353" spans="1:44" x14ac:dyDescent="0.2">
      <c r="A353">
        <f>ROW(Source!A305)</f>
        <v>305</v>
      </c>
      <c r="B353">
        <v>64974657</v>
      </c>
      <c r="C353">
        <v>64974633</v>
      </c>
      <c r="D353">
        <v>29115563</v>
      </c>
      <c r="E353">
        <v>1</v>
      </c>
      <c r="F353">
        <v>1</v>
      </c>
      <c r="G353">
        <v>1</v>
      </c>
      <c r="H353">
        <v>3</v>
      </c>
      <c r="I353" t="s">
        <v>548</v>
      </c>
      <c r="J353" t="s">
        <v>549</v>
      </c>
      <c r="K353" t="s">
        <v>550</v>
      </c>
      <c r="L353">
        <v>1339</v>
      </c>
      <c r="N353">
        <v>1007</v>
      </c>
      <c r="O353" t="s">
        <v>551</v>
      </c>
      <c r="P353" t="s">
        <v>551</v>
      </c>
      <c r="Q353">
        <v>1</v>
      </c>
      <c r="X353">
        <v>1E-3</v>
      </c>
      <c r="Y353">
        <v>832.7</v>
      </c>
      <c r="Z353">
        <v>0</v>
      </c>
      <c r="AA353">
        <v>0</v>
      </c>
      <c r="AB353">
        <v>0</v>
      </c>
      <c r="AC353">
        <v>0</v>
      </c>
      <c r="AD353">
        <v>1</v>
      </c>
      <c r="AE353">
        <v>0</v>
      </c>
      <c r="AF353" t="s">
        <v>3</v>
      </c>
      <c r="AG353">
        <v>1E-3</v>
      </c>
      <c r="AH353">
        <v>2</v>
      </c>
      <c r="AI353">
        <v>64974642</v>
      </c>
      <c r="AJ353">
        <v>352</v>
      </c>
      <c r="AK353">
        <v>0</v>
      </c>
      <c r="AL353">
        <v>0</v>
      </c>
      <c r="AM353">
        <v>0</v>
      </c>
      <c r="AN353">
        <v>0</v>
      </c>
      <c r="AO353">
        <v>0</v>
      </c>
      <c r="AP353">
        <v>0</v>
      </c>
      <c r="AQ353">
        <v>0</v>
      </c>
      <c r="AR353">
        <v>0</v>
      </c>
    </row>
    <row r="354" spans="1:44" x14ac:dyDescent="0.2">
      <c r="A354">
        <f>ROW(Source!A305)</f>
        <v>305</v>
      </c>
      <c r="B354">
        <v>64974658</v>
      </c>
      <c r="C354">
        <v>64974633</v>
      </c>
      <c r="D354">
        <v>29149204</v>
      </c>
      <c r="E354">
        <v>1</v>
      </c>
      <c r="F354">
        <v>1</v>
      </c>
      <c r="G354">
        <v>1</v>
      </c>
      <c r="H354">
        <v>3</v>
      </c>
      <c r="I354" t="s">
        <v>552</v>
      </c>
      <c r="J354" t="s">
        <v>553</v>
      </c>
      <c r="K354" t="s">
        <v>554</v>
      </c>
      <c r="L354">
        <v>1348</v>
      </c>
      <c r="N354">
        <v>1009</v>
      </c>
      <c r="O354" t="s">
        <v>429</v>
      </c>
      <c r="P354" t="s">
        <v>429</v>
      </c>
      <c r="Q354">
        <v>1000</v>
      </c>
      <c r="X354">
        <v>1E-4</v>
      </c>
      <c r="Y354">
        <v>729.98</v>
      </c>
      <c r="Z354">
        <v>0</v>
      </c>
      <c r="AA354">
        <v>0</v>
      </c>
      <c r="AB354">
        <v>0</v>
      </c>
      <c r="AC354">
        <v>0</v>
      </c>
      <c r="AD354">
        <v>1</v>
      </c>
      <c r="AE354">
        <v>0</v>
      </c>
      <c r="AF354" t="s">
        <v>3</v>
      </c>
      <c r="AG354">
        <v>1E-4</v>
      </c>
      <c r="AH354">
        <v>2</v>
      </c>
      <c r="AI354">
        <v>64974643</v>
      </c>
      <c r="AJ354">
        <v>353</v>
      </c>
      <c r="AK354">
        <v>0</v>
      </c>
      <c r="AL354">
        <v>0</v>
      </c>
      <c r="AM354">
        <v>0</v>
      </c>
      <c r="AN354">
        <v>0</v>
      </c>
      <c r="AO354">
        <v>0</v>
      </c>
      <c r="AP354">
        <v>0</v>
      </c>
      <c r="AQ354">
        <v>0</v>
      </c>
      <c r="AR354">
        <v>0</v>
      </c>
    </row>
    <row r="355" spans="1:44" x14ac:dyDescent="0.2">
      <c r="A355">
        <f>ROW(Source!A305)</f>
        <v>305</v>
      </c>
      <c r="B355">
        <v>64974659</v>
      </c>
      <c r="C355">
        <v>64974633</v>
      </c>
      <c r="D355">
        <v>29156233</v>
      </c>
      <c r="E355">
        <v>1</v>
      </c>
      <c r="F355">
        <v>1</v>
      </c>
      <c r="G355">
        <v>1</v>
      </c>
      <c r="H355">
        <v>3</v>
      </c>
      <c r="I355" t="s">
        <v>555</v>
      </c>
      <c r="J355" t="s">
        <v>556</v>
      </c>
      <c r="K355" t="s">
        <v>557</v>
      </c>
      <c r="L355">
        <v>1355</v>
      </c>
      <c r="N355">
        <v>1010</v>
      </c>
      <c r="O355" t="s">
        <v>201</v>
      </c>
      <c r="P355" t="s">
        <v>201</v>
      </c>
      <c r="Q355">
        <v>100</v>
      </c>
      <c r="X355">
        <v>0.01</v>
      </c>
      <c r="Y355">
        <v>217.95</v>
      </c>
      <c r="Z355">
        <v>0</v>
      </c>
      <c r="AA355">
        <v>0</v>
      </c>
      <c r="AB355">
        <v>0</v>
      </c>
      <c r="AC355">
        <v>0</v>
      </c>
      <c r="AD355">
        <v>1</v>
      </c>
      <c r="AE355">
        <v>0</v>
      </c>
      <c r="AF355" t="s">
        <v>3</v>
      </c>
      <c r="AG355">
        <v>0.01</v>
      </c>
      <c r="AH355">
        <v>2</v>
      </c>
      <c r="AI355">
        <v>64974644</v>
      </c>
      <c r="AJ355">
        <v>354</v>
      </c>
      <c r="AK355">
        <v>0</v>
      </c>
      <c r="AL355">
        <v>0</v>
      </c>
      <c r="AM355">
        <v>0</v>
      </c>
      <c r="AN355">
        <v>0</v>
      </c>
      <c r="AO355">
        <v>0</v>
      </c>
      <c r="AP355">
        <v>0</v>
      </c>
      <c r="AQ355">
        <v>0</v>
      </c>
      <c r="AR355">
        <v>0</v>
      </c>
    </row>
    <row r="356" spans="1:44" x14ac:dyDescent="0.2">
      <c r="A356">
        <f>ROW(Source!A305)</f>
        <v>305</v>
      </c>
      <c r="B356">
        <v>64974660</v>
      </c>
      <c r="C356">
        <v>64974633</v>
      </c>
      <c r="D356">
        <v>29156362</v>
      </c>
      <c r="E356">
        <v>1</v>
      </c>
      <c r="F356">
        <v>1</v>
      </c>
      <c r="G356">
        <v>1</v>
      </c>
      <c r="H356">
        <v>3</v>
      </c>
      <c r="I356" t="s">
        <v>558</v>
      </c>
      <c r="J356" t="s">
        <v>559</v>
      </c>
      <c r="K356" t="s">
        <v>560</v>
      </c>
      <c r="L356">
        <v>1354</v>
      </c>
      <c r="N356">
        <v>1010</v>
      </c>
      <c r="O356" t="s">
        <v>29</v>
      </c>
      <c r="P356" t="s">
        <v>29</v>
      </c>
      <c r="Q356">
        <v>1</v>
      </c>
      <c r="X356">
        <v>1</v>
      </c>
      <c r="Y356">
        <v>85.01</v>
      </c>
      <c r="Z356">
        <v>0</v>
      </c>
      <c r="AA356">
        <v>0</v>
      </c>
      <c r="AB356">
        <v>0</v>
      </c>
      <c r="AC356">
        <v>0</v>
      </c>
      <c r="AD356">
        <v>1</v>
      </c>
      <c r="AE356">
        <v>0</v>
      </c>
      <c r="AF356" t="s">
        <v>3</v>
      </c>
      <c r="AG356">
        <v>1</v>
      </c>
      <c r="AH356">
        <v>2</v>
      </c>
      <c r="AI356">
        <v>64974645</v>
      </c>
      <c r="AJ356">
        <v>355</v>
      </c>
      <c r="AK356">
        <v>0</v>
      </c>
      <c r="AL356">
        <v>0</v>
      </c>
      <c r="AM356">
        <v>0</v>
      </c>
      <c r="AN356">
        <v>0</v>
      </c>
      <c r="AO356">
        <v>0</v>
      </c>
      <c r="AP356">
        <v>0</v>
      </c>
      <c r="AQ356">
        <v>0</v>
      </c>
      <c r="AR356">
        <v>0</v>
      </c>
    </row>
    <row r="357" spans="1:44" x14ac:dyDescent="0.2">
      <c r="A357">
        <f>ROW(Source!A305)</f>
        <v>305</v>
      </c>
      <c r="B357">
        <v>64974661</v>
      </c>
      <c r="C357">
        <v>64974633</v>
      </c>
      <c r="D357">
        <v>29158010</v>
      </c>
      <c r="E357">
        <v>1</v>
      </c>
      <c r="F357">
        <v>1</v>
      </c>
      <c r="G357">
        <v>1</v>
      </c>
      <c r="H357">
        <v>3</v>
      </c>
      <c r="I357" t="s">
        <v>561</v>
      </c>
      <c r="J357" t="s">
        <v>562</v>
      </c>
      <c r="K357" t="s">
        <v>563</v>
      </c>
      <c r="L357">
        <v>1346</v>
      </c>
      <c r="N357">
        <v>1009</v>
      </c>
      <c r="O357" t="s">
        <v>403</v>
      </c>
      <c r="P357" t="s">
        <v>403</v>
      </c>
      <c r="Q357">
        <v>1</v>
      </c>
      <c r="X357">
        <v>0.02</v>
      </c>
      <c r="Y357">
        <v>65.930000000000007</v>
      </c>
      <c r="Z357">
        <v>0</v>
      </c>
      <c r="AA357">
        <v>0</v>
      </c>
      <c r="AB357">
        <v>0</v>
      </c>
      <c r="AC357">
        <v>0</v>
      </c>
      <c r="AD357">
        <v>1</v>
      </c>
      <c r="AE357">
        <v>0</v>
      </c>
      <c r="AF357" t="s">
        <v>3</v>
      </c>
      <c r="AG357">
        <v>0.02</v>
      </c>
      <c r="AH357">
        <v>2</v>
      </c>
      <c r="AI357">
        <v>64974646</v>
      </c>
      <c r="AJ357">
        <v>356</v>
      </c>
      <c r="AK357">
        <v>0</v>
      </c>
      <c r="AL357">
        <v>0</v>
      </c>
      <c r="AM357">
        <v>0</v>
      </c>
      <c r="AN357">
        <v>0</v>
      </c>
      <c r="AO357">
        <v>0</v>
      </c>
      <c r="AP357">
        <v>0</v>
      </c>
      <c r="AQ357">
        <v>0</v>
      </c>
      <c r="AR357">
        <v>0</v>
      </c>
    </row>
    <row r="358" spans="1:44" x14ac:dyDescent="0.2">
      <c r="A358">
        <f>ROW(Source!A305)</f>
        <v>305</v>
      </c>
      <c r="B358">
        <v>64974662</v>
      </c>
      <c r="C358">
        <v>64974633</v>
      </c>
      <c r="D358">
        <v>29166035</v>
      </c>
      <c r="E358">
        <v>1</v>
      </c>
      <c r="F358">
        <v>1</v>
      </c>
      <c r="G358">
        <v>1</v>
      </c>
      <c r="H358">
        <v>3</v>
      </c>
      <c r="I358" t="s">
        <v>564</v>
      </c>
      <c r="J358" t="s">
        <v>565</v>
      </c>
      <c r="K358" t="s">
        <v>566</v>
      </c>
      <c r="L358">
        <v>1358</v>
      </c>
      <c r="N358">
        <v>1010</v>
      </c>
      <c r="O358" t="s">
        <v>414</v>
      </c>
      <c r="P358" t="s">
        <v>414</v>
      </c>
      <c r="Q358">
        <v>10</v>
      </c>
      <c r="X358">
        <v>1</v>
      </c>
      <c r="Y358">
        <v>23.61</v>
      </c>
      <c r="Z358">
        <v>0</v>
      </c>
      <c r="AA358">
        <v>0</v>
      </c>
      <c r="AB358">
        <v>0</v>
      </c>
      <c r="AC358">
        <v>0</v>
      </c>
      <c r="AD358">
        <v>1</v>
      </c>
      <c r="AE358">
        <v>0</v>
      </c>
      <c r="AF358" t="s">
        <v>3</v>
      </c>
      <c r="AG358">
        <v>1</v>
      </c>
      <c r="AH358">
        <v>2</v>
      </c>
      <c r="AI358">
        <v>64974647</v>
      </c>
      <c r="AJ358">
        <v>357</v>
      </c>
      <c r="AK358">
        <v>0</v>
      </c>
      <c r="AL358">
        <v>0</v>
      </c>
      <c r="AM358">
        <v>0</v>
      </c>
      <c r="AN358">
        <v>0</v>
      </c>
      <c r="AO358">
        <v>0</v>
      </c>
      <c r="AP358">
        <v>0</v>
      </c>
      <c r="AQ358">
        <v>0</v>
      </c>
      <c r="AR358">
        <v>0</v>
      </c>
    </row>
    <row r="359" spans="1:44" x14ac:dyDescent="0.2">
      <c r="A359">
        <f>ROW(Source!A305)</f>
        <v>305</v>
      </c>
      <c r="B359">
        <v>64974663</v>
      </c>
      <c r="C359">
        <v>64974633</v>
      </c>
      <c r="D359">
        <v>29171807</v>
      </c>
      <c r="E359">
        <v>1</v>
      </c>
      <c r="F359">
        <v>1</v>
      </c>
      <c r="G359">
        <v>1</v>
      </c>
      <c r="H359">
        <v>3</v>
      </c>
      <c r="I359" t="s">
        <v>573</v>
      </c>
      <c r="J359" t="s">
        <v>574</v>
      </c>
      <c r="K359" t="s">
        <v>575</v>
      </c>
      <c r="L359">
        <v>1348</v>
      </c>
      <c r="N359">
        <v>1009</v>
      </c>
      <c r="O359" t="s">
        <v>429</v>
      </c>
      <c r="P359" t="s">
        <v>429</v>
      </c>
      <c r="Q359">
        <v>1000</v>
      </c>
      <c r="X359">
        <v>1E-3</v>
      </c>
      <c r="Y359">
        <v>0</v>
      </c>
      <c r="Z359">
        <v>0</v>
      </c>
      <c r="AA359">
        <v>0</v>
      </c>
      <c r="AB359">
        <v>0</v>
      </c>
      <c r="AC359">
        <v>0</v>
      </c>
      <c r="AD359">
        <v>0</v>
      </c>
      <c r="AE359">
        <v>0</v>
      </c>
      <c r="AF359" t="s">
        <v>3</v>
      </c>
      <c r="AG359">
        <v>1E-3</v>
      </c>
      <c r="AH359">
        <v>3</v>
      </c>
      <c r="AI359">
        <v>-1</v>
      </c>
      <c r="AJ359" t="s">
        <v>3</v>
      </c>
      <c r="AK359">
        <v>0</v>
      </c>
      <c r="AL359">
        <v>0</v>
      </c>
      <c r="AM359">
        <v>0</v>
      </c>
      <c r="AN359">
        <v>0</v>
      </c>
      <c r="AO359">
        <v>0</v>
      </c>
      <c r="AP359">
        <v>0</v>
      </c>
      <c r="AQ359">
        <v>0</v>
      </c>
      <c r="AR359">
        <v>0</v>
      </c>
    </row>
    <row r="360" spans="1:44" x14ac:dyDescent="0.2">
      <c r="A360">
        <f>ROW(Source!A305)</f>
        <v>305</v>
      </c>
      <c r="B360">
        <v>64974664</v>
      </c>
      <c r="C360">
        <v>64974633</v>
      </c>
      <c r="D360">
        <v>29171808</v>
      </c>
      <c r="E360">
        <v>1</v>
      </c>
      <c r="F360">
        <v>1</v>
      </c>
      <c r="G360">
        <v>1</v>
      </c>
      <c r="H360">
        <v>3</v>
      </c>
      <c r="I360" t="s">
        <v>404</v>
      </c>
      <c r="J360" t="s">
        <v>405</v>
      </c>
      <c r="K360" t="s">
        <v>406</v>
      </c>
      <c r="L360">
        <v>1374</v>
      </c>
      <c r="N360">
        <v>1013</v>
      </c>
      <c r="O360" t="s">
        <v>407</v>
      </c>
      <c r="P360" t="s">
        <v>407</v>
      </c>
      <c r="Q360">
        <v>1</v>
      </c>
      <c r="X360">
        <v>0.57999999999999996</v>
      </c>
      <c r="Y360">
        <v>1</v>
      </c>
      <c r="Z360">
        <v>0</v>
      </c>
      <c r="AA360">
        <v>0</v>
      </c>
      <c r="AB360">
        <v>0</v>
      </c>
      <c r="AC360">
        <v>0</v>
      </c>
      <c r="AD360">
        <v>1</v>
      </c>
      <c r="AE360">
        <v>0</v>
      </c>
      <c r="AF360" t="s">
        <v>3</v>
      </c>
      <c r="AG360">
        <v>0.57999999999999996</v>
      </c>
      <c r="AH360">
        <v>2</v>
      </c>
      <c r="AI360">
        <v>64974648</v>
      </c>
      <c r="AJ360">
        <v>358</v>
      </c>
      <c r="AK360">
        <v>0</v>
      </c>
      <c r="AL360">
        <v>0</v>
      </c>
      <c r="AM360">
        <v>0</v>
      </c>
      <c r="AN360">
        <v>0</v>
      </c>
      <c r="AO360">
        <v>0</v>
      </c>
      <c r="AP360">
        <v>0</v>
      </c>
      <c r="AQ360">
        <v>0</v>
      </c>
      <c r="AR360">
        <v>0</v>
      </c>
    </row>
    <row r="361" spans="1:44" x14ac:dyDescent="0.2">
      <c r="A361">
        <f>ROW(Source!A306)</f>
        <v>306</v>
      </c>
      <c r="B361">
        <v>64974679</v>
      </c>
      <c r="C361">
        <v>64974665</v>
      </c>
      <c r="D361">
        <v>29362762</v>
      </c>
      <c r="E361">
        <v>1</v>
      </c>
      <c r="F361">
        <v>1</v>
      </c>
      <c r="G361">
        <v>1</v>
      </c>
      <c r="H361">
        <v>1</v>
      </c>
      <c r="I361" t="s">
        <v>388</v>
      </c>
      <c r="J361" t="s">
        <v>3</v>
      </c>
      <c r="K361" t="s">
        <v>389</v>
      </c>
      <c r="L361">
        <v>1369</v>
      </c>
      <c r="N361">
        <v>1013</v>
      </c>
      <c r="O361" t="s">
        <v>390</v>
      </c>
      <c r="P361" t="s">
        <v>390</v>
      </c>
      <c r="Q361">
        <v>1</v>
      </c>
      <c r="X361">
        <v>9.2799999999999994</v>
      </c>
      <c r="Y361">
        <v>0</v>
      </c>
      <c r="Z361">
        <v>0</v>
      </c>
      <c r="AA361">
        <v>0</v>
      </c>
      <c r="AB361">
        <v>9.6199999999999992</v>
      </c>
      <c r="AC361">
        <v>0</v>
      </c>
      <c r="AD361">
        <v>1</v>
      </c>
      <c r="AE361">
        <v>1</v>
      </c>
      <c r="AF361" t="s">
        <v>3</v>
      </c>
      <c r="AG361">
        <v>9.2799999999999994</v>
      </c>
      <c r="AH361">
        <v>2</v>
      </c>
      <c r="AI361">
        <v>64974667</v>
      </c>
      <c r="AJ361">
        <v>359</v>
      </c>
      <c r="AK361">
        <v>0</v>
      </c>
      <c r="AL361">
        <v>0</v>
      </c>
      <c r="AM361">
        <v>0</v>
      </c>
      <c r="AN361">
        <v>0</v>
      </c>
      <c r="AO361">
        <v>0</v>
      </c>
      <c r="AP361">
        <v>0</v>
      </c>
      <c r="AQ361">
        <v>0</v>
      </c>
      <c r="AR361">
        <v>0</v>
      </c>
    </row>
    <row r="362" spans="1:44" x14ac:dyDescent="0.2">
      <c r="A362">
        <f>ROW(Source!A306)</f>
        <v>306</v>
      </c>
      <c r="B362">
        <v>64974680</v>
      </c>
      <c r="C362">
        <v>64974665</v>
      </c>
      <c r="D362">
        <v>121548</v>
      </c>
      <c r="E362">
        <v>1</v>
      </c>
      <c r="F362">
        <v>1</v>
      </c>
      <c r="G362">
        <v>1</v>
      </c>
      <c r="H362">
        <v>1</v>
      </c>
      <c r="I362" t="s">
        <v>37</v>
      </c>
      <c r="J362" t="s">
        <v>3</v>
      </c>
      <c r="K362" t="s">
        <v>391</v>
      </c>
      <c r="L362">
        <v>608254</v>
      </c>
      <c r="N362">
        <v>1013</v>
      </c>
      <c r="O362" t="s">
        <v>392</v>
      </c>
      <c r="P362" t="s">
        <v>392</v>
      </c>
      <c r="Q362">
        <v>1</v>
      </c>
      <c r="X362">
        <v>0.2</v>
      </c>
      <c r="Y362">
        <v>0</v>
      </c>
      <c r="Z362">
        <v>0</v>
      </c>
      <c r="AA362">
        <v>0</v>
      </c>
      <c r="AB362">
        <v>0</v>
      </c>
      <c r="AC362">
        <v>0</v>
      </c>
      <c r="AD362">
        <v>1</v>
      </c>
      <c r="AE362">
        <v>2</v>
      </c>
      <c r="AF362" t="s">
        <v>3</v>
      </c>
      <c r="AG362">
        <v>0.2</v>
      </c>
      <c r="AH362">
        <v>2</v>
      </c>
      <c r="AI362">
        <v>64974668</v>
      </c>
      <c r="AJ362">
        <v>360</v>
      </c>
      <c r="AK362">
        <v>0</v>
      </c>
      <c r="AL362">
        <v>0</v>
      </c>
      <c r="AM362">
        <v>0</v>
      </c>
      <c r="AN362">
        <v>0</v>
      </c>
      <c r="AO362">
        <v>0</v>
      </c>
      <c r="AP362">
        <v>0</v>
      </c>
      <c r="AQ362">
        <v>0</v>
      </c>
      <c r="AR362">
        <v>0</v>
      </c>
    </row>
    <row r="363" spans="1:44" x14ac:dyDescent="0.2">
      <c r="A363">
        <f>ROW(Source!A306)</f>
        <v>306</v>
      </c>
      <c r="B363">
        <v>64974681</v>
      </c>
      <c r="C363">
        <v>64974665</v>
      </c>
      <c r="D363">
        <v>29172362</v>
      </c>
      <c r="E363">
        <v>1</v>
      </c>
      <c r="F363">
        <v>1</v>
      </c>
      <c r="G363">
        <v>1</v>
      </c>
      <c r="H363">
        <v>2</v>
      </c>
      <c r="I363" t="s">
        <v>393</v>
      </c>
      <c r="J363" t="s">
        <v>394</v>
      </c>
      <c r="K363" t="s">
        <v>395</v>
      </c>
      <c r="L363">
        <v>1368</v>
      </c>
      <c r="N363">
        <v>1011</v>
      </c>
      <c r="O363" t="s">
        <v>396</v>
      </c>
      <c r="P363" t="s">
        <v>396</v>
      </c>
      <c r="Q363">
        <v>1</v>
      </c>
      <c r="X363">
        <v>0.2</v>
      </c>
      <c r="Y363">
        <v>0</v>
      </c>
      <c r="Z363">
        <v>134.65</v>
      </c>
      <c r="AA363">
        <v>13.5</v>
      </c>
      <c r="AB363">
        <v>0</v>
      </c>
      <c r="AC363">
        <v>0</v>
      </c>
      <c r="AD363">
        <v>1</v>
      </c>
      <c r="AE363">
        <v>0</v>
      </c>
      <c r="AF363" t="s">
        <v>3</v>
      </c>
      <c r="AG363">
        <v>0.2</v>
      </c>
      <c r="AH363">
        <v>2</v>
      </c>
      <c r="AI363">
        <v>64974669</v>
      </c>
      <c r="AJ363">
        <v>361</v>
      </c>
      <c r="AK363">
        <v>0</v>
      </c>
      <c r="AL363">
        <v>0</v>
      </c>
      <c r="AM363">
        <v>0</v>
      </c>
      <c r="AN363">
        <v>0</v>
      </c>
      <c r="AO363">
        <v>0</v>
      </c>
      <c r="AP363">
        <v>0</v>
      </c>
      <c r="AQ363">
        <v>0</v>
      </c>
      <c r="AR363">
        <v>0</v>
      </c>
    </row>
    <row r="364" spans="1:44" x14ac:dyDescent="0.2">
      <c r="A364">
        <f>ROW(Source!A306)</f>
        <v>306</v>
      </c>
      <c r="B364">
        <v>64974682</v>
      </c>
      <c r="C364">
        <v>64974665</v>
      </c>
      <c r="D364">
        <v>29172498</v>
      </c>
      <c r="E364">
        <v>1</v>
      </c>
      <c r="F364">
        <v>1</v>
      </c>
      <c r="G364">
        <v>1</v>
      </c>
      <c r="H364">
        <v>2</v>
      </c>
      <c r="I364" t="s">
        <v>436</v>
      </c>
      <c r="J364" t="s">
        <v>437</v>
      </c>
      <c r="K364" t="s">
        <v>438</v>
      </c>
      <c r="L364">
        <v>1368</v>
      </c>
      <c r="N364">
        <v>1011</v>
      </c>
      <c r="O364" t="s">
        <v>396</v>
      </c>
      <c r="P364" t="s">
        <v>396</v>
      </c>
      <c r="Q364">
        <v>1</v>
      </c>
      <c r="X364">
        <v>2.2000000000000002</v>
      </c>
      <c r="Y364">
        <v>0</v>
      </c>
      <c r="Z364">
        <v>2.37</v>
      </c>
      <c r="AA364">
        <v>0</v>
      </c>
      <c r="AB364">
        <v>0</v>
      </c>
      <c r="AC364">
        <v>0</v>
      </c>
      <c r="AD364">
        <v>1</v>
      </c>
      <c r="AE364">
        <v>0</v>
      </c>
      <c r="AF364" t="s">
        <v>3</v>
      </c>
      <c r="AG364">
        <v>2.2000000000000002</v>
      </c>
      <c r="AH364">
        <v>2</v>
      </c>
      <c r="AI364">
        <v>64974670</v>
      </c>
      <c r="AJ364">
        <v>362</v>
      </c>
      <c r="AK364">
        <v>0</v>
      </c>
      <c r="AL364">
        <v>0</v>
      </c>
      <c r="AM364">
        <v>0</v>
      </c>
      <c r="AN364">
        <v>0</v>
      </c>
      <c r="AO364">
        <v>0</v>
      </c>
      <c r="AP364">
        <v>0</v>
      </c>
      <c r="AQ364">
        <v>0</v>
      </c>
      <c r="AR364">
        <v>0</v>
      </c>
    </row>
    <row r="365" spans="1:44" x14ac:dyDescent="0.2">
      <c r="A365">
        <f>ROW(Source!A306)</f>
        <v>306</v>
      </c>
      <c r="B365">
        <v>64974683</v>
      </c>
      <c r="C365">
        <v>64974665</v>
      </c>
      <c r="D365">
        <v>29172514</v>
      </c>
      <c r="E365">
        <v>1</v>
      </c>
      <c r="F365">
        <v>1</v>
      </c>
      <c r="G365">
        <v>1</v>
      </c>
      <c r="H365">
        <v>2</v>
      </c>
      <c r="I365" t="s">
        <v>439</v>
      </c>
      <c r="J365" t="s">
        <v>440</v>
      </c>
      <c r="K365" t="s">
        <v>441</v>
      </c>
      <c r="L365">
        <v>1368</v>
      </c>
      <c r="N365">
        <v>1011</v>
      </c>
      <c r="O365" t="s">
        <v>396</v>
      </c>
      <c r="P365" t="s">
        <v>396</v>
      </c>
      <c r="Q365">
        <v>1</v>
      </c>
      <c r="X365">
        <v>2.2000000000000002</v>
      </c>
      <c r="Y365">
        <v>0</v>
      </c>
      <c r="Z365">
        <v>3.6</v>
      </c>
      <c r="AA365">
        <v>0</v>
      </c>
      <c r="AB365">
        <v>0</v>
      </c>
      <c r="AC365">
        <v>0</v>
      </c>
      <c r="AD365">
        <v>1</v>
      </c>
      <c r="AE365">
        <v>0</v>
      </c>
      <c r="AF365" t="s">
        <v>3</v>
      </c>
      <c r="AG365">
        <v>2.2000000000000002</v>
      </c>
      <c r="AH365">
        <v>2</v>
      </c>
      <c r="AI365">
        <v>64974671</v>
      </c>
      <c r="AJ365">
        <v>363</v>
      </c>
      <c r="AK365">
        <v>0</v>
      </c>
      <c r="AL365">
        <v>0</v>
      </c>
      <c r="AM365">
        <v>0</v>
      </c>
      <c r="AN365">
        <v>0</v>
      </c>
      <c r="AO365">
        <v>0</v>
      </c>
      <c r="AP365">
        <v>0</v>
      </c>
      <c r="AQ365">
        <v>0</v>
      </c>
      <c r="AR365">
        <v>0</v>
      </c>
    </row>
    <row r="366" spans="1:44" x14ac:dyDescent="0.2">
      <c r="A366">
        <f>ROW(Source!A306)</f>
        <v>306</v>
      </c>
      <c r="B366">
        <v>64974684</v>
      </c>
      <c r="C366">
        <v>64974665</v>
      </c>
      <c r="D366">
        <v>29174913</v>
      </c>
      <c r="E366">
        <v>1</v>
      </c>
      <c r="F366">
        <v>1</v>
      </c>
      <c r="G366">
        <v>1</v>
      </c>
      <c r="H366">
        <v>2</v>
      </c>
      <c r="I366" t="s">
        <v>397</v>
      </c>
      <c r="J366" t="s">
        <v>398</v>
      </c>
      <c r="K366" t="s">
        <v>399</v>
      </c>
      <c r="L366">
        <v>1368</v>
      </c>
      <c r="N366">
        <v>1011</v>
      </c>
      <c r="O366" t="s">
        <v>396</v>
      </c>
      <c r="P366" t="s">
        <v>396</v>
      </c>
      <c r="Q366">
        <v>1</v>
      </c>
      <c r="X366">
        <v>0.2</v>
      </c>
      <c r="Y366">
        <v>0</v>
      </c>
      <c r="Z366">
        <v>87.17</v>
      </c>
      <c r="AA366">
        <v>11.6</v>
      </c>
      <c r="AB366">
        <v>0</v>
      </c>
      <c r="AC366">
        <v>0</v>
      </c>
      <c r="AD366">
        <v>1</v>
      </c>
      <c r="AE366">
        <v>0</v>
      </c>
      <c r="AF366" t="s">
        <v>3</v>
      </c>
      <c r="AG366">
        <v>0.2</v>
      </c>
      <c r="AH366">
        <v>2</v>
      </c>
      <c r="AI366">
        <v>64974672</v>
      </c>
      <c r="AJ366">
        <v>364</v>
      </c>
      <c r="AK366">
        <v>0</v>
      </c>
      <c r="AL366">
        <v>0</v>
      </c>
      <c r="AM366">
        <v>0</v>
      </c>
      <c r="AN366">
        <v>0</v>
      </c>
      <c r="AO366">
        <v>0</v>
      </c>
      <c r="AP366">
        <v>0</v>
      </c>
      <c r="AQ366">
        <v>0</v>
      </c>
      <c r="AR366">
        <v>0</v>
      </c>
    </row>
    <row r="367" spans="1:44" x14ac:dyDescent="0.2">
      <c r="A367">
        <f>ROW(Source!A306)</f>
        <v>306</v>
      </c>
      <c r="B367">
        <v>64974685</v>
      </c>
      <c r="C367">
        <v>64974665</v>
      </c>
      <c r="D367">
        <v>29114688</v>
      </c>
      <c r="E367">
        <v>1</v>
      </c>
      <c r="F367">
        <v>1</v>
      </c>
      <c r="G367">
        <v>1</v>
      </c>
      <c r="H367">
        <v>3</v>
      </c>
      <c r="I367" t="s">
        <v>451</v>
      </c>
      <c r="J367" t="s">
        <v>452</v>
      </c>
      <c r="K367" t="s">
        <v>453</v>
      </c>
      <c r="L367">
        <v>1348</v>
      </c>
      <c r="N367">
        <v>1009</v>
      </c>
      <c r="O367" t="s">
        <v>429</v>
      </c>
      <c r="P367" t="s">
        <v>429</v>
      </c>
      <c r="Q367">
        <v>1000</v>
      </c>
      <c r="X367">
        <v>1.1E-4</v>
      </c>
      <c r="Y367">
        <v>12430</v>
      </c>
      <c r="Z367">
        <v>0</v>
      </c>
      <c r="AA367">
        <v>0</v>
      </c>
      <c r="AB367">
        <v>0</v>
      </c>
      <c r="AC367">
        <v>0</v>
      </c>
      <c r="AD367">
        <v>1</v>
      </c>
      <c r="AE367">
        <v>0</v>
      </c>
      <c r="AF367" t="s">
        <v>3</v>
      </c>
      <c r="AG367">
        <v>1.1E-4</v>
      </c>
      <c r="AH367">
        <v>2</v>
      </c>
      <c r="AI367">
        <v>64974673</v>
      </c>
      <c r="AJ367">
        <v>365</v>
      </c>
      <c r="AK367">
        <v>0</v>
      </c>
      <c r="AL367">
        <v>0</v>
      </c>
      <c r="AM367">
        <v>0</v>
      </c>
      <c r="AN367">
        <v>0</v>
      </c>
      <c r="AO367">
        <v>0</v>
      </c>
      <c r="AP367">
        <v>0</v>
      </c>
      <c r="AQ367">
        <v>0</v>
      </c>
      <c r="AR367">
        <v>0</v>
      </c>
    </row>
    <row r="368" spans="1:44" x14ac:dyDescent="0.2">
      <c r="A368">
        <f>ROW(Source!A306)</f>
        <v>306</v>
      </c>
      <c r="B368">
        <v>64974686</v>
      </c>
      <c r="C368">
        <v>64974665</v>
      </c>
      <c r="D368">
        <v>29110793</v>
      </c>
      <c r="E368">
        <v>1</v>
      </c>
      <c r="F368">
        <v>1</v>
      </c>
      <c r="G368">
        <v>1</v>
      </c>
      <c r="H368">
        <v>3</v>
      </c>
      <c r="I368" t="s">
        <v>442</v>
      </c>
      <c r="J368" t="s">
        <v>443</v>
      </c>
      <c r="K368" t="s">
        <v>444</v>
      </c>
      <c r="L368">
        <v>1308</v>
      </c>
      <c r="N368">
        <v>1003</v>
      </c>
      <c r="O368" t="s">
        <v>206</v>
      </c>
      <c r="P368" t="s">
        <v>206</v>
      </c>
      <c r="Q368">
        <v>100</v>
      </c>
      <c r="X368">
        <v>2.4500000000000001E-2</v>
      </c>
      <c r="Y368">
        <v>120.36</v>
      </c>
      <c r="Z368">
        <v>0</v>
      </c>
      <c r="AA368">
        <v>0</v>
      </c>
      <c r="AB368">
        <v>0</v>
      </c>
      <c r="AC368">
        <v>0</v>
      </c>
      <c r="AD368">
        <v>1</v>
      </c>
      <c r="AE368">
        <v>0</v>
      </c>
      <c r="AF368" t="s">
        <v>3</v>
      </c>
      <c r="AG368">
        <v>2.4500000000000001E-2</v>
      </c>
      <c r="AH368">
        <v>2</v>
      </c>
      <c r="AI368">
        <v>64974674</v>
      </c>
      <c r="AJ368">
        <v>366</v>
      </c>
      <c r="AK368">
        <v>0</v>
      </c>
      <c r="AL368">
        <v>0</v>
      </c>
      <c r="AM368">
        <v>0</v>
      </c>
      <c r="AN368">
        <v>0</v>
      </c>
      <c r="AO368">
        <v>0</v>
      </c>
      <c r="AP368">
        <v>0</v>
      </c>
      <c r="AQ368">
        <v>0</v>
      </c>
      <c r="AR368">
        <v>0</v>
      </c>
    </row>
    <row r="369" spans="1:44" x14ac:dyDescent="0.2">
      <c r="A369">
        <f>ROW(Source!A306)</f>
        <v>306</v>
      </c>
      <c r="B369">
        <v>64974687</v>
      </c>
      <c r="C369">
        <v>64974665</v>
      </c>
      <c r="D369">
        <v>29122430</v>
      </c>
      <c r="E369">
        <v>1</v>
      </c>
      <c r="F369">
        <v>1</v>
      </c>
      <c r="G369">
        <v>1</v>
      </c>
      <c r="H369">
        <v>3</v>
      </c>
      <c r="I369" t="s">
        <v>445</v>
      </c>
      <c r="J369" t="s">
        <v>446</v>
      </c>
      <c r="K369" t="s">
        <v>447</v>
      </c>
      <c r="L369">
        <v>1348</v>
      </c>
      <c r="N369">
        <v>1009</v>
      </c>
      <c r="O369" t="s">
        <v>429</v>
      </c>
      <c r="P369" t="s">
        <v>429</v>
      </c>
      <c r="Q369">
        <v>1000</v>
      </c>
      <c r="X369">
        <v>7.2000000000000005E-4</v>
      </c>
      <c r="Y369">
        <v>9073.89</v>
      </c>
      <c r="Z369">
        <v>0</v>
      </c>
      <c r="AA369">
        <v>0</v>
      </c>
      <c r="AB369">
        <v>0</v>
      </c>
      <c r="AC369">
        <v>0</v>
      </c>
      <c r="AD369">
        <v>1</v>
      </c>
      <c r="AE369">
        <v>0</v>
      </c>
      <c r="AF369" t="s">
        <v>3</v>
      </c>
      <c r="AG369">
        <v>7.2000000000000005E-4</v>
      </c>
      <c r="AH369">
        <v>2</v>
      </c>
      <c r="AI369">
        <v>64974675</v>
      </c>
      <c r="AJ369">
        <v>367</v>
      </c>
      <c r="AK369">
        <v>0</v>
      </c>
      <c r="AL369">
        <v>0</v>
      </c>
      <c r="AM369">
        <v>0</v>
      </c>
      <c r="AN369">
        <v>0</v>
      </c>
      <c r="AO369">
        <v>0</v>
      </c>
      <c r="AP369">
        <v>0</v>
      </c>
      <c r="AQ369">
        <v>0</v>
      </c>
      <c r="AR369">
        <v>0</v>
      </c>
    </row>
    <row r="370" spans="1:44" x14ac:dyDescent="0.2">
      <c r="A370">
        <f>ROW(Source!A306)</f>
        <v>306</v>
      </c>
      <c r="B370">
        <v>64974688</v>
      </c>
      <c r="C370">
        <v>64974665</v>
      </c>
      <c r="D370">
        <v>29158011</v>
      </c>
      <c r="E370">
        <v>1</v>
      </c>
      <c r="F370">
        <v>1</v>
      </c>
      <c r="G370">
        <v>1</v>
      </c>
      <c r="H370">
        <v>3</v>
      </c>
      <c r="I370" t="s">
        <v>448</v>
      </c>
      <c r="J370" t="s">
        <v>449</v>
      </c>
      <c r="K370" t="s">
        <v>450</v>
      </c>
      <c r="L370">
        <v>1346</v>
      </c>
      <c r="N370">
        <v>1009</v>
      </c>
      <c r="O370" t="s">
        <v>403</v>
      </c>
      <c r="P370" t="s">
        <v>403</v>
      </c>
      <c r="Q370">
        <v>1</v>
      </c>
      <c r="X370">
        <v>0.26</v>
      </c>
      <c r="Y370">
        <v>68.27</v>
      </c>
      <c r="Z370">
        <v>0</v>
      </c>
      <c r="AA370">
        <v>0</v>
      </c>
      <c r="AB370">
        <v>0</v>
      </c>
      <c r="AC370">
        <v>0</v>
      </c>
      <c r="AD370">
        <v>1</v>
      </c>
      <c r="AE370">
        <v>0</v>
      </c>
      <c r="AF370" t="s">
        <v>3</v>
      </c>
      <c r="AG370">
        <v>0.26</v>
      </c>
      <c r="AH370">
        <v>2</v>
      </c>
      <c r="AI370">
        <v>64974676</v>
      </c>
      <c r="AJ370">
        <v>368</v>
      </c>
      <c r="AK370">
        <v>0</v>
      </c>
      <c r="AL370">
        <v>0</v>
      </c>
      <c r="AM370">
        <v>0</v>
      </c>
      <c r="AN370">
        <v>0</v>
      </c>
      <c r="AO370">
        <v>0</v>
      </c>
      <c r="AP370">
        <v>0</v>
      </c>
      <c r="AQ370">
        <v>0</v>
      </c>
      <c r="AR370">
        <v>0</v>
      </c>
    </row>
    <row r="371" spans="1:44" x14ac:dyDescent="0.2">
      <c r="A371">
        <f>ROW(Source!A306)</f>
        <v>306</v>
      </c>
      <c r="B371">
        <v>64974689</v>
      </c>
      <c r="C371">
        <v>64974665</v>
      </c>
      <c r="D371">
        <v>29171808</v>
      </c>
      <c r="E371">
        <v>1</v>
      </c>
      <c r="F371">
        <v>1</v>
      </c>
      <c r="G371">
        <v>1</v>
      </c>
      <c r="H371">
        <v>3</v>
      </c>
      <c r="I371" t="s">
        <v>404</v>
      </c>
      <c r="J371" t="s">
        <v>405</v>
      </c>
      <c r="K371" t="s">
        <v>406</v>
      </c>
      <c r="L371">
        <v>1374</v>
      </c>
      <c r="N371">
        <v>1013</v>
      </c>
      <c r="O371" t="s">
        <v>407</v>
      </c>
      <c r="P371" t="s">
        <v>407</v>
      </c>
      <c r="Q371">
        <v>1</v>
      </c>
      <c r="X371">
        <v>1.79</v>
      </c>
      <c r="Y371">
        <v>1</v>
      </c>
      <c r="Z371">
        <v>0</v>
      </c>
      <c r="AA371">
        <v>0</v>
      </c>
      <c r="AB371">
        <v>0</v>
      </c>
      <c r="AC371">
        <v>0</v>
      </c>
      <c r="AD371">
        <v>1</v>
      </c>
      <c r="AE371">
        <v>0</v>
      </c>
      <c r="AF371" t="s">
        <v>3</v>
      </c>
      <c r="AG371">
        <v>1.79</v>
      </c>
      <c r="AH371">
        <v>2</v>
      </c>
      <c r="AI371">
        <v>64974677</v>
      </c>
      <c r="AJ371">
        <v>369</v>
      </c>
      <c r="AK371">
        <v>0</v>
      </c>
      <c r="AL371">
        <v>0</v>
      </c>
      <c r="AM371">
        <v>0</v>
      </c>
      <c r="AN371">
        <v>0</v>
      </c>
      <c r="AO371">
        <v>0</v>
      </c>
      <c r="AP371">
        <v>0</v>
      </c>
      <c r="AQ371">
        <v>0</v>
      </c>
      <c r="AR371">
        <v>0</v>
      </c>
    </row>
    <row r="372" spans="1:44" x14ac:dyDescent="0.2">
      <c r="A372">
        <f>ROW(Source!A307)</f>
        <v>307</v>
      </c>
      <c r="B372">
        <v>64974679</v>
      </c>
      <c r="C372">
        <v>64974665</v>
      </c>
      <c r="D372">
        <v>29362762</v>
      </c>
      <c r="E372">
        <v>1</v>
      </c>
      <c r="F372">
        <v>1</v>
      </c>
      <c r="G372">
        <v>1</v>
      </c>
      <c r="H372">
        <v>1</v>
      </c>
      <c r="I372" t="s">
        <v>388</v>
      </c>
      <c r="J372" t="s">
        <v>3</v>
      </c>
      <c r="K372" t="s">
        <v>389</v>
      </c>
      <c r="L372">
        <v>1369</v>
      </c>
      <c r="N372">
        <v>1013</v>
      </c>
      <c r="O372" t="s">
        <v>390</v>
      </c>
      <c r="P372" t="s">
        <v>390</v>
      </c>
      <c r="Q372">
        <v>1</v>
      </c>
      <c r="X372">
        <v>9.2799999999999994</v>
      </c>
      <c r="Y372">
        <v>0</v>
      </c>
      <c r="Z372">
        <v>0</v>
      </c>
      <c r="AA372">
        <v>0</v>
      </c>
      <c r="AB372">
        <v>9.6199999999999992</v>
      </c>
      <c r="AC372">
        <v>0</v>
      </c>
      <c r="AD372">
        <v>1</v>
      </c>
      <c r="AE372">
        <v>1</v>
      </c>
      <c r="AF372" t="s">
        <v>3</v>
      </c>
      <c r="AG372">
        <v>9.2799999999999994</v>
      </c>
      <c r="AH372">
        <v>2</v>
      </c>
      <c r="AI372">
        <v>64974667</v>
      </c>
      <c r="AJ372">
        <v>370</v>
      </c>
      <c r="AK372">
        <v>0</v>
      </c>
      <c r="AL372">
        <v>0</v>
      </c>
      <c r="AM372">
        <v>0</v>
      </c>
      <c r="AN372">
        <v>0</v>
      </c>
      <c r="AO372">
        <v>0</v>
      </c>
      <c r="AP372">
        <v>0</v>
      </c>
      <c r="AQ372">
        <v>0</v>
      </c>
      <c r="AR372">
        <v>0</v>
      </c>
    </row>
    <row r="373" spans="1:44" x14ac:dyDescent="0.2">
      <c r="A373">
        <f>ROW(Source!A307)</f>
        <v>307</v>
      </c>
      <c r="B373">
        <v>64974680</v>
      </c>
      <c r="C373">
        <v>64974665</v>
      </c>
      <c r="D373">
        <v>121548</v>
      </c>
      <c r="E373">
        <v>1</v>
      </c>
      <c r="F373">
        <v>1</v>
      </c>
      <c r="G373">
        <v>1</v>
      </c>
      <c r="H373">
        <v>1</v>
      </c>
      <c r="I373" t="s">
        <v>37</v>
      </c>
      <c r="J373" t="s">
        <v>3</v>
      </c>
      <c r="K373" t="s">
        <v>391</v>
      </c>
      <c r="L373">
        <v>608254</v>
      </c>
      <c r="N373">
        <v>1013</v>
      </c>
      <c r="O373" t="s">
        <v>392</v>
      </c>
      <c r="P373" t="s">
        <v>392</v>
      </c>
      <c r="Q373">
        <v>1</v>
      </c>
      <c r="X373">
        <v>0.2</v>
      </c>
      <c r="Y373">
        <v>0</v>
      </c>
      <c r="Z373">
        <v>0</v>
      </c>
      <c r="AA373">
        <v>0</v>
      </c>
      <c r="AB373">
        <v>0</v>
      </c>
      <c r="AC373">
        <v>0</v>
      </c>
      <c r="AD373">
        <v>1</v>
      </c>
      <c r="AE373">
        <v>2</v>
      </c>
      <c r="AF373" t="s">
        <v>3</v>
      </c>
      <c r="AG373">
        <v>0.2</v>
      </c>
      <c r="AH373">
        <v>2</v>
      </c>
      <c r="AI373">
        <v>64974668</v>
      </c>
      <c r="AJ373">
        <v>371</v>
      </c>
      <c r="AK373">
        <v>0</v>
      </c>
      <c r="AL373">
        <v>0</v>
      </c>
      <c r="AM373">
        <v>0</v>
      </c>
      <c r="AN373">
        <v>0</v>
      </c>
      <c r="AO373">
        <v>0</v>
      </c>
      <c r="AP373">
        <v>0</v>
      </c>
      <c r="AQ373">
        <v>0</v>
      </c>
      <c r="AR373">
        <v>0</v>
      </c>
    </row>
    <row r="374" spans="1:44" x14ac:dyDescent="0.2">
      <c r="A374">
        <f>ROW(Source!A307)</f>
        <v>307</v>
      </c>
      <c r="B374">
        <v>64974681</v>
      </c>
      <c r="C374">
        <v>64974665</v>
      </c>
      <c r="D374">
        <v>29172362</v>
      </c>
      <c r="E374">
        <v>1</v>
      </c>
      <c r="F374">
        <v>1</v>
      </c>
      <c r="G374">
        <v>1</v>
      </c>
      <c r="H374">
        <v>2</v>
      </c>
      <c r="I374" t="s">
        <v>393</v>
      </c>
      <c r="J374" t="s">
        <v>394</v>
      </c>
      <c r="K374" t="s">
        <v>395</v>
      </c>
      <c r="L374">
        <v>1368</v>
      </c>
      <c r="N374">
        <v>1011</v>
      </c>
      <c r="O374" t="s">
        <v>396</v>
      </c>
      <c r="P374" t="s">
        <v>396</v>
      </c>
      <c r="Q374">
        <v>1</v>
      </c>
      <c r="X374">
        <v>0.2</v>
      </c>
      <c r="Y374">
        <v>0</v>
      </c>
      <c r="Z374">
        <v>134.65</v>
      </c>
      <c r="AA374">
        <v>13.5</v>
      </c>
      <c r="AB374">
        <v>0</v>
      </c>
      <c r="AC374">
        <v>0</v>
      </c>
      <c r="AD374">
        <v>1</v>
      </c>
      <c r="AE374">
        <v>0</v>
      </c>
      <c r="AF374" t="s">
        <v>3</v>
      </c>
      <c r="AG374">
        <v>0.2</v>
      </c>
      <c r="AH374">
        <v>2</v>
      </c>
      <c r="AI374">
        <v>64974669</v>
      </c>
      <c r="AJ374">
        <v>372</v>
      </c>
      <c r="AK374">
        <v>0</v>
      </c>
      <c r="AL374">
        <v>0</v>
      </c>
      <c r="AM374">
        <v>0</v>
      </c>
      <c r="AN374">
        <v>0</v>
      </c>
      <c r="AO374">
        <v>0</v>
      </c>
      <c r="AP374">
        <v>0</v>
      </c>
      <c r="AQ374">
        <v>0</v>
      </c>
      <c r="AR374">
        <v>0</v>
      </c>
    </row>
    <row r="375" spans="1:44" x14ac:dyDescent="0.2">
      <c r="A375">
        <f>ROW(Source!A307)</f>
        <v>307</v>
      </c>
      <c r="B375">
        <v>64974682</v>
      </c>
      <c r="C375">
        <v>64974665</v>
      </c>
      <c r="D375">
        <v>29172498</v>
      </c>
      <c r="E375">
        <v>1</v>
      </c>
      <c r="F375">
        <v>1</v>
      </c>
      <c r="G375">
        <v>1</v>
      </c>
      <c r="H375">
        <v>2</v>
      </c>
      <c r="I375" t="s">
        <v>436</v>
      </c>
      <c r="J375" t="s">
        <v>437</v>
      </c>
      <c r="K375" t="s">
        <v>438</v>
      </c>
      <c r="L375">
        <v>1368</v>
      </c>
      <c r="N375">
        <v>1011</v>
      </c>
      <c r="O375" t="s">
        <v>396</v>
      </c>
      <c r="P375" t="s">
        <v>396</v>
      </c>
      <c r="Q375">
        <v>1</v>
      </c>
      <c r="X375">
        <v>2.2000000000000002</v>
      </c>
      <c r="Y375">
        <v>0</v>
      </c>
      <c r="Z375">
        <v>2.37</v>
      </c>
      <c r="AA375">
        <v>0</v>
      </c>
      <c r="AB375">
        <v>0</v>
      </c>
      <c r="AC375">
        <v>0</v>
      </c>
      <c r="AD375">
        <v>1</v>
      </c>
      <c r="AE375">
        <v>0</v>
      </c>
      <c r="AF375" t="s">
        <v>3</v>
      </c>
      <c r="AG375">
        <v>2.2000000000000002</v>
      </c>
      <c r="AH375">
        <v>2</v>
      </c>
      <c r="AI375">
        <v>64974670</v>
      </c>
      <c r="AJ375">
        <v>373</v>
      </c>
      <c r="AK375">
        <v>0</v>
      </c>
      <c r="AL375">
        <v>0</v>
      </c>
      <c r="AM375">
        <v>0</v>
      </c>
      <c r="AN375">
        <v>0</v>
      </c>
      <c r="AO375">
        <v>0</v>
      </c>
      <c r="AP375">
        <v>0</v>
      </c>
      <c r="AQ375">
        <v>0</v>
      </c>
      <c r="AR375">
        <v>0</v>
      </c>
    </row>
    <row r="376" spans="1:44" x14ac:dyDescent="0.2">
      <c r="A376">
        <f>ROW(Source!A307)</f>
        <v>307</v>
      </c>
      <c r="B376">
        <v>64974683</v>
      </c>
      <c r="C376">
        <v>64974665</v>
      </c>
      <c r="D376">
        <v>29172514</v>
      </c>
      <c r="E376">
        <v>1</v>
      </c>
      <c r="F376">
        <v>1</v>
      </c>
      <c r="G376">
        <v>1</v>
      </c>
      <c r="H376">
        <v>2</v>
      </c>
      <c r="I376" t="s">
        <v>439</v>
      </c>
      <c r="J376" t="s">
        <v>440</v>
      </c>
      <c r="K376" t="s">
        <v>441</v>
      </c>
      <c r="L376">
        <v>1368</v>
      </c>
      <c r="N376">
        <v>1011</v>
      </c>
      <c r="O376" t="s">
        <v>396</v>
      </c>
      <c r="P376" t="s">
        <v>396</v>
      </c>
      <c r="Q376">
        <v>1</v>
      </c>
      <c r="X376">
        <v>2.2000000000000002</v>
      </c>
      <c r="Y376">
        <v>0</v>
      </c>
      <c r="Z376">
        <v>3.6</v>
      </c>
      <c r="AA376">
        <v>0</v>
      </c>
      <c r="AB376">
        <v>0</v>
      </c>
      <c r="AC376">
        <v>0</v>
      </c>
      <c r="AD376">
        <v>1</v>
      </c>
      <c r="AE376">
        <v>0</v>
      </c>
      <c r="AF376" t="s">
        <v>3</v>
      </c>
      <c r="AG376">
        <v>2.2000000000000002</v>
      </c>
      <c r="AH376">
        <v>2</v>
      </c>
      <c r="AI376">
        <v>64974671</v>
      </c>
      <c r="AJ376">
        <v>374</v>
      </c>
      <c r="AK376">
        <v>0</v>
      </c>
      <c r="AL376">
        <v>0</v>
      </c>
      <c r="AM376">
        <v>0</v>
      </c>
      <c r="AN376">
        <v>0</v>
      </c>
      <c r="AO376">
        <v>0</v>
      </c>
      <c r="AP376">
        <v>0</v>
      </c>
      <c r="AQ376">
        <v>0</v>
      </c>
      <c r="AR376">
        <v>0</v>
      </c>
    </row>
    <row r="377" spans="1:44" x14ac:dyDescent="0.2">
      <c r="A377">
        <f>ROW(Source!A307)</f>
        <v>307</v>
      </c>
      <c r="B377">
        <v>64974684</v>
      </c>
      <c r="C377">
        <v>64974665</v>
      </c>
      <c r="D377">
        <v>29174913</v>
      </c>
      <c r="E377">
        <v>1</v>
      </c>
      <c r="F377">
        <v>1</v>
      </c>
      <c r="G377">
        <v>1</v>
      </c>
      <c r="H377">
        <v>2</v>
      </c>
      <c r="I377" t="s">
        <v>397</v>
      </c>
      <c r="J377" t="s">
        <v>398</v>
      </c>
      <c r="K377" t="s">
        <v>399</v>
      </c>
      <c r="L377">
        <v>1368</v>
      </c>
      <c r="N377">
        <v>1011</v>
      </c>
      <c r="O377" t="s">
        <v>396</v>
      </c>
      <c r="P377" t="s">
        <v>396</v>
      </c>
      <c r="Q377">
        <v>1</v>
      </c>
      <c r="X377">
        <v>0.2</v>
      </c>
      <c r="Y377">
        <v>0</v>
      </c>
      <c r="Z377">
        <v>87.17</v>
      </c>
      <c r="AA377">
        <v>11.6</v>
      </c>
      <c r="AB377">
        <v>0</v>
      </c>
      <c r="AC377">
        <v>0</v>
      </c>
      <c r="AD377">
        <v>1</v>
      </c>
      <c r="AE377">
        <v>0</v>
      </c>
      <c r="AF377" t="s">
        <v>3</v>
      </c>
      <c r="AG377">
        <v>0.2</v>
      </c>
      <c r="AH377">
        <v>2</v>
      </c>
      <c r="AI377">
        <v>64974672</v>
      </c>
      <c r="AJ377">
        <v>375</v>
      </c>
      <c r="AK377">
        <v>0</v>
      </c>
      <c r="AL377">
        <v>0</v>
      </c>
      <c r="AM377">
        <v>0</v>
      </c>
      <c r="AN377">
        <v>0</v>
      </c>
      <c r="AO377">
        <v>0</v>
      </c>
      <c r="AP377">
        <v>0</v>
      </c>
      <c r="AQ377">
        <v>0</v>
      </c>
      <c r="AR377">
        <v>0</v>
      </c>
    </row>
    <row r="378" spans="1:44" x14ac:dyDescent="0.2">
      <c r="A378">
        <f>ROW(Source!A307)</f>
        <v>307</v>
      </c>
      <c r="B378">
        <v>64974685</v>
      </c>
      <c r="C378">
        <v>64974665</v>
      </c>
      <c r="D378">
        <v>29114688</v>
      </c>
      <c r="E378">
        <v>1</v>
      </c>
      <c r="F378">
        <v>1</v>
      </c>
      <c r="G378">
        <v>1</v>
      </c>
      <c r="H378">
        <v>3</v>
      </c>
      <c r="I378" t="s">
        <v>451</v>
      </c>
      <c r="J378" t="s">
        <v>452</v>
      </c>
      <c r="K378" t="s">
        <v>453</v>
      </c>
      <c r="L378">
        <v>1348</v>
      </c>
      <c r="N378">
        <v>1009</v>
      </c>
      <c r="O378" t="s">
        <v>429</v>
      </c>
      <c r="P378" t="s">
        <v>429</v>
      </c>
      <c r="Q378">
        <v>1000</v>
      </c>
      <c r="X378">
        <v>1.1E-4</v>
      </c>
      <c r="Y378">
        <v>12430</v>
      </c>
      <c r="Z378">
        <v>0</v>
      </c>
      <c r="AA378">
        <v>0</v>
      </c>
      <c r="AB378">
        <v>0</v>
      </c>
      <c r="AC378">
        <v>0</v>
      </c>
      <c r="AD378">
        <v>1</v>
      </c>
      <c r="AE378">
        <v>0</v>
      </c>
      <c r="AF378" t="s">
        <v>3</v>
      </c>
      <c r="AG378">
        <v>1.1E-4</v>
      </c>
      <c r="AH378">
        <v>2</v>
      </c>
      <c r="AI378">
        <v>64974673</v>
      </c>
      <c r="AJ378">
        <v>376</v>
      </c>
      <c r="AK378">
        <v>0</v>
      </c>
      <c r="AL378">
        <v>0</v>
      </c>
      <c r="AM378">
        <v>0</v>
      </c>
      <c r="AN378">
        <v>0</v>
      </c>
      <c r="AO378">
        <v>0</v>
      </c>
      <c r="AP378">
        <v>0</v>
      </c>
      <c r="AQ378">
        <v>0</v>
      </c>
      <c r="AR378">
        <v>0</v>
      </c>
    </row>
    <row r="379" spans="1:44" x14ac:dyDescent="0.2">
      <c r="A379">
        <f>ROW(Source!A307)</f>
        <v>307</v>
      </c>
      <c r="B379">
        <v>64974686</v>
      </c>
      <c r="C379">
        <v>64974665</v>
      </c>
      <c r="D379">
        <v>29110793</v>
      </c>
      <c r="E379">
        <v>1</v>
      </c>
      <c r="F379">
        <v>1</v>
      </c>
      <c r="G379">
        <v>1</v>
      </c>
      <c r="H379">
        <v>3</v>
      </c>
      <c r="I379" t="s">
        <v>442</v>
      </c>
      <c r="J379" t="s">
        <v>443</v>
      </c>
      <c r="K379" t="s">
        <v>444</v>
      </c>
      <c r="L379">
        <v>1308</v>
      </c>
      <c r="N379">
        <v>1003</v>
      </c>
      <c r="O379" t="s">
        <v>206</v>
      </c>
      <c r="P379" t="s">
        <v>206</v>
      </c>
      <c r="Q379">
        <v>100</v>
      </c>
      <c r="X379">
        <v>2.4500000000000001E-2</v>
      </c>
      <c r="Y379">
        <v>120.36</v>
      </c>
      <c r="Z379">
        <v>0</v>
      </c>
      <c r="AA379">
        <v>0</v>
      </c>
      <c r="AB379">
        <v>0</v>
      </c>
      <c r="AC379">
        <v>0</v>
      </c>
      <c r="AD379">
        <v>1</v>
      </c>
      <c r="AE379">
        <v>0</v>
      </c>
      <c r="AF379" t="s">
        <v>3</v>
      </c>
      <c r="AG379">
        <v>2.4500000000000001E-2</v>
      </c>
      <c r="AH379">
        <v>2</v>
      </c>
      <c r="AI379">
        <v>64974674</v>
      </c>
      <c r="AJ379">
        <v>377</v>
      </c>
      <c r="AK379">
        <v>0</v>
      </c>
      <c r="AL379">
        <v>0</v>
      </c>
      <c r="AM379">
        <v>0</v>
      </c>
      <c r="AN379">
        <v>0</v>
      </c>
      <c r="AO379">
        <v>0</v>
      </c>
      <c r="AP379">
        <v>0</v>
      </c>
      <c r="AQ379">
        <v>0</v>
      </c>
      <c r="AR379">
        <v>0</v>
      </c>
    </row>
    <row r="380" spans="1:44" x14ac:dyDescent="0.2">
      <c r="A380">
        <f>ROW(Source!A307)</f>
        <v>307</v>
      </c>
      <c r="B380">
        <v>64974687</v>
      </c>
      <c r="C380">
        <v>64974665</v>
      </c>
      <c r="D380">
        <v>29122430</v>
      </c>
      <c r="E380">
        <v>1</v>
      </c>
      <c r="F380">
        <v>1</v>
      </c>
      <c r="G380">
        <v>1</v>
      </c>
      <c r="H380">
        <v>3</v>
      </c>
      <c r="I380" t="s">
        <v>445</v>
      </c>
      <c r="J380" t="s">
        <v>446</v>
      </c>
      <c r="K380" t="s">
        <v>447</v>
      </c>
      <c r="L380">
        <v>1348</v>
      </c>
      <c r="N380">
        <v>1009</v>
      </c>
      <c r="O380" t="s">
        <v>429</v>
      </c>
      <c r="P380" t="s">
        <v>429</v>
      </c>
      <c r="Q380">
        <v>1000</v>
      </c>
      <c r="X380">
        <v>7.2000000000000005E-4</v>
      </c>
      <c r="Y380">
        <v>9073.89</v>
      </c>
      <c r="Z380">
        <v>0</v>
      </c>
      <c r="AA380">
        <v>0</v>
      </c>
      <c r="AB380">
        <v>0</v>
      </c>
      <c r="AC380">
        <v>0</v>
      </c>
      <c r="AD380">
        <v>1</v>
      </c>
      <c r="AE380">
        <v>0</v>
      </c>
      <c r="AF380" t="s">
        <v>3</v>
      </c>
      <c r="AG380">
        <v>7.2000000000000005E-4</v>
      </c>
      <c r="AH380">
        <v>2</v>
      </c>
      <c r="AI380">
        <v>64974675</v>
      </c>
      <c r="AJ380">
        <v>378</v>
      </c>
      <c r="AK380">
        <v>0</v>
      </c>
      <c r="AL380">
        <v>0</v>
      </c>
      <c r="AM380">
        <v>0</v>
      </c>
      <c r="AN380">
        <v>0</v>
      </c>
      <c r="AO380">
        <v>0</v>
      </c>
      <c r="AP380">
        <v>0</v>
      </c>
      <c r="AQ380">
        <v>0</v>
      </c>
      <c r="AR380">
        <v>0</v>
      </c>
    </row>
    <row r="381" spans="1:44" x14ac:dyDescent="0.2">
      <c r="A381">
        <f>ROW(Source!A307)</f>
        <v>307</v>
      </c>
      <c r="B381">
        <v>64974688</v>
      </c>
      <c r="C381">
        <v>64974665</v>
      </c>
      <c r="D381">
        <v>29158011</v>
      </c>
      <c r="E381">
        <v>1</v>
      </c>
      <c r="F381">
        <v>1</v>
      </c>
      <c r="G381">
        <v>1</v>
      </c>
      <c r="H381">
        <v>3</v>
      </c>
      <c r="I381" t="s">
        <v>448</v>
      </c>
      <c r="J381" t="s">
        <v>449</v>
      </c>
      <c r="K381" t="s">
        <v>450</v>
      </c>
      <c r="L381">
        <v>1346</v>
      </c>
      <c r="N381">
        <v>1009</v>
      </c>
      <c r="O381" t="s">
        <v>403</v>
      </c>
      <c r="P381" t="s">
        <v>403</v>
      </c>
      <c r="Q381">
        <v>1</v>
      </c>
      <c r="X381">
        <v>0.26</v>
      </c>
      <c r="Y381">
        <v>68.27</v>
      </c>
      <c r="Z381">
        <v>0</v>
      </c>
      <c r="AA381">
        <v>0</v>
      </c>
      <c r="AB381">
        <v>0</v>
      </c>
      <c r="AC381">
        <v>0</v>
      </c>
      <c r="AD381">
        <v>1</v>
      </c>
      <c r="AE381">
        <v>0</v>
      </c>
      <c r="AF381" t="s">
        <v>3</v>
      </c>
      <c r="AG381">
        <v>0.26</v>
      </c>
      <c r="AH381">
        <v>2</v>
      </c>
      <c r="AI381">
        <v>64974676</v>
      </c>
      <c r="AJ381">
        <v>379</v>
      </c>
      <c r="AK381">
        <v>0</v>
      </c>
      <c r="AL381">
        <v>0</v>
      </c>
      <c r="AM381">
        <v>0</v>
      </c>
      <c r="AN381">
        <v>0</v>
      </c>
      <c r="AO381">
        <v>0</v>
      </c>
      <c r="AP381">
        <v>0</v>
      </c>
      <c r="AQ381">
        <v>0</v>
      </c>
      <c r="AR381">
        <v>0</v>
      </c>
    </row>
    <row r="382" spans="1:44" x14ac:dyDescent="0.2">
      <c r="A382">
        <f>ROW(Source!A307)</f>
        <v>307</v>
      </c>
      <c r="B382">
        <v>64974689</v>
      </c>
      <c r="C382">
        <v>64974665</v>
      </c>
      <c r="D382">
        <v>29171808</v>
      </c>
      <c r="E382">
        <v>1</v>
      </c>
      <c r="F382">
        <v>1</v>
      </c>
      <c r="G382">
        <v>1</v>
      </c>
      <c r="H382">
        <v>3</v>
      </c>
      <c r="I382" t="s">
        <v>404</v>
      </c>
      <c r="J382" t="s">
        <v>405</v>
      </c>
      <c r="K382" t="s">
        <v>406</v>
      </c>
      <c r="L382">
        <v>1374</v>
      </c>
      <c r="N382">
        <v>1013</v>
      </c>
      <c r="O382" t="s">
        <v>407</v>
      </c>
      <c r="P382" t="s">
        <v>407</v>
      </c>
      <c r="Q382">
        <v>1</v>
      </c>
      <c r="X382">
        <v>1.79</v>
      </c>
      <c r="Y382">
        <v>1</v>
      </c>
      <c r="Z382">
        <v>0</v>
      </c>
      <c r="AA382">
        <v>0</v>
      </c>
      <c r="AB382">
        <v>0</v>
      </c>
      <c r="AC382">
        <v>0</v>
      </c>
      <c r="AD382">
        <v>1</v>
      </c>
      <c r="AE382">
        <v>0</v>
      </c>
      <c r="AF382" t="s">
        <v>3</v>
      </c>
      <c r="AG382">
        <v>1.79</v>
      </c>
      <c r="AH382">
        <v>2</v>
      </c>
      <c r="AI382">
        <v>64974677</v>
      </c>
      <c r="AJ382">
        <v>380</v>
      </c>
      <c r="AK382">
        <v>0</v>
      </c>
      <c r="AL382">
        <v>0</v>
      </c>
      <c r="AM382">
        <v>0</v>
      </c>
      <c r="AN382">
        <v>0</v>
      </c>
      <c r="AO382">
        <v>0</v>
      </c>
      <c r="AP382">
        <v>0</v>
      </c>
      <c r="AQ382">
        <v>0</v>
      </c>
      <c r="AR382">
        <v>0</v>
      </c>
    </row>
    <row r="383" spans="1:44" x14ac:dyDescent="0.2">
      <c r="A383">
        <f>ROW(Source!A314)</f>
        <v>314</v>
      </c>
      <c r="B383">
        <v>64974698</v>
      </c>
      <c r="C383">
        <v>64974693</v>
      </c>
      <c r="D383">
        <v>29362762</v>
      </c>
      <c r="E383">
        <v>1</v>
      </c>
      <c r="F383">
        <v>1</v>
      </c>
      <c r="G383">
        <v>1</v>
      </c>
      <c r="H383">
        <v>1</v>
      </c>
      <c r="I383" t="s">
        <v>388</v>
      </c>
      <c r="J383" t="s">
        <v>3</v>
      </c>
      <c r="K383" t="s">
        <v>389</v>
      </c>
      <c r="L383">
        <v>1369</v>
      </c>
      <c r="N383">
        <v>1013</v>
      </c>
      <c r="O383" t="s">
        <v>390</v>
      </c>
      <c r="P383" t="s">
        <v>390</v>
      </c>
      <c r="Q383">
        <v>1</v>
      </c>
      <c r="X383">
        <v>9.3000000000000007</v>
      </c>
      <c r="Y383">
        <v>0</v>
      </c>
      <c r="Z383">
        <v>0</v>
      </c>
      <c r="AA383">
        <v>0</v>
      </c>
      <c r="AB383">
        <v>9.6199999999999992</v>
      </c>
      <c r="AC383">
        <v>0</v>
      </c>
      <c r="AD383">
        <v>1</v>
      </c>
      <c r="AE383">
        <v>1</v>
      </c>
      <c r="AF383" t="s">
        <v>3</v>
      </c>
      <c r="AG383">
        <v>9.3000000000000007</v>
      </c>
      <c r="AH383">
        <v>2</v>
      </c>
      <c r="AI383">
        <v>64974694</v>
      </c>
      <c r="AJ383">
        <v>381</v>
      </c>
      <c r="AK383">
        <v>0</v>
      </c>
      <c r="AL383">
        <v>0</v>
      </c>
      <c r="AM383">
        <v>0</v>
      </c>
      <c r="AN383">
        <v>0</v>
      </c>
      <c r="AO383">
        <v>0</v>
      </c>
      <c r="AP383">
        <v>0</v>
      </c>
      <c r="AQ383">
        <v>0</v>
      </c>
      <c r="AR383">
        <v>0</v>
      </c>
    </row>
    <row r="384" spans="1:44" x14ac:dyDescent="0.2">
      <c r="A384">
        <f>ROW(Source!A314)</f>
        <v>314</v>
      </c>
      <c r="B384">
        <v>64974699</v>
      </c>
      <c r="C384">
        <v>64974693</v>
      </c>
      <c r="D384">
        <v>29107959</v>
      </c>
      <c r="E384">
        <v>1</v>
      </c>
      <c r="F384">
        <v>1</v>
      </c>
      <c r="G384">
        <v>1</v>
      </c>
      <c r="H384">
        <v>3</v>
      </c>
      <c r="I384" t="s">
        <v>454</v>
      </c>
      <c r="J384" t="s">
        <v>455</v>
      </c>
      <c r="K384" t="s">
        <v>456</v>
      </c>
      <c r="L384">
        <v>1346</v>
      </c>
      <c r="N384">
        <v>1009</v>
      </c>
      <c r="O384" t="s">
        <v>403</v>
      </c>
      <c r="P384" t="s">
        <v>403</v>
      </c>
      <c r="Q384">
        <v>1</v>
      </c>
      <c r="X384">
        <v>0.02</v>
      </c>
      <c r="Y384">
        <v>155.01</v>
      </c>
      <c r="Z384">
        <v>0</v>
      </c>
      <c r="AA384">
        <v>0</v>
      </c>
      <c r="AB384">
        <v>0</v>
      </c>
      <c r="AC384">
        <v>0</v>
      </c>
      <c r="AD384">
        <v>1</v>
      </c>
      <c r="AE384">
        <v>0</v>
      </c>
      <c r="AF384" t="s">
        <v>3</v>
      </c>
      <c r="AG384">
        <v>0.02</v>
      </c>
      <c r="AH384">
        <v>2</v>
      </c>
      <c r="AI384">
        <v>64974695</v>
      </c>
      <c r="AJ384">
        <v>382</v>
      </c>
      <c r="AK384">
        <v>0</v>
      </c>
      <c r="AL384">
        <v>0</v>
      </c>
      <c r="AM384">
        <v>0</v>
      </c>
      <c r="AN384">
        <v>0</v>
      </c>
      <c r="AO384">
        <v>0</v>
      </c>
      <c r="AP384">
        <v>0</v>
      </c>
      <c r="AQ384">
        <v>0</v>
      </c>
      <c r="AR384">
        <v>0</v>
      </c>
    </row>
    <row r="385" spans="1:44" x14ac:dyDescent="0.2">
      <c r="A385">
        <f>ROW(Source!A314)</f>
        <v>314</v>
      </c>
      <c r="B385">
        <v>64974700</v>
      </c>
      <c r="C385">
        <v>64974693</v>
      </c>
      <c r="D385">
        <v>29110748</v>
      </c>
      <c r="E385">
        <v>1</v>
      </c>
      <c r="F385">
        <v>1</v>
      </c>
      <c r="G385">
        <v>1</v>
      </c>
      <c r="H385">
        <v>3</v>
      </c>
      <c r="I385" t="s">
        <v>457</v>
      </c>
      <c r="J385" t="s">
        <v>458</v>
      </c>
      <c r="K385" t="s">
        <v>459</v>
      </c>
      <c r="L385">
        <v>1308</v>
      </c>
      <c r="N385">
        <v>1003</v>
      </c>
      <c r="O385" t="s">
        <v>206</v>
      </c>
      <c r="P385" t="s">
        <v>206</v>
      </c>
      <c r="Q385">
        <v>100</v>
      </c>
      <c r="X385">
        <v>0.05</v>
      </c>
      <c r="Y385">
        <v>94.4</v>
      </c>
      <c r="Z385">
        <v>0</v>
      </c>
      <c r="AA385">
        <v>0</v>
      </c>
      <c r="AB385">
        <v>0</v>
      </c>
      <c r="AC385">
        <v>0</v>
      </c>
      <c r="AD385">
        <v>1</v>
      </c>
      <c r="AE385">
        <v>0</v>
      </c>
      <c r="AF385" t="s">
        <v>3</v>
      </c>
      <c r="AG385">
        <v>0.05</v>
      </c>
      <c r="AH385">
        <v>2</v>
      </c>
      <c r="AI385">
        <v>64974696</v>
      </c>
      <c r="AJ385">
        <v>383</v>
      </c>
      <c r="AK385">
        <v>0</v>
      </c>
      <c r="AL385">
        <v>0</v>
      </c>
      <c r="AM385">
        <v>0</v>
      </c>
      <c r="AN385">
        <v>0</v>
      </c>
      <c r="AO385">
        <v>0</v>
      </c>
      <c r="AP385">
        <v>0</v>
      </c>
      <c r="AQ385">
        <v>0</v>
      </c>
      <c r="AR385">
        <v>0</v>
      </c>
    </row>
    <row r="386" spans="1:44" x14ac:dyDescent="0.2">
      <c r="A386">
        <f>ROW(Source!A314)</f>
        <v>314</v>
      </c>
      <c r="B386">
        <v>64974701</v>
      </c>
      <c r="C386">
        <v>64974693</v>
      </c>
      <c r="D386">
        <v>29171808</v>
      </c>
      <c r="E386">
        <v>1</v>
      </c>
      <c r="F386">
        <v>1</v>
      </c>
      <c r="G386">
        <v>1</v>
      </c>
      <c r="H386">
        <v>3</v>
      </c>
      <c r="I386" t="s">
        <v>404</v>
      </c>
      <c r="J386" t="s">
        <v>405</v>
      </c>
      <c r="K386" t="s">
        <v>406</v>
      </c>
      <c r="L386">
        <v>1374</v>
      </c>
      <c r="N386">
        <v>1013</v>
      </c>
      <c r="O386" t="s">
        <v>407</v>
      </c>
      <c r="P386" t="s">
        <v>407</v>
      </c>
      <c r="Q386">
        <v>1</v>
      </c>
      <c r="X386">
        <v>1.79</v>
      </c>
      <c r="Y386">
        <v>1</v>
      </c>
      <c r="Z386">
        <v>0</v>
      </c>
      <c r="AA386">
        <v>0</v>
      </c>
      <c r="AB386">
        <v>0</v>
      </c>
      <c r="AC386">
        <v>0</v>
      </c>
      <c r="AD386">
        <v>1</v>
      </c>
      <c r="AE386">
        <v>0</v>
      </c>
      <c r="AF386" t="s">
        <v>3</v>
      </c>
      <c r="AG386">
        <v>1.79</v>
      </c>
      <c r="AH386">
        <v>2</v>
      </c>
      <c r="AI386">
        <v>64974697</v>
      </c>
      <c r="AJ386">
        <v>384</v>
      </c>
      <c r="AK386">
        <v>0</v>
      </c>
      <c r="AL386">
        <v>0</v>
      </c>
      <c r="AM386">
        <v>0</v>
      </c>
      <c r="AN386">
        <v>0</v>
      </c>
      <c r="AO386">
        <v>0</v>
      </c>
      <c r="AP386">
        <v>0</v>
      </c>
      <c r="AQ386">
        <v>0</v>
      </c>
      <c r="AR386">
        <v>0</v>
      </c>
    </row>
    <row r="387" spans="1:44" x14ac:dyDescent="0.2">
      <c r="A387">
        <f>ROW(Source!A315)</f>
        <v>315</v>
      </c>
      <c r="B387">
        <v>64974698</v>
      </c>
      <c r="C387">
        <v>64974693</v>
      </c>
      <c r="D387">
        <v>29362762</v>
      </c>
      <c r="E387">
        <v>1</v>
      </c>
      <c r="F387">
        <v>1</v>
      </c>
      <c r="G387">
        <v>1</v>
      </c>
      <c r="H387">
        <v>1</v>
      </c>
      <c r="I387" t="s">
        <v>388</v>
      </c>
      <c r="J387" t="s">
        <v>3</v>
      </c>
      <c r="K387" t="s">
        <v>389</v>
      </c>
      <c r="L387">
        <v>1369</v>
      </c>
      <c r="N387">
        <v>1013</v>
      </c>
      <c r="O387" t="s">
        <v>390</v>
      </c>
      <c r="P387" t="s">
        <v>390</v>
      </c>
      <c r="Q387">
        <v>1</v>
      </c>
      <c r="X387">
        <v>9.3000000000000007</v>
      </c>
      <c r="Y387">
        <v>0</v>
      </c>
      <c r="Z387">
        <v>0</v>
      </c>
      <c r="AA387">
        <v>0</v>
      </c>
      <c r="AB387">
        <v>9.6199999999999992</v>
      </c>
      <c r="AC387">
        <v>0</v>
      </c>
      <c r="AD387">
        <v>1</v>
      </c>
      <c r="AE387">
        <v>1</v>
      </c>
      <c r="AF387" t="s">
        <v>3</v>
      </c>
      <c r="AG387">
        <v>9.3000000000000007</v>
      </c>
      <c r="AH387">
        <v>2</v>
      </c>
      <c r="AI387">
        <v>64974694</v>
      </c>
      <c r="AJ387">
        <v>385</v>
      </c>
      <c r="AK387">
        <v>0</v>
      </c>
      <c r="AL387">
        <v>0</v>
      </c>
      <c r="AM387">
        <v>0</v>
      </c>
      <c r="AN387">
        <v>0</v>
      </c>
      <c r="AO387">
        <v>0</v>
      </c>
      <c r="AP387">
        <v>0</v>
      </c>
      <c r="AQ387">
        <v>0</v>
      </c>
      <c r="AR387">
        <v>0</v>
      </c>
    </row>
    <row r="388" spans="1:44" x14ac:dyDescent="0.2">
      <c r="A388">
        <f>ROW(Source!A315)</f>
        <v>315</v>
      </c>
      <c r="B388">
        <v>64974699</v>
      </c>
      <c r="C388">
        <v>64974693</v>
      </c>
      <c r="D388">
        <v>29107959</v>
      </c>
      <c r="E388">
        <v>1</v>
      </c>
      <c r="F388">
        <v>1</v>
      </c>
      <c r="G388">
        <v>1</v>
      </c>
      <c r="H388">
        <v>3</v>
      </c>
      <c r="I388" t="s">
        <v>454</v>
      </c>
      <c r="J388" t="s">
        <v>455</v>
      </c>
      <c r="K388" t="s">
        <v>456</v>
      </c>
      <c r="L388">
        <v>1346</v>
      </c>
      <c r="N388">
        <v>1009</v>
      </c>
      <c r="O388" t="s">
        <v>403</v>
      </c>
      <c r="P388" t="s">
        <v>403</v>
      </c>
      <c r="Q388">
        <v>1</v>
      </c>
      <c r="X388">
        <v>0.02</v>
      </c>
      <c r="Y388">
        <v>155.01</v>
      </c>
      <c r="Z388">
        <v>0</v>
      </c>
      <c r="AA388">
        <v>0</v>
      </c>
      <c r="AB388">
        <v>0</v>
      </c>
      <c r="AC388">
        <v>0</v>
      </c>
      <c r="AD388">
        <v>1</v>
      </c>
      <c r="AE388">
        <v>0</v>
      </c>
      <c r="AF388" t="s">
        <v>3</v>
      </c>
      <c r="AG388">
        <v>0.02</v>
      </c>
      <c r="AH388">
        <v>2</v>
      </c>
      <c r="AI388">
        <v>64974695</v>
      </c>
      <c r="AJ388">
        <v>386</v>
      </c>
      <c r="AK388">
        <v>0</v>
      </c>
      <c r="AL388">
        <v>0</v>
      </c>
      <c r="AM388">
        <v>0</v>
      </c>
      <c r="AN388">
        <v>0</v>
      </c>
      <c r="AO388">
        <v>0</v>
      </c>
      <c r="AP388">
        <v>0</v>
      </c>
      <c r="AQ388">
        <v>0</v>
      </c>
      <c r="AR388">
        <v>0</v>
      </c>
    </row>
    <row r="389" spans="1:44" x14ac:dyDescent="0.2">
      <c r="A389">
        <f>ROW(Source!A315)</f>
        <v>315</v>
      </c>
      <c r="B389">
        <v>64974700</v>
      </c>
      <c r="C389">
        <v>64974693</v>
      </c>
      <c r="D389">
        <v>29110748</v>
      </c>
      <c r="E389">
        <v>1</v>
      </c>
      <c r="F389">
        <v>1</v>
      </c>
      <c r="G389">
        <v>1</v>
      </c>
      <c r="H389">
        <v>3</v>
      </c>
      <c r="I389" t="s">
        <v>457</v>
      </c>
      <c r="J389" t="s">
        <v>458</v>
      </c>
      <c r="K389" t="s">
        <v>459</v>
      </c>
      <c r="L389">
        <v>1308</v>
      </c>
      <c r="N389">
        <v>1003</v>
      </c>
      <c r="O389" t="s">
        <v>206</v>
      </c>
      <c r="P389" t="s">
        <v>206</v>
      </c>
      <c r="Q389">
        <v>100</v>
      </c>
      <c r="X389">
        <v>0.05</v>
      </c>
      <c r="Y389">
        <v>94.4</v>
      </c>
      <c r="Z389">
        <v>0</v>
      </c>
      <c r="AA389">
        <v>0</v>
      </c>
      <c r="AB389">
        <v>0</v>
      </c>
      <c r="AC389">
        <v>0</v>
      </c>
      <c r="AD389">
        <v>1</v>
      </c>
      <c r="AE389">
        <v>0</v>
      </c>
      <c r="AF389" t="s">
        <v>3</v>
      </c>
      <c r="AG389">
        <v>0.05</v>
      </c>
      <c r="AH389">
        <v>2</v>
      </c>
      <c r="AI389">
        <v>64974696</v>
      </c>
      <c r="AJ389">
        <v>387</v>
      </c>
      <c r="AK389">
        <v>0</v>
      </c>
      <c r="AL389">
        <v>0</v>
      </c>
      <c r="AM389">
        <v>0</v>
      </c>
      <c r="AN389">
        <v>0</v>
      </c>
      <c r="AO389">
        <v>0</v>
      </c>
      <c r="AP389">
        <v>0</v>
      </c>
      <c r="AQ389">
        <v>0</v>
      </c>
      <c r="AR389">
        <v>0</v>
      </c>
    </row>
    <row r="390" spans="1:44" x14ac:dyDescent="0.2">
      <c r="A390">
        <f>ROW(Source!A315)</f>
        <v>315</v>
      </c>
      <c r="B390">
        <v>64974701</v>
      </c>
      <c r="C390">
        <v>64974693</v>
      </c>
      <c r="D390">
        <v>29171808</v>
      </c>
      <c r="E390">
        <v>1</v>
      </c>
      <c r="F390">
        <v>1</v>
      </c>
      <c r="G390">
        <v>1</v>
      </c>
      <c r="H390">
        <v>3</v>
      </c>
      <c r="I390" t="s">
        <v>404</v>
      </c>
      <c r="J390" t="s">
        <v>405</v>
      </c>
      <c r="K390" t="s">
        <v>406</v>
      </c>
      <c r="L390">
        <v>1374</v>
      </c>
      <c r="N390">
        <v>1013</v>
      </c>
      <c r="O390" t="s">
        <v>407</v>
      </c>
      <c r="P390" t="s">
        <v>407</v>
      </c>
      <c r="Q390">
        <v>1</v>
      </c>
      <c r="X390">
        <v>1.79</v>
      </c>
      <c r="Y390">
        <v>1</v>
      </c>
      <c r="Z390">
        <v>0</v>
      </c>
      <c r="AA390">
        <v>0</v>
      </c>
      <c r="AB390">
        <v>0</v>
      </c>
      <c r="AC390">
        <v>0</v>
      </c>
      <c r="AD390">
        <v>1</v>
      </c>
      <c r="AE390">
        <v>0</v>
      </c>
      <c r="AF390" t="s">
        <v>3</v>
      </c>
      <c r="AG390">
        <v>1.79</v>
      </c>
      <c r="AH390">
        <v>2</v>
      </c>
      <c r="AI390">
        <v>64974697</v>
      </c>
      <c r="AJ390">
        <v>388</v>
      </c>
      <c r="AK390">
        <v>0</v>
      </c>
      <c r="AL390">
        <v>0</v>
      </c>
      <c r="AM390">
        <v>0</v>
      </c>
      <c r="AN390">
        <v>0</v>
      </c>
      <c r="AO390">
        <v>0</v>
      </c>
      <c r="AP390">
        <v>0</v>
      </c>
      <c r="AQ390">
        <v>0</v>
      </c>
      <c r="AR390">
        <v>0</v>
      </c>
    </row>
    <row r="391" spans="1:44" x14ac:dyDescent="0.2">
      <c r="A391">
        <f>ROW(Source!A318)</f>
        <v>318</v>
      </c>
      <c r="B391">
        <v>64974713</v>
      </c>
      <c r="C391">
        <v>64974703</v>
      </c>
      <c r="D391">
        <v>29362762</v>
      </c>
      <c r="E391">
        <v>1</v>
      </c>
      <c r="F391">
        <v>1</v>
      </c>
      <c r="G391">
        <v>1</v>
      </c>
      <c r="H391">
        <v>1</v>
      </c>
      <c r="I391" t="s">
        <v>388</v>
      </c>
      <c r="J391" t="s">
        <v>3</v>
      </c>
      <c r="K391" t="s">
        <v>389</v>
      </c>
      <c r="L391">
        <v>1369</v>
      </c>
      <c r="N391">
        <v>1013</v>
      </c>
      <c r="O391" t="s">
        <v>390</v>
      </c>
      <c r="P391" t="s">
        <v>390</v>
      </c>
      <c r="Q391">
        <v>1</v>
      </c>
      <c r="X391">
        <v>0.92</v>
      </c>
      <c r="Y391">
        <v>0</v>
      </c>
      <c r="Z391">
        <v>0</v>
      </c>
      <c r="AA391">
        <v>0</v>
      </c>
      <c r="AB391">
        <v>9.6199999999999992</v>
      </c>
      <c r="AC391">
        <v>0</v>
      </c>
      <c r="AD391">
        <v>1</v>
      </c>
      <c r="AE391">
        <v>1</v>
      </c>
      <c r="AF391" t="s">
        <v>3</v>
      </c>
      <c r="AG391">
        <v>0.92</v>
      </c>
      <c r="AH391">
        <v>2</v>
      </c>
      <c r="AI391">
        <v>64974704</v>
      </c>
      <c r="AJ391">
        <v>389</v>
      </c>
      <c r="AK391">
        <v>0</v>
      </c>
      <c r="AL391">
        <v>0</v>
      </c>
      <c r="AM391">
        <v>0</v>
      </c>
      <c r="AN391">
        <v>0</v>
      </c>
      <c r="AO391">
        <v>0</v>
      </c>
      <c r="AP391">
        <v>0</v>
      </c>
      <c r="AQ391">
        <v>0</v>
      </c>
      <c r="AR391">
        <v>0</v>
      </c>
    </row>
    <row r="392" spans="1:44" x14ac:dyDescent="0.2">
      <c r="A392">
        <f>ROW(Source!A318)</f>
        <v>318</v>
      </c>
      <c r="B392">
        <v>64974714</v>
      </c>
      <c r="C392">
        <v>64974703</v>
      </c>
      <c r="D392">
        <v>121548</v>
      </c>
      <c r="E392">
        <v>1</v>
      </c>
      <c r="F392">
        <v>1</v>
      </c>
      <c r="G392">
        <v>1</v>
      </c>
      <c r="H392">
        <v>1</v>
      </c>
      <c r="I392" t="s">
        <v>37</v>
      </c>
      <c r="J392" t="s">
        <v>3</v>
      </c>
      <c r="K392" t="s">
        <v>391</v>
      </c>
      <c r="L392">
        <v>608254</v>
      </c>
      <c r="N392">
        <v>1013</v>
      </c>
      <c r="O392" t="s">
        <v>392</v>
      </c>
      <c r="P392" t="s">
        <v>392</v>
      </c>
      <c r="Q392">
        <v>1</v>
      </c>
      <c r="X392">
        <v>0.01</v>
      </c>
      <c r="Y392">
        <v>0</v>
      </c>
      <c r="Z392">
        <v>0</v>
      </c>
      <c r="AA392">
        <v>0</v>
      </c>
      <c r="AB392">
        <v>0</v>
      </c>
      <c r="AC392">
        <v>0</v>
      </c>
      <c r="AD392">
        <v>1</v>
      </c>
      <c r="AE392">
        <v>2</v>
      </c>
      <c r="AF392" t="s">
        <v>3</v>
      </c>
      <c r="AG392">
        <v>0.01</v>
      </c>
      <c r="AH392">
        <v>2</v>
      </c>
      <c r="AI392">
        <v>64974705</v>
      </c>
      <c r="AJ392">
        <v>390</v>
      </c>
      <c r="AK392">
        <v>0</v>
      </c>
      <c r="AL392">
        <v>0</v>
      </c>
      <c r="AM392">
        <v>0</v>
      </c>
      <c r="AN392">
        <v>0</v>
      </c>
      <c r="AO392">
        <v>0</v>
      </c>
      <c r="AP392">
        <v>0</v>
      </c>
      <c r="AQ392">
        <v>0</v>
      </c>
      <c r="AR392">
        <v>0</v>
      </c>
    </row>
    <row r="393" spans="1:44" x14ac:dyDescent="0.2">
      <c r="A393">
        <f>ROW(Source!A318)</f>
        <v>318</v>
      </c>
      <c r="B393">
        <v>64974715</v>
      </c>
      <c r="C393">
        <v>64974703</v>
      </c>
      <c r="D393">
        <v>29172362</v>
      </c>
      <c r="E393">
        <v>1</v>
      </c>
      <c r="F393">
        <v>1</v>
      </c>
      <c r="G393">
        <v>1</v>
      </c>
      <c r="H393">
        <v>2</v>
      </c>
      <c r="I393" t="s">
        <v>393</v>
      </c>
      <c r="J393" t="s">
        <v>394</v>
      </c>
      <c r="K393" t="s">
        <v>395</v>
      </c>
      <c r="L393">
        <v>1368</v>
      </c>
      <c r="N393">
        <v>1011</v>
      </c>
      <c r="O393" t="s">
        <v>396</v>
      </c>
      <c r="P393" t="s">
        <v>396</v>
      </c>
      <c r="Q393">
        <v>1</v>
      </c>
      <c r="X393">
        <v>0.01</v>
      </c>
      <c r="Y393">
        <v>0</v>
      </c>
      <c r="Z393">
        <v>134.65</v>
      </c>
      <c r="AA393">
        <v>13.5</v>
      </c>
      <c r="AB393">
        <v>0</v>
      </c>
      <c r="AC393">
        <v>0</v>
      </c>
      <c r="AD393">
        <v>1</v>
      </c>
      <c r="AE393">
        <v>0</v>
      </c>
      <c r="AF393" t="s">
        <v>3</v>
      </c>
      <c r="AG393">
        <v>0.01</v>
      </c>
      <c r="AH393">
        <v>2</v>
      </c>
      <c r="AI393">
        <v>64974706</v>
      </c>
      <c r="AJ393">
        <v>391</v>
      </c>
      <c r="AK393">
        <v>0</v>
      </c>
      <c r="AL393">
        <v>0</v>
      </c>
      <c r="AM393">
        <v>0</v>
      </c>
      <c r="AN393">
        <v>0</v>
      </c>
      <c r="AO393">
        <v>0</v>
      </c>
      <c r="AP393">
        <v>0</v>
      </c>
      <c r="AQ393">
        <v>0</v>
      </c>
      <c r="AR393">
        <v>0</v>
      </c>
    </row>
    <row r="394" spans="1:44" x14ac:dyDescent="0.2">
      <c r="A394">
        <f>ROW(Source!A318)</f>
        <v>318</v>
      </c>
      <c r="B394">
        <v>64974716</v>
      </c>
      <c r="C394">
        <v>64974703</v>
      </c>
      <c r="D394">
        <v>29174913</v>
      </c>
      <c r="E394">
        <v>1</v>
      </c>
      <c r="F394">
        <v>1</v>
      </c>
      <c r="G394">
        <v>1</v>
      </c>
      <c r="H394">
        <v>2</v>
      </c>
      <c r="I394" t="s">
        <v>397</v>
      </c>
      <c r="J394" t="s">
        <v>398</v>
      </c>
      <c r="K394" t="s">
        <v>399</v>
      </c>
      <c r="L394">
        <v>1368</v>
      </c>
      <c r="N394">
        <v>1011</v>
      </c>
      <c r="O394" t="s">
        <v>396</v>
      </c>
      <c r="P394" t="s">
        <v>396</v>
      </c>
      <c r="Q394">
        <v>1</v>
      </c>
      <c r="X394">
        <v>0.01</v>
      </c>
      <c r="Y394">
        <v>0</v>
      </c>
      <c r="Z394">
        <v>87.17</v>
      </c>
      <c r="AA394">
        <v>11.6</v>
      </c>
      <c r="AB394">
        <v>0</v>
      </c>
      <c r="AC394">
        <v>0</v>
      </c>
      <c r="AD394">
        <v>1</v>
      </c>
      <c r="AE394">
        <v>0</v>
      </c>
      <c r="AF394" t="s">
        <v>3</v>
      </c>
      <c r="AG394">
        <v>0.01</v>
      </c>
      <c r="AH394">
        <v>2</v>
      </c>
      <c r="AI394">
        <v>64974707</v>
      </c>
      <c r="AJ394">
        <v>392</v>
      </c>
      <c r="AK394">
        <v>0</v>
      </c>
      <c r="AL394">
        <v>0</v>
      </c>
      <c r="AM394">
        <v>0</v>
      </c>
      <c r="AN394">
        <v>0</v>
      </c>
      <c r="AO394">
        <v>0</v>
      </c>
      <c r="AP394">
        <v>0</v>
      </c>
      <c r="AQ394">
        <v>0</v>
      </c>
      <c r="AR394">
        <v>0</v>
      </c>
    </row>
    <row r="395" spans="1:44" x14ac:dyDescent="0.2">
      <c r="A395">
        <f>ROW(Source!A318)</f>
        <v>318</v>
      </c>
      <c r="B395">
        <v>64974717</v>
      </c>
      <c r="C395">
        <v>64974703</v>
      </c>
      <c r="D395">
        <v>29107402</v>
      </c>
      <c r="E395">
        <v>1</v>
      </c>
      <c r="F395">
        <v>1</v>
      </c>
      <c r="G395">
        <v>1</v>
      </c>
      <c r="H395">
        <v>3</v>
      </c>
      <c r="I395" t="s">
        <v>492</v>
      </c>
      <c r="J395" t="s">
        <v>493</v>
      </c>
      <c r="K395" t="s">
        <v>494</v>
      </c>
      <c r="L395">
        <v>1348</v>
      </c>
      <c r="N395">
        <v>1009</v>
      </c>
      <c r="O395" t="s">
        <v>429</v>
      </c>
      <c r="P395" t="s">
        <v>429</v>
      </c>
      <c r="Q395">
        <v>1000</v>
      </c>
      <c r="X395">
        <v>8.0000000000000004E-4</v>
      </c>
      <c r="Y395">
        <v>4488.3999999999996</v>
      </c>
      <c r="Z395">
        <v>0</v>
      </c>
      <c r="AA395">
        <v>0</v>
      </c>
      <c r="AB395">
        <v>0</v>
      </c>
      <c r="AC395">
        <v>0</v>
      </c>
      <c r="AD395">
        <v>1</v>
      </c>
      <c r="AE395">
        <v>0</v>
      </c>
      <c r="AF395" t="s">
        <v>3</v>
      </c>
      <c r="AG395">
        <v>8.0000000000000004E-4</v>
      </c>
      <c r="AH395">
        <v>2</v>
      </c>
      <c r="AI395">
        <v>64974708</v>
      </c>
      <c r="AJ395">
        <v>393</v>
      </c>
      <c r="AK395">
        <v>0</v>
      </c>
      <c r="AL395">
        <v>0</v>
      </c>
      <c r="AM395">
        <v>0</v>
      </c>
      <c r="AN395">
        <v>0</v>
      </c>
      <c r="AO395">
        <v>0</v>
      </c>
      <c r="AP395">
        <v>0</v>
      </c>
      <c r="AQ395">
        <v>0</v>
      </c>
      <c r="AR395">
        <v>0</v>
      </c>
    </row>
    <row r="396" spans="1:44" x14ac:dyDescent="0.2">
      <c r="A396">
        <f>ROW(Source!A318)</f>
        <v>318</v>
      </c>
      <c r="B396">
        <v>64974718</v>
      </c>
      <c r="C396">
        <v>64974703</v>
      </c>
      <c r="D396">
        <v>29107444</v>
      </c>
      <c r="E396">
        <v>1</v>
      </c>
      <c r="F396">
        <v>1</v>
      </c>
      <c r="G396">
        <v>1</v>
      </c>
      <c r="H396">
        <v>3</v>
      </c>
      <c r="I396" t="s">
        <v>495</v>
      </c>
      <c r="J396" t="s">
        <v>496</v>
      </c>
      <c r="K396" t="s">
        <v>497</v>
      </c>
      <c r="L396">
        <v>1346</v>
      </c>
      <c r="N396">
        <v>1009</v>
      </c>
      <c r="O396" t="s">
        <v>403</v>
      </c>
      <c r="P396" t="s">
        <v>403</v>
      </c>
      <c r="Q396">
        <v>1</v>
      </c>
      <c r="X396">
        <v>0.15</v>
      </c>
      <c r="Y396">
        <v>6.09</v>
      </c>
      <c r="Z396">
        <v>0</v>
      </c>
      <c r="AA396">
        <v>0</v>
      </c>
      <c r="AB396">
        <v>0</v>
      </c>
      <c r="AC396">
        <v>0</v>
      </c>
      <c r="AD396">
        <v>1</v>
      </c>
      <c r="AE396">
        <v>0</v>
      </c>
      <c r="AF396" t="s">
        <v>3</v>
      </c>
      <c r="AG396">
        <v>0.15</v>
      </c>
      <c r="AH396">
        <v>2</v>
      </c>
      <c r="AI396">
        <v>64974709</v>
      </c>
      <c r="AJ396">
        <v>394</v>
      </c>
      <c r="AK396">
        <v>0</v>
      </c>
      <c r="AL396">
        <v>0</v>
      </c>
      <c r="AM396">
        <v>0</v>
      </c>
      <c r="AN396">
        <v>0</v>
      </c>
      <c r="AO396">
        <v>0</v>
      </c>
      <c r="AP396">
        <v>0</v>
      </c>
      <c r="AQ396">
        <v>0</v>
      </c>
      <c r="AR396">
        <v>0</v>
      </c>
    </row>
    <row r="397" spans="1:44" x14ac:dyDescent="0.2">
      <c r="A397">
        <f>ROW(Source!A318)</f>
        <v>318</v>
      </c>
      <c r="B397">
        <v>64974719</v>
      </c>
      <c r="C397">
        <v>64974703</v>
      </c>
      <c r="D397">
        <v>29110793</v>
      </c>
      <c r="E397">
        <v>1</v>
      </c>
      <c r="F397">
        <v>1</v>
      </c>
      <c r="G397">
        <v>1</v>
      </c>
      <c r="H397">
        <v>3</v>
      </c>
      <c r="I397" t="s">
        <v>442</v>
      </c>
      <c r="J397" t="s">
        <v>443</v>
      </c>
      <c r="K397" t="s">
        <v>444</v>
      </c>
      <c r="L397">
        <v>1308</v>
      </c>
      <c r="N397">
        <v>1003</v>
      </c>
      <c r="O397" t="s">
        <v>206</v>
      </c>
      <c r="P397" t="s">
        <v>206</v>
      </c>
      <c r="Q397">
        <v>100</v>
      </c>
      <c r="X397">
        <v>2.3999999999999998E-3</v>
      </c>
      <c r="Y397">
        <v>120.36</v>
      </c>
      <c r="Z397">
        <v>0</v>
      </c>
      <c r="AA397">
        <v>0</v>
      </c>
      <c r="AB397">
        <v>0</v>
      </c>
      <c r="AC397">
        <v>0</v>
      </c>
      <c r="AD397">
        <v>1</v>
      </c>
      <c r="AE397">
        <v>0</v>
      </c>
      <c r="AF397" t="s">
        <v>3</v>
      </c>
      <c r="AG397">
        <v>2.3999999999999998E-3</v>
      </c>
      <c r="AH397">
        <v>2</v>
      </c>
      <c r="AI397">
        <v>64974710</v>
      </c>
      <c r="AJ397">
        <v>395</v>
      </c>
      <c r="AK397">
        <v>0</v>
      </c>
      <c r="AL397">
        <v>0</v>
      </c>
      <c r="AM397">
        <v>0</v>
      </c>
      <c r="AN397">
        <v>0</v>
      </c>
      <c r="AO397">
        <v>0</v>
      </c>
      <c r="AP397">
        <v>0</v>
      </c>
      <c r="AQ397">
        <v>0</v>
      </c>
      <c r="AR397">
        <v>0</v>
      </c>
    </row>
    <row r="398" spans="1:44" x14ac:dyDescent="0.2">
      <c r="A398">
        <f>ROW(Source!A318)</f>
        <v>318</v>
      </c>
      <c r="B398">
        <v>64974720</v>
      </c>
      <c r="C398">
        <v>64974703</v>
      </c>
      <c r="D398">
        <v>29171692</v>
      </c>
      <c r="E398">
        <v>1</v>
      </c>
      <c r="F398">
        <v>1</v>
      </c>
      <c r="G398">
        <v>1</v>
      </c>
      <c r="H398">
        <v>3</v>
      </c>
      <c r="I398" t="s">
        <v>498</v>
      </c>
      <c r="J398" t="s">
        <v>499</v>
      </c>
      <c r="K398" t="s">
        <v>500</v>
      </c>
      <c r="L398">
        <v>1348</v>
      </c>
      <c r="N398">
        <v>1009</v>
      </c>
      <c r="O398" t="s">
        <v>429</v>
      </c>
      <c r="P398" t="s">
        <v>429</v>
      </c>
      <c r="Q398">
        <v>1000</v>
      </c>
      <c r="X398">
        <v>1.0000000000000001E-5</v>
      </c>
      <c r="Y398">
        <v>7679.6</v>
      </c>
      <c r="Z398">
        <v>0</v>
      </c>
      <c r="AA398">
        <v>0</v>
      </c>
      <c r="AB398">
        <v>0</v>
      </c>
      <c r="AC398">
        <v>0</v>
      </c>
      <c r="AD398">
        <v>1</v>
      </c>
      <c r="AE398">
        <v>0</v>
      </c>
      <c r="AF398" t="s">
        <v>3</v>
      </c>
      <c r="AG398">
        <v>1.0000000000000001E-5</v>
      </c>
      <c r="AH398">
        <v>2</v>
      </c>
      <c r="AI398">
        <v>64974711</v>
      </c>
      <c r="AJ398">
        <v>396</v>
      </c>
      <c r="AK398">
        <v>0</v>
      </c>
      <c r="AL398">
        <v>0</v>
      </c>
      <c r="AM398">
        <v>0</v>
      </c>
      <c r="AN398">
        <v>0</v>
      </c>
      <c r="AO398">
        <v>0</v>
      </c>
      <c r="AP398">
        <v>0</v>
      </c>
      <c r="AQ398">
        <v>0</v>
      </c>
      <c r="AR398">
        <v>0</v>
      </c>
    </row>
    <row r="399" spans="1:44" x14ac:dyDescent="0.2">
      <c r="A399">
        <f>ROW(Source!A318)</f>
        <v>318</v>
      </c>
      <c r="B399">
        <v>64974721</v>
      </c>
      <c r="C399">
        <v>64974703</v>
      </c>
      <c r="D399">
        <v>29171808</v>
      </c>
      <c r="E399">
        <v>1</v>
      </c>
      <c r="F399">
        <v>1</v>
      </c>
      <c r="G399">
        <v>1</v>
      </c>
      <c r="H399">
        <v>3</v>
      </c>
      <c r="I399" t="s">
        <v>404</v>
      </c>
      <c r="J399" t="s">
        <v>405</v>
      </c>
      <c r="K399" t="s">
        <v>406</v>
      </c>
      <c r="L399">
        <v>1374</v>
      </c>
      <c r="N399">
        <v>1013</v>
      </c>
      <c r="O399" t="s">
        <v>407</v>
      </c>
      <c r="P399" t="s">
        <v>407</v>
      </c>
      <c r="Q399">
        <v>1</v>
      </c>
      <c r="X399">
        <v>0.18</v>
      </c>
      <c r="Y399">
        <v>1</v>
      </c>
      <c r="Z399">
        <v>0</v>
      </c>
      <c r="AA399">
        <v>0</v>
      </c>
      <c r="AB399">
        <v>0</v>
      </c>
      <c r="AC399">
        <v>0</v>
      </c>
      <c r="AD399">
        <v>1</v>
      </c>
      <c r="AE399">
        <v>0</v>
      </c>
      <c r="AF399" t="s">
        <v>3</v>
      </c>
      <c r="AG399">
        <v>0.18</v>
      </c>
      <c r="AH399">
        <v>2</v>
      </c>
      <c r="AI399">
        <v>64974712</v>
      </c>
      <c r="AJ399">
        <v>397</v>
      </c>
      <c r="AK399">
        <v>0</v>
      </c>
      <c r="AL399">
        <v>0</v>
      </c>
      <c r="AM399">
        <v>0</v>
      </c>
      <c r="AN399">
        <v>0</v>
      </c>
      <c r="AO399">
        <v>0</v>
      </c>
      <c r="AP399">
        <v>0</v>
      </c>
      <c r="AQ399">
        <v>0</v>
      </c>
      <c r="AR399">
        <v>0</v>
      </c>
    </row>
    <row r="400" spans="1:44" x14ac:dyDescent="0.2">
      <c r="A400">
        <f>ROW(Source!A319)</f>
        <v>319</v>
      </c>
      <c r="B400">
        <v>64974713</v>
      </c>
      <c r="C400">
        <v>64974703</v>
      </c>
      <c r="D400">
        <v>29362762</v>
      </c>
      <c r="E400">
        <v>1</v>
      </c>
      <c r="F400">
        <v>1</v>
      </c>
      <c r="G400">
        <v>1</v>
      </c>
      <c r="H400">
        <v>1</v>
      </c>
      <c r="I400" t="s">
        <v>388</v>
      </c>
      <c r="J400" t="s">
        <v>3</v>
      </c>
      <c r="K400" t="s">
        <v>389</v>
      </c>
      <c r="L400">
        <v>1369</v>
      </c>
      <c r="N400">
        <v>1013</v>
      </c>
      <c r="O400" t="s">
        <v>390</v>
      </c>
      <c r="P400" t="s">
        <v>390</v>
      </c>
      <c r="Q400">
        <v>1</v>
      </c>
      <c r="X400">
        <v>0.92</v>
      </c>
      <c r="Y400">
        <v>0</v>
      </c>
      <c r="Z400">
        <v>0</v>
      </c>
      <c r="AA400">
        <v>0</v>
      </c>
      <c r="AB400">
        <v>9.6199999999999992</v>
      </c>
      <c r="AC400">
        <v>0</v>
      </c>
      <c r="AD400">
        <v>1</v>
      </c>
      <c r="AE400">
        <v>1</v>
      </c>
      <c r="AF400" t="s">
        <v>3</v>
      </c>
      <c r="AG400">
        <v>0.92</v>
      </c>
      <c r="AH400">
        <v>2</v>
      </c>
      <c r="AI400">
        <v>64974704</v>
      </c>
      <c r="AJ400">
        <v>398</v>
      </c>
      <c r="AK400">
        <v>0</v>
      </c>
      <c r="AL400">
        <v>0</v>
      </c>
      <c r="AM400">
        <v>0</v>
      </c>
      <c r="AN400">
        <v>0</v>
      </c>
      <c r="AO400">
        <v>0</v>
      </c>
      <c r="AP400">
        <v>0</v>
      </c>
      <c r="AQ400">
        <v>0</v>
      </c>
      <c r="AR400">
        <v>0</v>
      </c>
    </row>
    <row r="401" spans="1:44" x14ac:dyDescent="0.2">
      <c r="A401">
        <f>ROW(Source!A319)</f>
        <v>319</v>
      </c>
      <c r="B401">
        <v>64974714</v>
      </c>
      <c r="C401">
        <v>64974703</v>
      </c>
      <c r="D401">
        <v>121548</v>
      </c>
      <c r="E401">
        <v>1</v>
      </c>
      <c r="F401">
        <v>1</v>
      </c>
      <c r="G401">
        <v>1</v>
      </c>
      <c r="H401">
        <v>1</v>
      </c>
      <c r="I401" t="s">
        <v>37</v>
      </c>
      <c r="J401" t="s">
        <v>3</v>
      </c>
      <c r="K401" t="s">
        <v>391</v>
      </c>
      <c r="L401">
        <v>608254</v>
      </c>
      <c r="N401">
        <v>1013</v>
      </c>
      <c r="O401" t="s">
        <v>392</v>
      </c>
      <c r="P401" t="s">
        <v>392</v>
      </c>
      <c r="Q401">
        <v>1</v>
      </c>
      <c r="X401">
        <v>0.01</v>
      </c>
      <c r="Y401">
        <v>0</v>
      </c>
      <c r="Z401">
        <v>0</v>
      </c>
      <c r="AA401">
        <v>0</v>
      </c>
      <c r="AB401">
        <v>0</v>
      </c>
      <c r="AC401">
        <v>0</v>
      </c>
      <c r="AD401">
        <v>1</v>
      </c>
      <c r="AE401">
        <v>2</v>
      </c>
      <c r="AF401" t="s">
        <v>3</v>
      </c>
      <c r="AG401">
        <v>0.01</v>
      </c>
      <c r="AH401">
        <v>2</v>
      </c>
      <c r="AI401">
        <v>64974705</v>
      </c>
      <c r="AJ401">
        <v>399</v>
      </c>
      <c r="AK401">
        <v>0</v>
      </c>
      <c r="AL401">
        <v>0</v>
      </c>
      <c r="AM401">
        <v>0</v>
      </c>
      <c r="AN401">
        <v>0</v>
      </c>
      <c r="AO401">
        <v>0</v>
      </c>
      <c r="AP401">
        <v>0</v>
      </c>
      <c r="AQ401">
        <v>0</v>
      </c>
      <c r="AR401">
        <v>0</v>
      </c>
    </row>
    <row r="402" spans="1:44" x14ac:dyDescent="0.2">
      <c r="A402">
        <f>ROW(Source!A319)</f>
        <v>319</v>
      </c>
      <c r="B402">
        <v>64974715</v>
      </c>
      <c r="C402">
        <v>64974703</v>
      </c>
      <c r="D402">
        <v>29172362</v>
      </c>
      <c r="E402">
        <v>1</v>
      </c>
      <c r="F402">
        <v>1</v>
      </c>
      <c r="G402">
        <v>1</v>
      </c>
      <c r="H402">
        <v>2</v>
      </c>
      <c r="I402" t="s">
        <v>393</v>
      </c>
      <c r="J402" t="s">
        <v>394</v>
      </c>
      <c r="K402" t="s">
        <v>395</v>
      </c>
      <c r="L402">
        <v>1368</v>
      </c>
      <c r="N402">
        <v>1011</v>
      </c>
      <c r="O402" t="s">
        <v>396</v>
      </c>
      <c r="P402" t="s">
        <v>396</v>
      </c>
      <c r="Q402">
        <v>1</v>
      </c>
      <c r="X402">
        <v>0.01</v>
      </c>
      <c r="Y402">
        <v>0</v>
      </c>
      <c r="Z402">
        <v>134.65</v>
      </c>
      <c r="AA402">
        <v>13.5</v>
      </c>
      <c r="AB402">
        <v>0</v>
      </c>
      <c r="AC402">
        <v>0</v>
      </c>
      <c r="AD402">
        <v>1</v>
      </c>
      <c r="AE402">
        <v>0</v>
      </c>
      <c r="AF402" t="s">
        <v>3</v>
      </c>
      <c r="AG402">
        <v>0.01</v>
      </c>
      <c r="AH402">
        <v>2</v>
      </c>
      <c r="AI402">
        <v>64974706</v>
      </c>
      <c r="AJ402">
        <v>400</v>
      </c>
      <c r="AK402">
        <v>0</v>
      </c>
      <c r="AL402">
        <v>0</v>
      </c>
      <c r="AM402">
        <v>0</v>
      </c>
      <c r="AN402">
        <v>0</v>
      </c>
      <c r="AO402">
        <v>0</v>
      </c>
      <c r="AP402">
        <v>0</v>
      </c>
      <c r="AQ402">
        <v>0</v>
      </c>
      <c r="AR402">
        <v>0</v>
      </c>
    </row>
    <row r="403" spans="1:44" x14ac:dyDescent="0.2">
      <c r="A403">
        <f>ROW(Source!A319)</f>
        <v>319</v>
      </c>
      <c r="B403">
        <v>64974716</v>
      </c>
      <c r="C403">
        <v>64974703</v>
      </c>
      <c r="D403">
        <v>29174913</v>
      </c>
      <c r="E403">
        <v>1</v>
      </c>
      <c r="F403">
        <v>1</v>
      </c>
      <c r="G403">
        <v>1</v>
      </c>
      <c r="H403">
        <v>2</v>
      </c>
      <c r="I403" t="s">
        <v>397</v>
      </c>
      <c r="J403" t="s">
        <v>398</v>
      </c>
      <c r="K403" t="s">
        <v>399</v>
      </c>
      <c r="L403">
        <v>1368</v>
      </c>
      <c r="N403">
        <v>1011</v>
      </c>
      <c r="O403" t="s">
        <v>396</v>
      </c>
      <c r="P403" t="s">
        <v>396</v>
      </c>
      <c r="Q403">
        <v>1</v>
      </c>
      <c r="X403">
        <v>0.01</v>
      </c>
      <c r="Y403">
        <v>0</v>
      </c>
      <c r="Z403">
        <v>87.17</v>
      </c>
      <c r="AA403">
        <v>11.6</v>
      </c>
      <c r="AB403">
        <v>0</v>
      </c>
      <c r="AC403">
        <v>0</v>
      </c>
      <c r="AD403">
        <v>1</v>
      </c>
      <c r="AE403">
        <v>0</v>
      </c>
      <c r="AF403" t="s">
        <v>3</v>
      </c>
      <c r="AG403">
        <v>0.01</v>
      </c>
      <c r="AH403">
        <v>2</v>
      </c>
      <c r="AI403">
        <v>64974707</v>
      </c>
      <c r="AJ403">
        <v>401</v>
      </c>
      <c r="AK403">
        <v>0</v>
      </c>
      <c r="AL403">
        <v>0</v>
      </c>
      <c r="AM403">
        <v>0</v>
      </c>
      <c r="AN403">
        <v>0</v>
      </c>
      <c r="AO403">
        <v>0</v>
      </c>
      <c r="AP403">
        <v>0</v>
      </c>
      <c r="AQ403">
        <v>0</v>
      </c>
      <c r="AR403">
        <v>0</v>
      </c>
    </row>
    <row r="404" spans="1:44" x14ac:dyDescent="0.2">
      <c r="A404">
        <f>ROW(Source!A319)</f>
        <v>319</v>
      </c>
      <c r="B404">
        <v>64974717</v>
      </c>
      <c r="C404">
        <v>64974703</v>
      </c>
      <c r="D404">
        <v>29107402</v>
      </c>
      <c r="E404">
        <v>1</v>
      </c>
      <c r="F404">
        <v>1</v>
      </c>
      <c r="G404">
        <v>1</v>
      </c>
      <c r="H404">
        <v>3</v>
      </c>
      <c r="I404" t="s">
        <v>492</v>
      </c>
      <c r="J404" t="s">
        <v>493</v>
      </c>
      <c r="K404" t="s">
        <v>494</v>
      </c>
      <c r="L404">
        <v>1348</v>
      </c>
      <c r="N404">
        <v>1009</v>
      </c>
      <c r="O404" t="s">
        <v>429</v>
      </c>
      <c r="P404" t="s">
        <v>429</v>
      </c>
      <c r="Q404">
        <v>1000</v>
      </c>
      <c r="X404">
        <v>8.0000000000000004E-4</v>
      </c>
      <c r="Y404">
        <v>4488.3999999999996</v>
      </c>
      <c r="Z404">
        <v>0</v>
      </c>
      <c r="AA404">
        <v>0</v>
      </c>
      <c r="AB404">
        <v>0</v>
      </c>
      <c r="AC404">
        <v>0</v>
      </c>
      <c r="AD404">
        <v>1</v>
      </c>
      <c r="AE404">
        <v>0</v>
      </c>
      <c r="AF404" t="s">
        <v>3</v>
      </c>
      <c r="AG404">
        <v>8.0000000000000004E-4</v>
      </c>
      <c r="AH404">
        <v>2</v>
      </c>
      <c r="AI404">
        <v>64974708</v>
      </c>
      <c r="AJ404">
        <v>402</v>
      </c>
      <c r="AK404">
        <v>0</v>
      </c>
      <c r="AL404">
        <v>0</v>
      </c>
      <c r="AM404">
        <v>0</v>
      </c>
      <c r="AN404">
        <v>0</v>
      </c>
      <c r="AO404">
        <v>0</v>
      </c>
      <c r="AP404">
        <v>0</v>
      </c>
      <c r="AQ404">
        <v>0</v>
      </c>
      <c r="AR404">
        <v>0</v>
      </c>
    </row>
    <row r="405" spans="1:44" x14ac:dyDescent="0.2">
      <c r="A405">
        <f>ROW(Source!A319)</f>
        <v>319</v>
      </c>
      <c r="B405">
        <v>64974718</v>
      </c>
      <c r="C405">
        <v>64974703</v>
      </c>
      <c r="D405">
        <v>29107444</v>
      </c>
      <c r="E405">
        <v>1</v>
      </c>
      <c r="F405">
        <v>1</v>
      </c>
      <c r="G405">
        <v>1</v>
      </c>
      <c r="H405">
        <v>3</v>
      </c>
      <c r="I405" t="s">
        <v>495</v>
      </c>
      <c r="J405" t="s">
        <v>496</v>
      </c>
      <c r="K405" t="s">
        <v>497</v>
      </c>
      <c r="L405">
        <v>1346</v>
      </c>
      <c r="N405">
        <v>1009</v>
      </c>
      <c r="O405" t="s">
        <v>403</v>
      </c>
      <c r="P405" t="s">
        <v>403</v>
      </c>
      <c r="Q405">
        <v>1</v>
      </c>
      <c r="X405">
        <v>0.15</v>
      </c>
      <c r="Y405">
        <v>6.09</v>
      </c>
      <c r="Z405">
        <v>0</v>
      </c>
      <c r="AA405">
        <v>0</v>
      </c>
      <c r="AB405">
        <v>0</v>
      </c>
      <c r="AC405">
        <v>0</v>
      </c>
      <c r="AD405">
        <v>1</v>
      </c>
      <c r="AE405">
        <v>0</v>
      </c>
      <c r="AF405" t="s">
        <v>3</v>
      </c>
      <c r="AG405">
        <v>0.15</v>
      </c>
      <c r="AH405">
        <v>2</v>
      </c>
      <c r="AI405">
        <v>64974709</v>
      </c>
      <c r="AJ405">
        <v>403</v>
      </c>
      <c r="AK405">
        <v>0</v>
      </c>
      <c r="AL405">
        <v>0</v>
      </c>
      <c r="AM405">
        <v>0</v>
      </c>
      <c r="AN405">
        <v>0</v>
      </c>
      <c r="AO405">
        <v>0</v>
      </c>
      <c r="AP405">
        <v>0</v>
      </c>
      <c r="AQ405">
        <v>0</v>
      </c>
      <c r="AR405">
        <v>0</v>
      </c>
    </row>
    <row r="406" spans="1:44" x14ac:dyDescent="0.2">
      <c r="A406">
        <f>ROW(Source!A319)</f>
        <v>319</v>
      </c>
      <c r="B406">
        <v>64974719</v>
      </c>
      <c r="C406">
        <v>64974703</v>
      </c>
      <c r="D406">
        <v>29110793</v>
      </c>
      <c r="E406">
        <v>1</v>
      </c>
      <c r="F406">
        <v>1</v>
      </c>
      <c r="G406">
        <v>1</v>
      </c>
      <c r="H406">
        <v>3</v>
      </c>
      <c r="I406" t="s">
        <v>442</v>
      </c>
      <c r="J406" t="s">
        <v>443</v>
      </c>
      <c r="K406" t="s">
        <v>444</v>
      </c>
      <c r="L406">
        <v>1308</v>
      </c>
      <c r="N406">
        <v>1003</v>
      </c>
      <c r="O406" t="s">
        <v>206</v>
      </c>
      <c r="P406" t="s">
        <v>206</v>
      </c>
      <c r="Q406">
        <v>100</v>
      </c>
      <c r="X406">
        <v>2.3999999999999998E-3</v>
      </c>
      <c r="Y406">
        <v>120.36</v>
      </c>
      <c r="Z406">
        <v>0</v>
      </c>
      <c r="AA406">
        <v>0</v>
      </c>
      <c r="AB406">
        <v>0</v>
      </c>
      <c r="AC406">
        <v>0</v>
      </c>
      <c r="AD406">
        <v>1</v>
      </c>
      <c r="AE406">
        <v>0</v>
      </c>
      <c r="AF406" t="s">
        <v>3</v>
      </c>
      <c r="AG406">
        <v>2.3999999999999998E-3</v>
      </c>
      <c r="AH406">
        <v>2</v>
      </c>
      <c r="AI406">
        <v>64974710</v>
      </c>
      <c r="AJ406">
        <v>404</v>
      </c>
      <c r="AK406">
        <v>0</v>
      </c>
      <c r="AL406">
        <v>0</v>
      </c>
      <c r="AM406">
        <v>0</v>
      </c>
      <c r="AN406">
        <v>0</v>
      </c>
      <c r="AO406">
        <v>0</v>
      </c>
      <c r="AP406">
        <v>0</v>
      </c>
      <c r="AQ406">
        <v>0</v>
      </c>
      <c r="AR406">
        <v>0</v>
      </c>
    </row>
    <row r="407" spans="1:44" x14ac:dyDescent="0.2">
      <c r="A407">
        <f>ROW(Source!A319)</f>
        <v>319</v>
      </c>
      <c r="B407">
        <v>64974720</v>
      </c>
      <c r="C407">
        <v>64974703</v>
      </c>
      <c r="D407">
        <v>29171692</v>
      </c>
      <c r="E407">
        <v>1</v>
      </c>
      <c r="F407">
        <v>1</v>
      </c>
      <c r="G407">
        <v>1</v>
      </c>
      <c r="H407">
        <v>3</v>
      </c>
      <c r="I407" t="s">
        <v>498</v>
      </c>
      <c r="J407" t="s">
        <v>499</v>
      </c>
      <c r="K407" t="s">
        <v>500</v>
      </c>
      <c r="L407">
        <v>1348</v>
      </c>
      <c r="N407">
        <v>1009</v>
      </c>
      <c r="O407" t="s">
        <v>429</v>
      </c>
      <c r="P407" t="s">
        <v>429</v>
      </c>
      <c r="Q407">
        <v>1000</v>
      </c>
      <c r="X407">
        <v>1.0000000000000001E-5</v>
      </c>
      <c r="Y407">
        <v>7679.6</v>
      </c>
      <c r="Z407">
        <v>0</v>
      </c>
      <c r="AA407">
        <v>0</v>
      </c>
      <c r="AB407">
        <v>0</v>
      </c>
      <c r="AC407">
        <v>0</v>
      </c>
      <c r="AD407">
        <v>1</v>
      </c>
      <c r="AE407">
        <v>0</v>
      </c>
      <c r="AF407" t="s">
        <v>3</v>
      </c>
      <c r="AG407">
        <v>1.0000000000000001E-5</v>
      </c>
      <c r="AH407">
        <v>2</v>
      </c>
      <c r="AI407">
        <v>64974711</v>
      </c>
      <c r="AJ407">
        <v>405</v>
      </c>
      <c r="AK407">
        <v>0</v>
      </c>
      <c r="AL407">
        <v>0</v>
      </c>
      <c r="AM407">
        <v>0</v>
      </c>
      <c r="AN407">
        <v>0</v>
      </c>
      <c r="AO407">
        <v>0</v>
      </c>
      <c r="AP407">
        <v>0</v>
      </c>
      <c r="AQ407">
        <v>0</v>
      </c>
      <c r="AR407">
        <v>0</v>
      </c>
    </row>
    <row r="408" spans="1:44" x14ac:dyDescent="0.2">
      <c r="A408">
        <f>ROW(Source!A319)</f>
        <v>319</v>
      </c>
      <c r="B408">
        <v>64974721</v>
      </c>
      <c r="C408">
        <v>64974703</v>
      </c>
      <c r="D408">
        <v>29171808</v>
      </c>
      <c r="E408">
        <v>1</v>
      </c>
      <c r="F408">
        <v>1</v>
      </c>
      <c r="G408">
        <v>1</v>
      </c>
      <c r="H408">
        <v>3</v>
      </c>
      <c r="I408" t="s">
        <v>404</v>
      </c>
      <c r="J408" t="s">
        <v>405</v>
      </c>
      <c r="K408" t="s">
        <v>406</v>
      </c>
      <c r="L408">
        <v>1374</v>
      </c>
      <c r="N408">
        <v>1013</v>
      </c>
      <c r="O408" t="s">
        <v>407</v>
      </c>
      <c r="P408" t="s">
        <v>407</v>
      </c>
      <c r="Q408">
        <v>1</v>
      </c>
      <c r="X408">
        <v>0.18</v>
      </c>
      <c r="Y408">
        <v>1</v>
      </c>
      <c r="Z408">
        <v>0</v>
      </c>
      <c r="AA408">
        <v>0</v>
      </c>
      <c r="AB408">
        <v>0</v>
      </c>
      <c r="AC408">
        <v>0</v>
      </c>
      <c r="AD408">
        <v>1</v>
      </c>
      <c r="AE408">
        <v>0</v>
      </c>
      <c r="AF408" t="s">
        <v>3</v>
      </c>
      <c r="AG408">
        <v>0.18</v>
      </c>
      <c r="AH408">
        <v>2</v>
      </c>
      <c r="AI408">
        <v>64974712</v>
      </c>
      <c r="AJ408">
        <v>406</v>
      </c>
      <c r="AK408">
        <v>0</v>
      </c>
      <c r="AL408">
        <v>0</v>
      </c>
      <c r="AM408">
        <v>0</v>
      </c>
      <c r="AN408">
        <v>0</v>
      </c>
      <c r="AO408">
        <v>0</v>
      </c>
      <c r="AP408">
        <v>0</v>
      </c>
      <c r="AQ408">
        <v>0</v>
      </c>
      <c r="AR408">
        <v>0</v>
      </c>
    </row>
    <row r="409" spans="1:44" x14ac:dyDescent="0.2">
      <c r="A409">
        <f>ROW(Source!A320)</f>
        <v>320</v>
      </c>
      <c r="B409">
        <v>64974736</v>
      </c>
      <c r="C409">
        <v>64974722</v>
      </c>
      <c r="D409">
        <v>29364679</v>
      </c>
      <c r="E409">
        <v>1</v>
      </c>
      <c r="F409">
        <v>1</v>
      </c>
      <c r="G409">
        <v>1</v>
      </c>
      <c r="H409">
        <v>1</v>
      </c>
      <c r="I409" t="s">
        <v>415</v>
      </c>
      <c r="J409" t="s">
        <v>3</v>
      </c>
      <c r="K409" t="s">
        <v>416</v>
      </c>
      <c r="L409">
        <v>1369</v>
      </c>
      <c r="N409">
        <v>1013</v>
      </c>
      <c r="O409" t="s">
        <v>390</v>
      </c>
      <c r="P409" t="s">
        <v>390</v>
      </c>
      <c r="Q409">
        <v>1</v>
      </c>
      <c r="X409">
        <v>16.8</v>
      </c>
      <c r="Y409">
        <v>0</v>
      </c>
      <c r="Z409">
        <v>0</v>
      </c>
      <c r="AA409">
        <v>0</v>
      </c>
      <c r="AB409">
        <v>9.92</v>
      </c>
      <c r="AC409">
        <v>0</v>
      </c>
      <c r="AD409">
        <v>1</v>
      </c>
      <c r="AE409">
        <v>1</v>
      </c>
      <c r="AF409" t="s">
        <v>3</v>
      </c>
      <c r="AG409">
        <v>16.8</v>
      </c>
      <c r="AH409">
        <v>2</v>
      </c>
      <c r="AI409">
        <v>64974723</v>
      </c>
      <c r="AJ409">
        <v>407</v>
      </c>
      <c r="AK409">
        <v>0</v>
      </c>
      <c r="AL409">
        <v>0</v>
      </c>
      <c r="AM409">
        <v>0</v>
      </c>
      <c r="AN409">
        <v>0</v>
      </c>
      <c r="AO409">
        <v>0</v>
      </c>
      <c r="AP409">
        <v>0</v>
      </c>
      <c r="AQ409">
        <v>0</v>
      </c>
      <c r="AR409">
        <v>0</v>
      </c>
    </row>
    <row r="410" spans="1:44" x14ac:dyDescent="0.2">
      <c r="A410">
        <f>ROW(Source!A320)</f>
        <v>320</v>
      </c>
      <c r="B410">
        <v>64974737</v>
      </c>
      <c r="C410">
        <v>64974722</v>
      </c>
      <c r="D410">
        <v>121548</v>
      </c>
      <c r="E410">
        <v>1</v>
      </c>
      <c r="F410">
        <v>1</v>
      </c>
      <c r="G410">
        <v>1</v>
      </c>
      <c r="H410">
        <v>1</v>
      </c>
      <c r="I410" t="s">
        <v>37</v>
      </c>
      <c r="J410" t="s">
        <v>3</v>
      </c>
      <c r="K410" t="s">
        <v>391</v>
      </c>
      <c r="L410">
        <v>608254</v>
      </c>
      <c r="N410">
        <v>1013</v>
      </c>
      <c r="O410" t="s">
        <v>392</v>
      </c>
      <c r="P410" t="s">
        <v>392</v>
      </c>
      <c r="Q410">
        <v>1</v>
      </c>
      <c r="X410">
        <v>0.01</v>
      </c>
      <c r="Y410">
        <v>0</v>
      </c>
      <c r="Z410">
        <v>0</v>
      </c>
      <c r="AA410">
        <v>0</v>
      </c>
      <c r="AB410">
        <v>0</v>
      </c>
      <c r="AC410">
        <v>0</v>
      </c>
      <c r="AD410">
        <v>1</v>
      </c>
      <c r="AE410">
        <v>2</v>
      </c>
      <c r="AF410" t="s">
        <v>3</v>
      </c>
      <c r="AG410">
        <v>0.01</v>
      </c>
      <c r="AH410">
        <v>2</v>
      </c>
      <c r="AI410">
        <v>64974724</v>
      </c>
      <c r="AJ410">
        <v>408</v>
      </c>
      <c r="AK410">
        <v>0</v>
      </c>
      <c r="AL410">
        <v>0</v>
      </c>
      <c r="AM410">
        <v>0</v>
      </c>
      <c r="AN410">
        <v>0</v>
      </c>
      <c r="AO410">
        <v>0</v>
      </c>
      <c r="AP410">
        <v>0</v>
      </c>
      <c r="AQ410">
        <v>0</v>
      </c>
      <c r="AR410">
        <v>0</v>
      </c>
    </row>
    <row r="411" spans="1:44" x14ac:dyDescent="0.2">
      <c r="A411">
        <f>ROW(Source!A320)</f>
        <v>320</v>
      </c>
      <c r="B411">
        <v>64974738</v>
      </c>
      <c r="C411">
        <v>64974722</v>
      </c>
      <c r="D411">
        <v>29172362</v>
      </c>
      <c r="E411">
        <v>1</v>
      </c>
      <c r="F411">
        <v>1</v>
      </c>
      <c r="G411">
        <v>1</v>
      </c>
      <c r="H411">
        <v>2</v>
      </c>
      <c r="I411" t="s">
        <v>393</v>
      </c>
      <c r="J411" t="s">
        <v>394</v>
      </c>
      <c r="K411" t="s">
        <v>395</v>
      </c>
      <c r="L411">
        <v>1368</v>
      </c>
      <c r="N411">
        <v>1011</v>
      </c>
      <c r="O411" t="s">
        <v>396</v>
      </c>
      <c r="P411" t="s">
        <v>396</v>
      </c>
      <c r="Q411">
        <v>1</v>
      </c>
      <c r="X411">
        <v>0.01</v>
      </c>
      <c r="Y411">
        <v>0</v>
      </c>
      <c r="Z411">
        <v>134.65</v>
      </c>
      <c r="AA411">
        <v>13.5</v>
      </c>
      <c r="AB411">
        <v>0</v>
      </c>
      <c r="AC411">
        <v>0</v>
      </c>
      <c r="AD411">
        <v>1</v>
      </c>
      <c r="AE411">
        <v>0</v>
      </c>
      <c r="AF411" t="s">
        <v>3</v>
      </c>
      <c r="AG411">
        <v>0.01</v>
      </c>
      <c r="AH411">
        <v>2</v>
      </c>
      <c r="AI411">
        <v>64974725</v>
      </c>
      <c r="AJ411">
        <v>409</v>
      </c>
      <c r="AK411">
        <v>0</v>
      </c>
      <c r="AL411">
        <v>0</v>
      </c>
      <c r="AM411">
        <v>0</v>
      </c>
      <c r="AN411">
        <v>0</v>
      </c>
      <c r="AO411">
        <v>0</v>
      </c>
      <c r="AP411">
        <v>0</v>
      </c>
      <c r="AQ411">
        <v>0</v>
      </c>
      <c r="AR411">
        <v>0</v>
      </c>
    </row>
    <row r="412" spans="1:44" x14ac:dyDescent="0.2">
      <c r="A412">
        <f>ROW(Source!A320)</f>
        <v>320</v>
      </c>
      <c r="B412">
        <v>64974739</v>
      </c>
      <c r="C412">
        <v>64974722</v>
      </c>
      <c r="D412">
        <v>29174913</v>
      </c>
      <c r="E412">
        <v>1</v>
      </c>
      <c r="F412">
        <v>1</v>
      </c>
      <c r="G412">
        <v>1</v>
      </c>
      <c r="H412">
        <v>2</v>
      </c>
      <c r="I412" t="s">
        <v>397</v>
      </c>
      <c r="J412" t="s">
        <v>398</v>
      </c>
      <c r="K412" t="s">
        <v>399</v>
      </c>
      <c r="L412">
        <v>1368</v>
      </c>
      <c r="N412">
        <v>1011</v>
      </c>
      <c r="O412" t="s">
        <v>396</v>
      </c>
      <c r="P412" t="s">
        <v>396</v>
      </c>
      <c r="Q412">
        <v>1</v>
      </c>
      <c r="X412">
        <v>0.01</v>
      </c>
      <c r="Y412">
        <v>0</v>
      </c>
      <c r="Z412">
        <v>87.17</v>
      </c>
      <c r="AA412">
        <v>11.6</v>
      </c>
      <c r="AB412">
        <v>0</v>
      </c>
      <c r="AC412">
        <v>0</v>
      </c>
      <c r="AD412">
        <v>1</v>
      </c>
      <c r="AE412">
        <v>0</v>
      </c>
      <c r="AF412" t="s">
        <v>3</v>
      </c>
      <c r="AG412">
        <v>0.01</v>
      </c>
      <c r="AH412">
        <v>2</v>
      </c>
      <c r="AI412">
        <v>64974726</v>
      </c>
      <c r="AJ412">
        <v>410</v>
      </c>
      <c r="AK412">
        <v>0</v>
      </c>
      <c r="AL412">
        <v>0</v>
      </c>
      <c r="AM412">
        <v>0</v>
      </c>
      <c r="AN412">
        <v>0</v>
      </c>
      <c r="AO412">
        <v>0</v>
      </c>
      <c r="AP412">
        <v>0</v>
      </c>
      <c r="AQ412">
        <v>0</v>
      </c>
      <c r="AR412">
        <v>0</v>
      </c>
    </row>
    <row r="413" spans="1:44" x14ac:dyDescent="0.2">
      <c r="A413">
        <f>ROW(Source!A320)</f>
        <v>320</v>
      </c>
      <c r="B413">
        <v>64974740</v>
      </c>
      <c r="C413">
        <v>64974722</v>
      </c>
      <c r="D413">
        <v>29110510</v>
      </c>
      <c r="E413">
        <v>1</v>
      </c>
      <c r="F413">
        <v>1</v>
      </c>
      <c r="G413">
        <v>1</v>
      </c>
      <c r="H413">
        <v>3</v>
      </c>
      <c r="I413" t="s">
        <v>567</v>
      </c>
      <c r="J413" t="s">
        <v>568</v>
      </c>
      <c r="K413" t="s">
        <v>569</v>
      </c>
      <c r="L413">
        <v>1348</v>
      </c>
      <c r="N413">
        <v>1009</v>
      </c>
      <c r="O413" t="s">
        <v>429</v>
      </c>
      <c r="P413" t="s">
        <v>429</v>
      </c>
      <c r="Q413">
        <v>1000</v>
      </c>
      <c r="X413">
        <v>1E-4</v>
      </c>
      <c r="Y413">
        <v>70200</v>
      </c>
      <c r="Z413">
        <v>0</v>
      </c>
      <c r="AA413">
        <v>0</v>
      </c>
      <c r="AB413">
        <v>0</v>
      </c>
      <c r="AC413">
        <v>0</v>
      </c>
      <c r="AD413">
        <v>1</v>
      </c>
      <c r="AE413">
        <v>0</v>
      </c>
      <c r="AF413" t="s">
        <v>3</v>
      </c>
      <c r="AG413">
        <v>1E-4</v>
      </c>
      <c r="AH413">
        <v>2</v>
      </c>
      <c r="AI413">
        <v>64974727</v>
      </c>
      <c r="AJ413">
        <v>411</v>
      </c>
      <c r="AK413">
        <v>0</v>
      </c>
      <c r="AL413">
        <v>0</v>
      </c>
      <c r="AM413">
        <v>0</v>
      </c>
      <c r="AN413">
        <v>0</v>
      </c>
      <c r="AO413">
        <v>0</v>
      </c>
      <c r="AP413">
        <v>0</v>
      </c>
      <c r="AQ413">
        <v>0</v>
      </c>
      <c r="AR413">
        <v>0</v>
      </c>
    </row>
    <row r="414" spans="1:44" x14ac:dyDescent="0.2">
      <c r="A414">
        <f>ROW(Source!A320)</f>
        <v>320</v>
      </c>
      <c r="B414">
        <v>64974741</v>
      </c>
      <c r="C414">
        <v>64974722</v>
      </c>
      <c r="D414">
        <v>29108369</v>
      </c>
      <c r="E414">
        <v>1</v>
      </c>
      <c r="F414">
        <v>1</v>
      </c>
      <c r="G414">
        <v>1</v>
      </c>
      <c r="H414">
        <v>3</v>
      </c>
      <c r="I414" t="s">
        <v>515</v>
      </c>
      <c r="J414" t="s">
        <v>516</v>
      </c>
      <c r="K414" t="s">
        <v>517</v>
      </c>
      <c r="L414">
        <v>1346</v>
      </c>
      <c r="N414">
        <v>1009</v>
      </c>
      <c r="O414" t="s">
        <v>403</v>
      </c>
      <c r="P414" t="s">
        <v>403</v>
      </c>
      <c r="Q414">
        <v>1</v>
      </c>
      <c r="X414">
        <v>0.02</v>
      </c>
      <c r="Y414">
        <v>18.899999999999999</v>
      </c>
      <c r="Z414">
        <v>0</v>
      </c>
      <c r="AA414">
        <v>0</v>
      </c>
      <c r="AB414">
        <v>0</v>
      </c>
      <c r="AC414">
        <v>0</v>
      </c>
      <c r="AD414">
        <v>1</v>
      </c>
      <c r="AE414">
        <v>0</v>
      </c>
      <c r="AF414" t="s">
        <v>3</v>
      </c>
      <c r="AG414">
        <v>0.02</v>
      </c>
      <c r="AH414">
        <v>2</v>
      </c>
      <c r="AI414">
        <v>64974728</v>
      </c>
      <c r="AJ414">
        <v>412</v>
      </c>
      <c r="AK414">
        <v>0</v>
      </c>
      <c r="AL414">
        <v>0</v>
      </c>
      <c r="AM414">
        <v>0</v>
      </c>
      <c r="AN414">
        <v>0</v>
      </c>
      <c r="AO414">
        <v>0</v>
      </c>
      <c r="AP414">
        <v>0</v>
      </c>
      <c r="AQ414">
        <v>0</v>
      </c>
      <c r="AR414">
        <v>0</v>
      </c>
    </row>
    <row r="415" spans="1:44" x14ac:dyDescent="0.2">
      <c r="A415">
        <f>ROW(Source!A320)</f>
        <v>320</v>
      </c>
      <c r="B415">
        <v>64974742</v>
      </c>
      <c r="C415">
        <v>64974722</v>
      </c>
      <c r="D415">
        <v>29107961</v>
      </c>
      <c r="E415">
        <v>1</v>
      </c>
      <c r="F415">
        <v>1</v>
      </c>
      <c r="G415">
        <v>1</v>
      </c>
      <c r="H415">
        <v>3</v>
      </c>
      <c r="I415" t="s">
        <v>518</v>
      </c>
      <c r="J415" t="s">
        <v>519</v>
      </c>
      <c r="K415" t="s">
        <v>520</v>
      </c>
      <c r="L415">
        <v>1346</v>
      </c>
      <c r="N415">
        <v>1009</v>
      </c>
      <c r="O415" t="s">
        <v>403</v>
      </c>
      <c r="P415" t="s">
        <v>403</v>
      </c>
      <c r="Q415">
        <v>1</v>
      </c>
      <c r="X415">
        <v>0.01</v>
      </c>
      <c r="Y415">
        <v>133.05000000000001</v>
      </c>
      <c r="Z415">
        <v>0</v>
      </c>
      <c r="AA415">
        <v>0</v>
      </c>
      <c r="AB415">
        <v>0</v>
      </c>
      <c r="AC415">
        <v>0</v>
      </c>
      <c r="AD415">
        <v>1</v>
      </c>
      <c r="AE415">
        <v>0</v>
      </c>
      <c r="AF415" t="s">
        <v>3</v>
      </c>
      <c r="AG415">
        <v>0.01</v>
      </c>
      <c r="AH415">
        <v>2</v>
      </c>
      <c r="AI415">
        <v>64974729</v>
      </c>
      <c r="AJ415">
        <v>413</v>
      </c>
      <c r="AK415">
        <v>0</v>
      </c>
      <c r="AL415">
        <v>0</v>
      </c>
      <c r="AM415">
        <v>0</v>
      </c>
      <c r="AN415">
        <v>0</v>
      </c>
      <c r="AO415">
        <v>0</v>
      </c>
      <c r="AP415">
        <v>0</v>
      </c>
      <c r="AQ415">
        <v>0</v>
      </c>
      <c r="AR415">
        <v>0</v>
      </c>
    </row>
    <row r="416" spans="1:44" x14ac:dyDescent="0.2">
      <c r="A416">
        <f>ROW(Source!A320)</f>
        <v>320</v>
      </c>
      <c r="B416">
        <v>64974743</v>
      </c>
      <c r="C416">
        <v>64974722</v>
      </c>
      <c r="D416">
        <v>29110793</v>
      </c>
      <c r="E416">
        <v>1</v>
      </c>
      <c r="F416">
        <v>1</v>
      </c>
      <c r="G416">
        <v>1</v>
      </c>
      <c r="H416">
        <v>3</v>
      </c>
      <c r="I416" t="s">
        <v>442</v>
      </c>
      <c r="J416" t="s">
        <v>443</v>
      </c>
      <c r="K416" t="s">
        <v>444</v>
      </c>
      <c r="L416">
        <v>1308</v>
      </c>
      <c r="N416">
        <v>1003</v>
      </c>
      <c r="O416" t="s">
        <v>206</v>
      </c>
      <c r="P416" t="s">
        <v>206</v>
      </c>
      <c r="Q416">
        <v>100</v>
      </c>
      <c r="X416">
        <v>0.1</v>
      </c>
      <c r="Y416">
        <v>120.36</v>
      </c>
      <c r="Z416">
        <v>0</v>
      </c>
      <c r="AA416">
        <v>0</v>
      </c>
      <c r="AB416">
        <v>0</v>
      </c>
      <c r="AC416">
        <v>0</v>
      </c>
      <c r="AD416">
        <v>1</v>
      </c>
      <c r="AE416">
        <v>0</v>
      </c>
      <c r="AF416" t="s">
        <v>3</v>
      </c>
      <c r="AG416">
        <v>0.1</v>
      </c>
      <c r="AH416">
        <v>2</v>
      </c>
      <c r="AI416">
        <v>64974730</v>
      </c>
      <c r="AJ416">
        <v>414</v>
      </c>
      <c r="AK416">
        <v>0</v>
      </c>
      <c r="AL416">
        <v>0</v>
      </c>
      <c r="AM416">
        <v>0</v>
      </c>
      <c r="AN416">
        <v>0</v>
      </c>
      <c r="AO416">
        <v>0</v>
      </c>
      <c r="AP416">
        <v>0</v>
      </c>
      <c r="AQ416">
        <v>0</v>
      </c>
      <c r="AR416">
        <v>0</v>
      </c>
    </row>
    <row r="417" spans="1:44" x14ac:dyDescent="0.2">
      <c r="A417">
        <f>ROW(Source!A320)</f>
        <v>320</v>
      </c>
      <c r="B417">
        <v>64974744</v>
      </c>
      <c r="C417">
        <v>64974722</v>
      </c>
      <c r="D417">
        <v>29110838</v>
      </c>
      <c r="E417">
        <v>1</v>
      </c>
      <c r="F417">
        <v>1</v>
      </c>
      <c r="G417">
        <v>1</v>
      </c>
      <c r="H417">
        <v>3</v>
      </c>
      <c r="I417" t="s">
        <v>521</v>
      </c>
      <c r="J417" t="s">
        <v>522</v>
      </c>
      <c r="K417" t="s">
        <v>523</v>
      </c>
      <c r="L417">
        <v>1346</v>
      </c>
      <c r="N417">
        <v>1009</v>
      </c>
      <c r="O417" t="s">
        <v>403</v>
      </c>
      <c r="P417" t="s">
        <v>403</v>
      </c>
      <c r="Q417">
        <v>1</v>
      </c>
      <c r="X417">
        <v>0.2</v>
      </c>
      <c r="Y417">
        <v>30.5</v>
      </c>
      <c r="Z417">
        <v>0</v>
      </c>
      <c r="AA417">
        <v>0</v>
      </c>
      <c r="AB417">
        <v>0</v>
      </c>
      <c r="AC417">
        <v>0</v>
      </c>
      <c r="AD417">
        <v>1</v>
      </c>
      <c r="AE417">
        <v>0</v>
      </c>
      <c r="AF417" t="s">
        <v>3</v>
      </c>
      <c r="AG417">
        <v>0.2</v>
      </c>
      <c r="AH417">
        <v>2</v>
      </c>
      <c r="AI417">
        <v>64974731</v>
      </c>
      <c r="AJ417">
        <v>415</v>
      </c>
      <c r="AK417">
        <v>0</v>
      </c>
      <c r="AL417">
        <v>0</v>
      </c>
      <c r="AM417">
        <v>0</v>
      </c>
      <c r="AN417">
        <v>0</v>
      </c>
      <c r="AO417">
        <v>0</v>
      </c>
      <c r="AP417">
        <v>0</v>
      </c>
      <c r="AQ417">
        <v>0</v>
      </c>
      <c r="AR417">
        <v>0</v>
      </c>
    </row>
    <row r="418" spans="1:44" x14ac:dyDescent="0.2">
      <c r="A418">
        <f>ROW(Source!A320)</f>
        <v>320</v>
      </c>
      <c r="B418">
        <v>64974745</v>
      </c>
      <c r="C418">
        <v>64974722</v>
      </c>
      <c r="D418">
        <v>29121779</v>
      </c>
      <c r="E418">
        <v>1</v>
      </c>
      <c r="F418">
        <v>1</v>
      </c>
      <c r="G418">
        <v>1</v>
      </c>
      <c r="H418">
        <v>3</v>
      </c>
      <c r="I418" t="s">
        <v>570</v>
      </c>
      <c r="J418" t="s">
        <v>571</v>
      </c>
      <c r="K418" t="s">
        <v>572</v>
      </c>
      <c r="L418">
        <v>1355</v>
      </c>
      <c r="N418">
        <v>1010</v>
      </c>
      <c r="O418" t="s">
        <v>201</v>
      </c>
      <c r="P418" t="s">
        <v>201</v>
      </c>
      <c r="Q418">
        <v>100</v>
      </c>
      <c r="X418">
        <v>1.02</v>
      </c>
      <c r="Y418">
        <v>65.819999999999993</v>
      </c>
      <c r="Z418">
        <v>0</v>
      </c>
      <c r="AA418">
        <v>0</v>
      </c>
      <c r="AB418">
        <v>0</v>
      </c>
      <c r="AC418">
        <v>0</v>
      </c>
      <c r="AD418">
        <v>1</v>
      </c>
      <c r="AE418">
        <v>0</v>
      </c>
      <c r="AF418" t="s">
        <v>3</v>
      </c>
      <c r="AG418">
        <v>1.02</v>
      </c>
      <c r="AH418">
        <v>2</v>
      </c>
      <c r="AI418">
        <v>64974732</v>
      </c>
      <c r="AJ418">
        <v>416</v>
      </c>
      <c r="AK418">
        <v>0</v>
      </c>
      <c r="AL418">
        <v>0</v>
      </c>
      <c r="AM418">
        <v>0</v>
      </c>
      <c r="AN418">
        <v>0</v>
      </c>
      <c r="AO418">
        <v>0</v>
      </c>
      <c r="AP418">
        <v>0</v>
      </c>
      <c r="AQ418">
        <v>0</v>
      </c>
      <c r="AR418">
        <v>0</v>
      </c>
    </row>
    <row r="419" spans="1:44" x14ac:dyDescent="0.2">
      <c r="A419">
        <f>ROW(Source!A320)</f>
        <v>320</v>
      </c>
      <c r="B419">
        <v>64974746</v>
      </c>
      <c r="C419">
        <v>64974722</v>
      </c>
      <c r="D419">
        <v>29158011</v>
      </c>
      <c r="E419">
        <v>1</v>
      </c>
      <c r="F419">
        <v>1</v>
      </c>
      <c r="G419">
        <v>1</v>
      </c>
      <c r="H419">
        <v>3</v>
      </c>
      <c r="I419" t="s">
        <v>448</v>
      </c>
      <c r="J419" t="s">
        <v>449</v>
      </c>
      <c r="K419" t="s">
        <v>450</v>
      </c>
      <c r="L419">
        <v>1346</v>
      </c>
      <c r="N419">
        <v>1009</v>
      </c>
      <c r="O419" t="s">
        <v>403</v>
      </c>
      <c r="P419" t="s">
        <v>403</v>
      </c>
      <c r="Q419">
        <v>1</v>
      </c>
      <c r="X419">
        <v>0.08</v>
      </c>
      <c r="Y419">
        <v>68.27</v>
      </c>
      <c r="Z419">
        <v>0</v>
      </c>
      <c r="AA419">
        <v>0</v>
      </c>
      <c r="AB419">
        <v>0</v>
      </c>
      <c r="AC419">
        <v>0</v>
      </c>
      <c r="AD419">
        <v>1</v>
      </c>
      <c r="AE419">
        <v>0</v>
      </c>
      <c r="AF419" t="s">
        <v>3</v>
      </c>
      <c r="AG419">
        <v>0.08</v>
      </c>
      <c r="AH419">
        <v>2</v>
      </c>
      <c r="AI419">
        <v>64974733</v>
      </c>
      <c r="AJ419">
        <v>417</v>
      </c>
      <c r="AK419">
        <v>0</v>
      </c>
      <c r="AL419">
        <v>0</v>
      </c>
      <c r="AM419">
        <v>0</v>
      </c>
      <c r="AN419">
        <v>0</v>
      </c>
      <c r="AO419">
        <v>0</v>
      </c>
      <c r="AP419">
        <v>0</v>
      </c>
      <c r="AQ419">
        <v>0</v>
      </c>
      <c r="AR419">
        <v>0</v>
      </c>
    </row>
    <row r="420" spans="1:44" x14ac:dyDescent="0.2">
      <c r="A420">
        <f>ROW(Source!A320)</f>
        <v>320</v>
      </c>
      <c r="B420">
        <v>64974747</v>
      </c>
      <c r="C420">
        <v>64974722</v>
      </c>
      <c r="D420">
        <v>29171708</v>
      </c>
      <c r="E420">
        <v>1</v>
      </c>
      <c r="F420">
        <v>1</v>
      </c>
      <c r="G420">
        <v>1</v>
      </c>
      <c r="H420">
        <v>3</v>
      </c>
      <c r="I420" t="s">
        <v>530</v>
      </c>
      <c r="J420" t="s">
        <v>531</v>
      </c>
      <c r="K420" t="s">
        <v>532</v>
      </c>
      <c r="L420">
        <v>1346</v>
      </c>
      <c r="N420">
        <v>1009</v>
      </c>
      <c r="O420" t="s">
        <v>403</v>
      </c>
      <c r="P420" t="s">
        <v>403</v>
      </c>
      <c r="Q420">
        <v>1</v>
      </c>
      <c r="X420">
        <v>0.1</v>
      </c>
      <c r="Y420">
        <v>30.6</v>
      </c>
      <c r="Z420">
        <v>0</v>
      </c>
      <c r="AA420">
        <v>0</v>
      </c>
      <c r="AB420">
        <v>0</v>
      </c>
      <c r="AC420">
        <v>0</v>
      </c>
      <c r="AD420">
        <v>1</v>
      </c>
      <c r="AE420">
        <v>0</v>
      </c>
      <c r="AF420" t="s">
        <v>3</v>
      </c>
      <c r="AG420">
        <v>0.1</v>
      </c>
      <c r="AH420">
        <v>2</v>
      </c>
      <c r="AI420">
        <v>64974734</v>
      </c>
      <c r="AJ420">
        <v>418</v>
      </c>
      <c r="AK420">
        <v>0</v>
      </c>
      <c r="AL420">
        <v>0</v>
      </c>
      <c r="AM420">
        <v>0</v>
      </c>
      <c r="AN420">
        <v>0</v>
      </c>
      <c r="AO420">
        <v>0</v>
      </c>
      <c r="AP420">
        <v>0</v>
      </c>
      <c r="AQ420">
        <v>0</v>
      </c>
      <c r="AR420">
        <v>0</v>
      </c>
    </row>
    <row r="421" spans="1:44" x14ac:dyDescent="0.2">
      <c r="A421">
        <f>ROW(Source!A320)</f>
        <v>320</v>
      </c>
      <c r="B421">
        <v>64974748</v>
      </c>
      <c r="C421">
        <v>64974722</v>
      </c>
      <c r="D421">
        <v>29171808</v>
      </c>
      <c r="E421">
        <v>1</v>
      </c>
      <c r="F421">
        <v>1</v>
      </c>
      <c r="G421">
        <v>1</v>
      </c>
      <c r="H421">
        <v>3</v>
      </c>
      <c r="I421" t="s">
        <v>404</v>
      </c>
      <c r="J421" t="s">
        <v>405</v>
      </c>
      <c r="K421" t="s">
        <v>406</v>
      </c>
      <c r="L421">
        <v>1374</v>
      </c>
      <c r="N421">
        <v>1013</v>
      </c>
      <c r="O421" t="s">
        <v>407</v>
      </c>
      <c r="P421" t="s">
        <v>407</v>
      </c>
      <c r="Q421">
        <v>1</v>
      </c>
      <c r="X421">
        <v>3.33</v>
      </c>
      <c r="Y421">
        <v>1</v>
      </c>
      <c r="Z421">
        <v>0</v>
      </c>
      <c r="AA421">
        <v>0</v>
      </c>
      <c r="AB421">
        <v>0</v>
      </c>
      <c r="AC421">
        <v>0</v>
      </c>
      <c r="AD421">
        <v>1</v>
      </c>
      <c r="AE421">
        <v>0</v>
      </c>
      <c r="AF421" t="s">
        <v>3</v>
      </c>
      <c r="AG421">
        <v>3.33</v>
      </c>
      <c r="AH421">
        <v>2</v>
      </c>
      <c r="AI421">
        <v>64974735</v>
      </c>
      <c r="AJ421">
        <v>419</v>
      </c>
      <c r="AK421">
        <v>0</v>
      </c>
      <c r="AL421">
        <v>0</v>
      </c>
      <c r="AM421">
        <v>0</v>
      </c>
      <c r="AN421">
        <v>0</v>
      </c>
      <c r="AO421">
        <v>0</v>
      </c>
      <c r="AP421">
        <v>0</v>
      </c>
      <c r="AQ421">
        <v>0</v>
      </c>
      <c r="AR421">
        <v>0</v>
      </c>
    </row>
    <row r="422" spans="1:44" x14ac:dyDescent="0.2">
      <c r="A422">
        <f>ROW(Source!A321)</f>
        <v>321</v>
      </c>
      <c r="B422">
        <v>64974736</v>
      </c>
      <c r="C422">
        <v>64974722</v>
      </c>
      <c r="D422">
        <v>29364679</v>
      </c>
      <c r="E422">
        <v>1</v>
      </c>
      <c r="F422">
        <v>1</v>
      </c>
      <c r="G422">
        <v>1</v>
      </c>
      <c r="H422">
        <v>1</v>
      </c>
      <c r="I422" t="s">
        <v>415</v>
      </c>
      <c r="J422" t="s">
        <v>3</v>
      </c>
      <c r="K422" t="s">
        <v>416</v>
      </c>
      <c r="L422">
        <v>1369</v>
      </c>
      <c r="N422">
        <v>1013</v>
      </c>
      <c r="O422" t="s">
        <v>390</v>
      </c>
      <c r="P422" t="s">
        <v>390</v>
      </c>
      <c r="Q422">
        <v>1</v>
      </c>
      <c r="X422">
        <v>16.8</v>
      </c>
      <c r="Y422">
        <v>0</v>
      </c>
      <c r="Z422">
        <v>0</v>
      </c>
      <c r="AA422">
        <v>0</v>
      </c>
      <c r="AB422">
        <v>9.92</v>
      </c>
      <c r="AC422">
        <v>0</v>
      </c>
      <c r="AD422">
        <v>1</v>
      </c>
      <c r="AE422">
        <v>1</v>
      </c>
      <c r="AF422" t="s">
        <v>3</v>
      </c>
      <c r="AG422">
        <v>16.8</v>
      </c>
      <c r="AH422">
        <v>2</v>
      </c>
      <c r="AI422">
        <v>64974723</v>
      </c>
      <c r="AJ422">
        <v>420</v>
      </c>
      <c r="AK422">
        <v>0</v>
      </c>
      <c r="AL422">
        <v>0</v>
      </c>
      <c r="AM422">
        <v>0</v>
      </c>
      <c r="AN422">
        <v>0</v>
      </c>
      <c r="AO422">
        <v>0</v>
      </c>
      <c r="AP422">
        <v>0</v>
      </c>
      <c r="AQ422">
        <v>0</v>
      </c>
      <c r="AR422">
        <v>0</v>
      </c>
    </row>
    <row r="423" spans="1:44" x14ac:dyDescent="0.2">
      <c r="A423">
        <f>ROW(Source!A321)</f>
        <v>321</v>
      </c>
      <c r="B423">
        <v>64974737</v>
      </c>
      <c r="C423">
        <v>64974722</v>
      </c>
      <c r="D423">
        <v>121548</v>
      </c>
      <c r="E423">
        <v>1</v>
      </c>
      <c r="F423">
        <v>1</v>
      </c>
      <c r="G423">
        <v>1</v>
      </c>
      <c r="H423">
        <v>1</v>
      </c>
      <c r="I423" t="s">
        <v>37</v>
      </c>
      <c r="J423" t="s">
        <v>3</v>
      </c>
      <c r="K423" t="s">
        <v>391</v>
      </c>
      <c r="L423">
        <v>608254</v>
      </c>
      <c r="N423">
        <v>1013</v>
      </c>
      <c r="O423" t="s">
        <v>392</v>
      </c>
      <c r="P423" t="s">
        <v>392</v>
      </c>
      <c r="Q423">
        <v>1</v>
      </c>
      <c r="X423">
        <v>0.01</v>
      </c>
      <c r="Y423">
        <v>0</v>
      </c>
      <c r="Z423">
        <v>0</v>
      </c>
      <c r="AA423">
        <v>0</v>
      </c>
      <c r="AB423">
        <v>0</v>
      </c>
      <c r="AC423">
        <v>0</v>
      </c>
      <c r="AD423">
        <v>1</v>
      </c>
      <c r="AE423">
        <v>2</v>
      </c>
      <c r="AF423" t="s">
        <v>3</v>
      </c>
      <c r="AG423">
        <v>0.01</v>
      </c>
      <c r="AH423">
        <v>2</v>
      </c>
      <c r="AI423">
        <v>64974724</v>
      </c>
      <c r="AJ423">
        <v>421</v>
      </c>
      <c r="AK423">
        <v>0</v>
      </c>
      <c r="AL423">
        <v>0</v>
      </c>
      <c r="AM423">
        <v>0</v>
      </c>
      <c r="AN423">
        <v>0</v>
      </c>
      <c r="AO423">
        <v>0</v>
      </c>
      <c r="AP423">
        <v>0</v>
      </c>
      <c r="AQ423">
        <v>0</v>
      </c>
      <c r="AR423">
        <v>0</v>
      </c>
    </row>
    <row r="424" spans="1:44" x14ac:dyDescent="0.2">
      <c r="A424">
        <f>ROW(Source!A321)</f>
        <v>321</v>
      </c>
      <c r="B424">
        <v>64974738</v>
      </c>
      <c r="C424">
        <v>64974722</v>
      </c>
      <c r="D424">
        <v>29172362</v>
      </c>
      <c r="E424">
        <v>1</v>
      </c>
      <c r="F424">
        <v>1</v>
      </c>
      <c r="G424">
        <v>1</v>
      </c>
      <c r="H424">
        <v>2</v>
      </c>
      <c r="I424" t="s">
        <v>393</v>
      </c>
      <c r="J424" t="s">
        <v>394</v>
      </c>
      <c r="K424" t="s">
        <v>395</v>
      </c>
      <c r="L424">
        <v>1368</v>
      </c>
      <c r="N424">
        <v>1011</v>
      </c>
      <c r="O424" t="s">
        <v>396</v>
      </c>
      <c r="P424" t="s">
        <v>396</v>
      </c>
      <c r="Q424">
        <v>1</v>
      </c>
      <c r="X424">
        <v>0.01</v>
      </c>
      <c r="Y424">
        <v>0</v>
      </c>
      <c r="Z424">
        <v>134.65</v>
      </c>
      <c r="AA424">
        <v>13.5</v>
      </c>
      <c r="AB424">
        <v>0</v>
      </c>
      <c r="AC424">
        <v>0</v>
      </c>
      <c r="AD424">
        <v>1</v>
      </c>
      <c r="AE424">
        <v>0</v>
      </c>
      <c r="AF424" t="s">
        <v>3</v>
      </c>
      <c r="AG424">
        <v>0.01</v>
      </c>
      <c r="AH424">
        <v>2</v>
      </c>
      <c r="AI424">
        <v>64974725</v>
      </c>
      <c r="AJ424">
        <v>422</v>
      </c>
      <c r="AK424">
        <v>0</v>
      </c>
      <c r="AL424">
        <v>0</v>
      </c>
      <c r="AM424">
        <v>0</v>
      </c>
      <c r="AN424">
        <v>0</v>
      </c>
      <c r="AO424">
        <v>0</v>
      </c>
      <c r="AP424">
        <v>0</v>
      </c>
      <c r="AQ424">
        <v>0</v>
      </c>
      <c r="AR424">
        <v>0</v>
      </c>
    </row>
    <row r="425" spans="1:44" x14ac:dyDescent="0.2">
      <c r="A425">
        <f>ROW(Source!A321)</f>
        <v>321</v>
      </c>
      <c r="B425">
        <v>64974739</v>
      </c>
      <c r="C425">
        <v>64974722</v>
      </c>
      <c r="D425">
        <v>29174913</v>
      </c>
      <c r="E425">
        <v>1</v>
      </c>
      <c r="F425">
        <v>1</v>
      </c>
      <c r="G425">
        <v>1</v>
      </c>
      <c r="H425">
        <v>2</v>
      </c>
      <c r="I425" t="s">
        <v>397</v>
      </c>
      <c r="J425" t="s">
        <v>398</v>
      </c>
      <c r="K425" t="s">
        <v>399</v>
      </c>
      <c r="L425">
        <v>1368</v>
      </c>
      <c r="N425">
        <v>1011</v>
      </c>
      <c r="O425" t="s">
        <v>396</v>
      </c>
      <c r="P425" t="s">
        <v>396</v>
      </c>
      <c r="Q425">
        <v>1</v>
      </c>
      <c r="X425">
        <v>0.01</v>
      </c>
      <c r="Y425">
        <v>0</v>
      </c>
      <c r="Z425">
        <v>87.17</v>
      </c>
      <c r="AA425">
        <v>11.6</v>
      </c>
      <c r="AB425">
        <v>0</v>
      </c>
      <c r="AC425">
        <v>0</v>
      </c>
      <c r="AD425">
        <v>1</v>
      </c>
      <c r="AE425">
        <v>0</v>
      </c>
      <c r="AF425" t="s">
        <v>3</v>
      </c>
      <c r="AG425">
        <v>0.01</v>
      </c>
      <c r="AH425">
        <v>2</v>
      </c>
      <c r="AI425">
        <v>64974726</v>
      </c>
      <c r="AJ425">
        <v>423</v>
      </c>
      <c r="AK425">
        <v>0</v>
      </c>
      <c r="AL425">
        <v>0</v>
      </c>
      <c r="AM425">
        <v>0</v>
      </c>
      <c r="AN425">
        <v>0</v>
      </c>
      <c r="AO425">
        <v>0</v>
      </c>
      <c r="AP425">
        <v>0</v>
      </c>
      <c r="AQ425">
        <v>0</v>
      </c>
      <c r="AR425">
        <v>0</v>
      </c>
    </row>
    <row r="426" spans="1:44" x14ac:dyDescent="0.2">
      <c r="A426">
        <f>ROW(Source!A321)</f>
        <v>321</v>
      </c>
      <c r="B426">
        <v>64974740</v>
      </c>
      <c r="C426">
        <v>64974722</v>
      </c>
      <c r="D426">
        <v>29110510</v>
      </c>
      <c r="E426">
        <v>1</v>
      </c>
      <c r="F426">
        <v>1</v>
      </c>
      <c r="G426">
        <v>1</v>
      </c>
      <c r="H426">
        <v>3</v>
      </c>
      <c r="I426" t="s">
        <v>567</v>
      </c>
      <c r="J426" t="s">
        <v>568</v>
      </c>
      <c r="K426" t="s">
        <v>569</v>
      </c>
      <c r="L426">
        <v>1348</v>
      </c>
      <c r="N426">
        <v>1009</v>
      </c>
      <c r="O426" t="s">
        <v>429</v>
      </c>
      <c r="P426" t="s">
        <v>429</v>
      </c>
      <c r="Q426">
        <v>1000</v>
      </c>
      <c r="X426">
        <v>1E-4</v>
      </c>
      <c r="Y426">
        <v>70200</v>
      </c>
      <c r="Z426">
        <v>0</v>
      </c>
      <c r="AA426">
        <v>0</v>
      </c>
      <c r="AB426">
        <v>0</v>
      </c>
      <c r="AC426">
        <v>0</v>
      </c>
      <c r="AD426">
        <v>1</v>
      </c>
      <c r="AE426">
        <v>0</v>
      </c>
      <c r="AF426" t="s">
        <v>3</v>
      </c>
      <c r="AG426">
        <v>1E-4</v>
      </c>
      <c r="AH426">
        <v>2</v>
      </c>
      <c r="AI426">
        <v>64974727</v>
      </c>
      <c r="AJ426">
        <v>424</v>
      </c>
      <c r="AK426">
        <v>0</v>
      </c>
      <c r="AL426">
        <v>0</v>
      </c>
      <c r="AM426">
        <v>0</v>
      </c>
      <c r="AN426">
        <v>0</v>
      </c>
      <c r="AO426">
        <v>0</v>
      </c>
      <c r="AP426">
        <v>0</v>
      </c>
      <c r="AQ426">
        <v>0</v>
      </c>
      <c r="AR426">
        <v>0</v>
      </c>
    </row>
    <row r="427" spans="1:44" x14ac:dyDescent="0.2">
      <c r="A427">
        <f>ROW(Source!A321)</f>
        <v>321</v>
      </c>
      <c r="B427">
        <v>64974741</v>
      </c>
      <c r="C427">
        <v>64974722</v>
      </c>
      <c r="D427">
        <v>29108369</v>
      </c>
      <c r="E427">
        <v>1</v>
      </c>
      <c r="F427">
        <v>1</v>
      </c>
      <c r="G427">
        <v>1</v>
      </c>
      <c r="H427">
        <v>3</v>
      </c>
      <c r="I427" t="s">
        <v>515</v>
      </c>
      <c r="J427" t="s">
        <v>516</v>
      </c>
      <c r="K427" t="s">
        <v>517</v>
      </c>
      <c r="L427">
        <v>1346</v>
      </c>
      <c r="N427">
        <v>1009</v>
      </c>
      <c r="O427" t="s">
        <v>403</v>
      </c>
      <c r="P427" t="s">
        <v>403</v>
      </c>
      <c r="Q427">
        <v>1</v>
      </c>
      <c r="X427">
        <v>0.02</v>
      </c>
      <c r="Y427">
        <v>18.899999999999999</v>
      </c>
      <c r="Z427">
        <v>0</v>
      </c>
      <c r="AA427">
        <v>0</v>
      </c>
      <c r="AB427">
        <v>0</v>
      </c>
      <c r="AC427">
        <v>0</v>
      </c>
      <c r="AD427">
        <v>1</v>
      </c>
      <c r="AE427">
        <v>0</v>
      </c>
      <c r="AF427" t="s">
        <v>3</v>
      </c>
      <c r="AG427">
        <v>0.02</v>
      </c>
      <c r="AH427">
        <v>2</v>
      </c>
      <c r="AI427">
        <v>64974728</v>
      </c>
      <c r="AJ427">
        <v>425</v>
      </c>
      <c r="AK427">
        <v>0</v>
      </c>
      <c r="AL427">
        <v>0</v>
      </c>
      <c r="AM427">
        <v>0</v>
      </c>
      <c r="AN427">
        <v>0</v>
      </c>
      <c r="AO427">
        <v>0</v>
      </c>
      <c r="AP427">
        <v>0</v>
      </c>
      <c r="AQ427">
        <v>0</v>
      </c>
      <c r="AR427">
        <v>0</v>
      </c>
    </row>
    <row r="428" spans="1:44" x14ac:dyDescent="0.2">
      <c r="A428">
        <f>ROW(Source!A321)</f>
        <v>321</v>
      </c>
      <c r="B428">
        <v>64974742</v>
      </c>
      <c r="C428">
        <v>64974722</v>
      </c>
      <c r="D428">
        <v>29107961</v>
      </c>
      <c r="E428">
        <v>1</v>
      </c>
      <c r="F428">
        <v>1</v>
      </c>
      <c r="G428">
        <v>1</v>
      </c>
      <c r="H428">
        <v>3</v>
      </c>
      <c r="I428" t="s">
        <v>518</v>
      </c>
      <c r="J428" t="s">
        <v>519</v>
      </c>
      <c r="K428" t="s">
        <v>520</v>
      </c>
      <c r="L428">
        <v>1346</v>
      </c>
      <c r="N428">
        <v>1009</v>
      </c>
      <c r="O428" t="s">
        <v>403</v>
      </c>
      <c r="P428" t="s">
        <v>403</v>
      </c>
      <c r="Q428">
        <v>1</v>
      </c>
      <c r="X428">
        <v>0.01</v>
      </c>
      <c r="Y428">
        <v>133.05000000000001</v>
      </c>
      <c r="Z428">
        <v>0</v>
      </c>
      <c r="AA428">
        <v>0</v>
      </c>
      <c r="AB428">
        <v>0</v>
      </c>
      <c r="AC428">
        <v>0</v>
      </c>
      <c r="AD428">
        <v>1</v>
      </c>
      <c r="AE428">
        <v>0</v>
      </c>
      <c r="AF428" t="s">
        <v>3</v>
      </c>
      <c r="AG428">
        <v>0.01</v>
      </c>
      <c r="AH428">
        <v>2</v>
      </c>
      <c r="AI428">
        <v>64974729</v>
      </c>
      <c r="AJ428">
        <v>426</v>
      </c>
      <c r="AK428">
        <v>0</v>
      </c>
      <c r="AL428">
        <v>0</v>
      </c>
      <c r="AM428">
        <v>0</v>
      </c>
      <c r="AN428">
        <v>0</v>
      </c>
      <c r="AO428">
        <v>0</v>
      </c>
      <c r="AP428">
        <v>0</v>
      </c>
      <c r="AQ428">
        <v>0</v>
      </c>
      <c r="AR428">
        <v>0</v>
      </c>
    </row>
    <row r="429" spans="1:44" x14ac:dyDescent="0.2">
      <c r="A429">
        <f>ROW(Source!A321)</f>
        <v>321</v>
      </c>
      <c r="B429">
        <v>64974743</v>
      </c>
      <c r="C429">
        <v>64974722</v>
      </c>
      <c r="D429">
        <v>29110793</v>
      </c>
      <c r="E429">
        <v>1</v>
      </c>
      <c r="F429">
        <v>1</v>
      </c>
      <c r="G429">
        <v>1</v>
      </c>
      <c r="H429">
        <v>3</v>
      </c>
      <c r="I429" t="s">
        <v>442</v>
      </c>
      <c r="J429" t="s">
        <v>443</v>
      </c>
      <c r="K429" t="s">
        <v>444</v>
      </c>
      <c r="L429">
        <v>1308</v>
      </c>
      <c r="N429">
        <v>1003</v>
      </c>
      <c r="O429" t="s">
        <v>206</v>
      </c>
      <c r="P429" t="s">
        <v>206</v>
      </c>
      <c r="Q429">
        <v>100</v>
      </c>
      <c r="X429">
        <v>0.1</v>
      </c>
      <c r="Y429">
        <v>120.36</v>
      </c>
      <c r="Z429">
        <v>0</v>
      </c>
      <c r="AA429">
        <v>0</v>
      </c>
      <c r="AB429">
        <v>0</v>
      </c>
      <c r="AC429">
        <v>0</v>
      </c>
      <c r="AD429">
        <v>1</v>
      </c>
      <c r="AE429">
        <v>0</v>
      </c>
      <c r="AF429" t="s">
        <v>3</v>
      </c>
      <c r="AG429">
        <v>0.1</v>
      </c>
      <c r="AH429">
        <v>2</v>
      </c>
      <c r="AI429">
        <v>64974730</v>
      </c>
      <c r="AJ429">
        <v>427</v>
      </c>
      <c r="AK429">
        <v>0</v>
      </c>
      <c r="AL429">
        <v>0</v>
      </c>
      <c r="AM429">
        <v>0</v>
      </c>
      <c r="AN429">
        <v>0</v>
      </c>
      <c r="AO429">
        <v>0</v>
      </c>
      <c r="AP429">
        <v>0</v>
      </c>
      <c r="AQ429">
        <v>0</v>
      </c>
      <c r="AR429">
        <v>0</v>
      </c>
    </row>
    <row r="430" spans="1:44" x14ac:dyDescent="0.2">
      <c r="A430">
        <f>ROW(Source!A321)</f>
        <v>321</v>
      </c>
      <c r="B430">
        <v>64974744</v>
      </c>
      <c r="C430">
        <v>64974722</v>
      </c>
      <c r="D430">
        <v>29110838</v>
      </c>
      <c r="E430">
        <v>1</v>
      </c>
      <c r="F430">
        <v>1</v>
      </c>
      <c r="G430">
        <v>1</v>
      </c>
      <c r="H430">
        <v>3</v>
      </c>
      <c r="I430" t="s">
        <v>521</v>
      </c>
      <c r="J430" t="s">
        <v>522</v>
      </c>
      <c r="K430" t="s">
        <v>523</v>
      </c>
      <c r="L430">
        <v>1346</v>
      </c>
      <c r="N430">
        <v>1009</v>
      </c>
      <c r="O430" t="s">
        <v>403</v>
      </c>
      <c r="P430" t="s">
        <v>403</v>
      </c>
      <c r="Q430">
        <v>1</v>
      </c>
      <c r="X430">
        <v>0.2</v>
      </c>
      <c r="Y430">
        <v>30.5</v>
      </c>
      <c r="Z430">
        <v>0</v>
      </c>
      <c r="AA430">
        <v>0</v>
      </c>
      <c r="AB430">
        <v>0</v>
      </c>
      <c r="AC430">
        <v>0</v>
      </c>
      <c r="AD430">
        <v>1</v>
      </c>
      <c r="AE430">
        <v>0</v>
      </c>
      <c r="AF430" t="s">
        <v>3</v>
      </c>
      <c r="AG430">
        <v>0.2</v>
      </c>
      <c r="AH430">
        <v>2</v>
      </c>
      <c r="AI430">
        <v>64974731</v>
      </c>
      <c r="AJ430">
        <v>428</v>
      </c>
      <c r="AK430">
        <v>0</v>
      </c>
      <c r="AL430">
        <v>0</v>
      </c>
      <c r="AM430">
        <v>0</v>
      </c>
      <c r="AN430">
        <v>0</v>
      </c>
      <c r="AO430">
        <v>0</v>
      </c>
      <c r="AP430">
        <v>0</v>
      </c>
      <c r="AQ430">
        <v>0</v>
      </c>
      <c r="AR430">
        <v>0</v>
      </c>
    </row>
    <row r="431" spans="1:44" x14ac:dyDescent="0.2">
      <c r="A431">
        <f>ROW(Source!A321)</f>
        <v>321</v>
      </c>
      <c r="B431">
        <v>64974745</v>
      </c>
      <c r="C431">
        <v>64974722</v>
      </c>
      <c r="D431">
        <v>29121779</v>
      </c>
      <c r="E431">
        <v>1</v>
      </c>
      <c r="F431">
        <v>1</v>
      </c>
      <c r="G431">
        <v>1</v>
      </c>
      <c r="H431">
        <v>3</v>
      </c>
      <c r="I431" t="s">
        <v>570</v>
      </c>
      <c r="J431" t="s">
        <v>571</v>
      </c>
      <c r="K431" t="s">
        <v>572</v>
      </c>
      <c r="L431">
        <v>1355</v>
      </c>
      <c r="N431">
        <v>1010</v>
      </c>
      <c r="O431" t="s">
        <v>201</v>
      </c>
      <c r="P431" t="s">
        <v>201</v>
      </c>
      <c r="Q431">
        <v>100</v>
      </c>
      <c r="X431">
        <v>1.02</v>
      </c>
      <c r="Y431">
        <v>65.819999999999993</v>
      </c>
      <c r="Z431">
        <v>0</v>
      </c>
      <c r="AA431">
        <v>0</v>
      </c>
      <c r="AB431">
        <v>0</v>
      </c>
      <c r="AC431">
        <v>0</v>
      </c>
      <c r="AD431">
        <v>1</v>
      </c>
      <c r="AE431">
        <v>0</v>
      </c>
      <c r="AF431" t="s">
        <v>3</v>
      </c>
      <c r="AG431">
        <v>1.02</v>
      </c>
      <c r="AH431">
        <v>2</v>
      </c>
      <c r="AI431">
        <v>64974732</v>
      </c>
      <c r="AJ431">
        <v>429</v>
      </c>
      <c r="AK431">
        <v>0</v>
      </c>
      <c r="AL431">
        <v>0</v>
      </c>
      <c r="AM431">
        <v>0</v>
      </c>
      <c r="AN431">
        <v>0</v>
      </c>
      <c r="AO431">
        <v>0</v>
      </c>
      <c r="AP431">
        <v>0</v>
      </c>
      <c r="AQ431">
        <v>0</v>
      </c>
      <c r="AR431">
        <v>0</v>
      </c>
    </row>
    <row r="432" spans="1:44" x14ac:dyDescent="0.2">
      <c r="A432">
        <f>ROW(Source!A321)</f>
        <v>321</v>
      </c>
      <c r="B432">
        <v>64974746</v>
      </c>
      <c r="C432">
        <v>64974722</v>
      </c>
      <c r="D432">
        <v>29158011</v>
      </c>
      <c r="E432">
        <v>1</v>
      </c>
      <c r="F432">
        <v>1</v>
      </c>
      <c r="G432">
        <v>1</v>
      </c>
      <c r="H432">
        <v>3</v>
      </c>
      <c r="I432" t="s">
        <v>448</v>
      </c>
      <c r="J432" t="s">
        <v>449</v>
      </c>
      <c r="K432" t="s">
        <v>450</v>
      </c>
      <c r="L432">
        <v>1346</v>
      </c>
      <c r="N432">
        <v>1009</v>
      </c>
      <c r="O432" t="s">
        <v>403</v>
      </c>
      <c r="P432" t="s">
        <v>403</v>
      </c>
      <c r="Q432">
        <v>1</v>
      </c>
      <c r="X432">
        <v>0.08</v>
      </c>
      <c r="Y432">
        <v>68.27</v>
      </c>
      <c r="Z432">
        <v>0</v>
      </c>
      <c r="AA432">
        <v>0</v>
      </c>
      <c r="AB432">
        <v>0</v>
      </c>
      <c r="AC432">
        <v>0</v>
      </c>
      <c r="AD432">
        <v>1</v>
      </c>
      <c r="AE432">
        <v>0</v>
      </c>
      <c r="AF432" t="s">
        <v>3</v>
      </c>
      <c r="AG432">
        <v>0.08</v>
      </c>
      <c r="AH432">
        <v>2</v>
      </c>
      <c r="AI432">
        <v>64974733</v>
      </c>
      <c r="AJ432">
        <v>430</v>
      </c>
      <c r="AK432">
        <v>0</v>
      </c>
      <c r="AL432">
        <v>0</v>
      </c>
      <c r="AM432">
        <v>0</v>
      </c>
      <c r="AN432">
        <v>0</v>
      </c>
      <c r="AO432">
        <v>0</v>
      </c>
      <c r="AP432">
        <v>0</v>
      </c>
      <c r="AQ432">
        <v>0</v>
      </c>
      <c r="AR432">
        <v>0</v>
      </c>
    </row>
    <row r="433" spans="1:44" x14ac:dyDescent="0.2">
      <c r="A433">
        <f>ROW(Source!A321)</f>
        <v>321</v>
      </c>
      <c r="B433">
        <v>64974747</v>
      </c>
      <c r="C433">
        <v>64974722</v>
      </c>
      <c r="D433">
        <v>29171708</v>
      </c>
      <c r="E433">
        <v>1</v>
      </c>
      <c r="F433">
        <v>1</v>
      </c>
      <c r="G433">
        <v>1</v>
      </c>
      <c r="H433">
        <v>3</v>
      </c>
      <c r="I433" t="s">
        <v>530</v>
      </c>
      <c r="J433" t="s">
        <v>531</v>
      </c>
      <c r="K433" t="s">
        <v>532</v>
      </c>
      <c r="L433">
        <v>1346</v>
      </c>
      <c r="N433">
        <v>1009</v>
      </c>
      <c r="O433" t="s">
        <v>403</v>
      </c>
      <c r="P433" t="s">
        <v>403</v>
      </c>
      <c r="Q433">
        <v>1</v>
      </c>
      <c r="X433">
        <v>0.1</v>
      </c>
      <c r="Y433">
        <v>30.6</v>
      </c>
      <c r="Z433">
        <v>0</v>
      </c>
      <c r="AA433">
        <v>0</v>
      </c>
      <c r="AB433">
        <v>0</v>
      </c>
      <c r="AC433">
        <v>0</v>
      </c>
      <c r="AD433">
        <v>1</v>
      </c>
      <c r="AE433">
        <v>0</v>
      </c>
      <c r="AF433" t="s">
        <v>3</v>
      </c>
      <c r="AG433">
        <v>0.1</v>
      </c>
      <c r="AH433">
        <v>2</v>
      </c>
      <c r="AI433">
        <v>64974734</v>
      </c>
      <c r="AJ433">
        <v>431</v>
      </c>
      <c r="AK433">
        <v>0</v>
      </c>
      <c r="AL433">
        <v>0</v>
      </c>
      <c r="AM433">
        <v>0</v>
      </c>
      <c r="AN433">
        <v>0</v>
      </c>
      <c r="AO433">
        <v>0</v>
      </c>
      <c r="AP433">
        <v>0</v>
      </c>
      <c r="AQ433">
        <v>0</v>
      </c>
      <c r="AR433">
        <v>0</v>
      </c>
    </row>
    <row r="434" spans="1:44" x14ac:dyDescent="0.2">
      <c r="A434">
        <f>ROW(Source!A321)</f>
        <v>321</v>
      </c>
      <c r="B434">
        <v>64974748</v>
      </c>
      <c r="C434">
        <v>64974722</v>
      </c>
      <c r="D434">
        <v>29171808</v>
      </c>
      <c r="E434">
        <v>1</v>
      </c>
      <c r="F434">
        <v>1</v>
      </c>
      <c r="G434">
        <v>1</v>
      </c>
      <c r="H434">
        <v>3</v>
      </c>
      <c r="I434" t="s">
        <v>404</v>
      </c>
      <c r="J434" t="s">
        <v>405</v>
      </c>
      <c r="K434" t="s">
        <v>406</v>
      </c>
      <c r="L434">
        <v>1374</v>
      </c>
      <c r="N434">
        <v>1013</v>
      </c>
      <c r="O434" t="s">
        <v>407</v>
      </c>
      <c r="P434" t="s">
        <v>407</v>
      </c>
      <c r="Q434">
        <v>1</v>
      </c>
      <c r="X434">
        <v>3.33</v>
      </c>
      <c r="Y434">
        <v>1</v>
      </c>
      <c r="Z434">
        <v>0</v>
      </c>
      <c r="AA434">
        <v>0</v>
      </c>
      <c r="AB434">
        <v>0</v>
      </c>
      <c r="AC434">
        <v>0</v>
      </c>
      <c r="AD434">
        <v>1</v>
      </c>
      <c r="AE434">
        <v>0</v>
      </c>
      <c r="AF434" t="s">
        <v>3</v>
      </c>
      <c r="AG434">
        <v>3.33</v>
      </c>
      <c r="AH434">
        <v>2</v>
      </c>
      <c r="AI434">
        <v>64974735</v>
      </c>
      <c r="AJ434">
        <v>432</v>
      </c>
      <c r="AK434">
        <v>0</v>
      </c>
      <c r="AL434">
        <v>0</v>
      </c>
      <c r="AM434">
        <v>0</v>
      </c>
      <c r="AN434">
        <v>0</v>
      </c>
      <c r="AO434">
        <v>0</v>
      </c>
      <c r="AP434">
        <v>0</v>
      </c>
      <c r="AQ434">
        <v>0</v>
      </c>
      <c r="AR434">
        <v>0</v>
      </c>
    </row>
    <row r="435" spans="1:44" x14ac:dyDescent="0.2">
      <c r="A435">
        <f>ROW(Source!A322)</f>
        <v>322</v>
      </c>
      <c r="B435">
        <v>64974754</v>
      </c>
      <c r="C435">
        <v>64974749</v>
      </c>
      <c r="D435">
        <v>29362762</v>
      </c>
      <c r="E435">
        <v>1</v>
      </c>
      <c r="F435">
        <v>1</v>
      </c>
      <c r="G435">
        <v>1</v>
      </c>
      <c r="H435">
        <v>1</v>
      </c>
      <c r="I435" t="s">
        <v>388</v>
      </c>
      <c r="J435" t="s">
        <v>3</v>
      </c>
      <c r="K435" t="s">
        <v>389</v>
      </c>
      <c r="L435">
        <v>1369</v>
      </c>
      <c r="N435">
        <v>1013</v>
      </c>
      <c r="O435" t="s">
        <v>390</v>
      </c>
      <c r="P435" t="s">
        <v>390</v>
      </c>
      <c r="Q435">
        <v>1</v>
      </c>
      <c r="X435">
        <v>4</v>
      </c>
      <c r="Y435">
        <v>0</v>
      </c>
      <c r="Z435">
        <v>0</v>
      </c>
      <c r="AA435">
        <v>0</v>
      </c>
      <c r="AB435">
        <v>9.6199999999999992</v>
      </c>
      <c r="AC435">
        <v>0</v>
      </c>
      <c r="AD435">
        <v>1</v>
      </c>
      <c r="AE435">
        <v>1</v>
      </c>
      <c r="AF435" t="s">
        <v>3</v>
      </c>
      <c r="AG435">
        <v>4</v>
      </c>
      <c r="AH435">
        <v>2</v>
      </c>
      <c r="AI435">
        <v>64974751</v>
      </c>
      <c r="AJ435">
        <v>433</v>
      </c>
      <c r="AK435">
        <v>0</v>
      </c>
      <c r="AL435">
        <v>0</v>
      </c>
      <c r="AM435">
        <v>0</v>
      </c>
      <c r="AN435">
        <v>0</v>
      </c>
      <c r="AO435">
        <v>0</v>
      </c>
      <c r="AP435">
        <v>0</v>
      </c>
      <c r="AQ435">
        <v>0</v>
      </c>
      <c r="AR435">
        <v>0</v>
      </c>
    </row>
    <row r="436" spans="1:44" x14ac:dyDescent="0.2">
      <c r="A436">
        <f>ROW(Source!A322)</f>
        <v>322</v>
      </c>
      <c r="B436">
        <v>64974755</v>
      </c>
      <c r="C436">
        <v>64974749</v>
      </c>
      <c r="D436">
        <v>29171808</v>
      </c>
      <c r="E436">
        <v>1</v>
      </c>
      <c r="F436">
        <v>1</v>
      </c>
      <c r="G436">
        <v>1</v>
      </c>
      <c r="H436">
        <v>3</v>
      </c>
      <c r="I436" t="s">
        <v>404</v>
      </c>
      <c r="J436" t="s">
        <v>405</v>
      </c>
      <c r="K436" t="s">
        <v>406</v>
      </c>
      <c r="L436">
        <v>1374</v>
      </c>
      <c r="N436">
        <v>1013</v>
      </c>
      <c r="O436" t="s">
        <v>407</v>
      </c>
      <c r="P436" t="s">
        <v>407</v>
      </c>
      <c r="Q436">
        <v>1</v>
      </c>
      <c r="X436">
        <v>0.77</v>
      </c>
      <c r="Y436">
        <v>1</v>
      </c>
      <c r="Z436">
        <v>0</v>
      </c>
      <c r="AA436">
        <v>0</v>
      </c>
      <c r="AB436">
        <v>0</v>
      </c>
      <c r="AC436">
        <v>0</v>
      </c>
      <c r="AD436">
        <v>1</v>
      </c>
      <c r="AE436">
        <v>0</v>
      </c>
      <c r="AF436" t="s">
        <v>3</v>
      </c>
      <c r="AG436">
        <v>0.77</v>
      </c>
      <c r="AH436">
        <v>2</v>
      </c>
      <c r="AI436">
        <v>64974752</v>
      </c>
      <c r="AJ436">
        <v>434</v>
      </c>
      <c r="AK436">
        <v>0</v>
      </c>
      <c r="AL436">
        <v>0</v>
      </c>
      <c r="AM436">
        <v>0</v>
      </c>
      <c r="AN436">
        <v>0</v>
      </c>
      <c r="AO436">
        <v>0</v>
      </c>
      <c r="AP436">
        <v>0</v>
      </c>
      <c r="AQ436">
        <v>0</v>
      </c>
      <c r="AR436">
        <v>0</v>
      </c>
    </row>
    <row r="437" spans="1:44" x14ac:dyDescent="0.2">
      <c r="A437">
        <f>ROW(Source!A323)</f>
        <v>323</v>
      </c>
      <c r="B437">
        <v>64974754</v>
      </c>
      <c r="C437">
        <v>64974749</v>
      </c>
      <c r="D437">
        <v>29362762</v>
      </c>
      <c r="E437">
        <v>1</v>
      </c>
      <c r="F437">
        <v>1</v>
      </c>
      <c r="G437">
        <v>1</v>
      </c>
      <c r="H437">
        <v>1</v>
      </c>
      <c r="I437" t="s">
        <v>388</v>
      </c>
      <c r="J437" t="s">
        <v>3</v>
      </c>
      <c r="K437" t="s">
        <v>389</v>
      </c>
      <c r="L437">
        <v>1369</v>
      </c>
      <c r="N437">
        <v>1013</v>
      </c>
      <c r="O437" t="s">
        <v>390</v>
      </c>
      <c r="P437" t="s">
        <v>390</v>
      </c>
      <c r="Q437">
        <v>1</v>
      </c>
      <c r="X437">
        <v>4</v>
      </c>
      <c r="Y437">
        <v>0</v>
      </c>
      <c r="Z437">
        <v>0</v>
      </c>
      <c r="AA437">
        <v>0</v>
      </c>
      <c r="AB437">
        <v>9.6199999999999992</v>
      </c>
      <c r="AC437">
        <v>0</v>
      </c>
      <c r="AD437">
        <v>1</v>
      </c>
      <c r="AE437">
        <v>1</v>
      </c>
      <c r="AF437" t="s">
        <v>3</v>
      </c>
      <c r="AG437">
        <v>4</v>
      </c>
      <c r="AH437">
        <v>2</v>
      </c>
      <c r="AI437">
        <v>64974751</v>
      </c>
      <c r="AJ437">
        <v>435</v>
      </c>
      <c r="AK437">
        <v>0</v>
      </c>
      <c r="AL437">
        <v>0</v>
      </c>
      <c r="AM437">
        <v>0</v>
      </c>
      <c r="AN437">
        <v>0</v>
      </c>
      <c r="AO437">
        <v>0</v>
      </c>
      <c r="AP437">
        <v>0</v>
      </c>
      <c r="AQ437">
        <v>0</v>
      </c>
      <c r="AR437">
        <v>0</v>
      </c>
    </row>
    <row r="438" spans="1:44" x14ac:dyDescent="0.2">
      <c r="A438">
        <f>ROW(Source!A323)</f>
        <v>323</v>
      </c>
      <c r="B438">
        <v>64974755</v>
      </c>
      <c r="C438">
        <v>64974749</v>
      </c>
      <c r="D438">
        <v>29171808</v>
      </c>
      <c r="E438">
        <v>1</v>
      </c>
      <c r="F438">
        <v>1</v>
      </c>
      <c r="G438">
        <v>1</v>
      </c>
      <c r="H438">
        <v>3</v>
      </c>
      <c r="I438" t="s">
        <v>404</v>
      </c>
      <c r="J438" t="s">
        <v>405</v>
      </c>
      <c r="K438" t="s">
        <v>406</v>
      </c>
      <c r="L438">
        <v>1374</v>
      </c>
      <c r="N438">
        <v>1013</v>
      </c>
      <c r="O438" t="s">
        <v>407</v>
      </c>
      <c r="P438" t="s">
        <v>407</v>
      </c>
      <c r="Q438">
        <v>1</v>
      </c>
      <c r="X438">
        <v>0.77</v>
      </c>
      <c r="Y438">
        <v>1</v>
      </c>
      <c r="Z438">
        <v>0</v>
      </c>
      <c r="AA438">
        <v>0</v>
      </c>
      <c r="AB438">
        <v>0</v>
      </c>
      <c r="AC438">
        <v>0</v>
      </c>
      <c r="AD438">
        <v>1</v>
      </c>
      <c r="AE438">
        <v>0</v>
      </c>
      <c r="AF438" t="s">
        <v>3</v>
      </c>
      <c r="AG438">
        <v>0.77</v>
      </c>
      <c r="AH438">
        <v>2</v>
      </c>
      <c r="AI438">
        <v>64974752</v>
      </c>
      <c r="AJ438">
        <v>436</v>
      </c>
      <c r="AK438">
        <v>0</v>
      </c>
      <c r="AL438">
        <v>0</v>
      </c>
      <c r="AM438">
        <v>0</v>
      </c>
      <c r="AN438">
        <v>0</v>
      </c>
      <c r="AO438">
        <v>0</v>
      </c>
      <c r="AP438">
        <v>0</v>
      </c>
      <c r="AQ438">
        <v>0</v>
      </c>
      <c r="AR438">
        <v>0</v>
      </c>
    </row>
    <row r="439" spans="1:44" x14ac:dyDescent="0.2">
      <c r="A439">
        <f>ROW(Source!A326)</f>
        <v>326</v>
      </c>
      <c r="B439">
        <v>64974762</v>
      </c>
      <c r="C439">
        <v>64974757</v>
      </c>
      <c r="D439">
        <v>29362762</v>
      </c>
      <c r="E439">
        <v>1</v>
      </c>
      <c r="F439">
        <v>1</v>
      </c>
      <c r="G439">
        <v>1</v>
      </c>
      <c r="H439">
        <v>1</v>
      </c>
      <c r="I439" t="s">
        <v>388</v>
      </c>
      <c r="J439" t="s">
        <v>3</v>
      </c>
      <c r="K439" t="s">
        <v>389</v>
      </c>
      <c r="L439">
        <v>1369</v>
      </c>
      <c r="N439">
        <v>1013</v>
      </c>
      <c r="O439" t="s">
        <v>390</v>
      </c>
      <c r="P439" t="s">
        <v>390</v>
      </c>
      <c r="Q439">
        <v>1</v>
      </c>
      <c r="X439">
        <v>24</v>
      </c>
      <c r="Y439">
        <v>0</v>
      </c>
      <c r="Z439">
        <v>0</v>
      </c>
      <c r="AA439">
        <v>0</v>
      </c>
      <c r="AB439">
        <v>9.6199999999999992</v>
      </c>
      <c r="AC439">
        <v>0</v>
      </c>
      <c r="AD439">
        <v>1</v>
      </c>
      <c r="AE439">
        <v>1</v>
      </c>
      <c r="AF439" t="s">
        <v>3</v>
      </c>
      <c r="AG439">
        <v>24</v>
      </c>
      <c r="AH439">
        <v>2</v>
      </c>
      <c r="AI439">
        <v>64974759</v>
      </c>
      <c r="AJ439">
        <v>437</v>
      </c>
      <c r="AK439">
        <v>0</v>
      </c>
      <c r="AL439">
        <v>0</v>
      </c>
      <c r="AM439">
        <v>0</v>
      </c>
      <c r="AN439">
        <v>0</v>
      </c>
      <c r="AO439">
        <v>0</v>
      </c>
      <c r="AP439">
        <v>0</v>
      </c>
      <c r="AQ439">
        <v>0</v>
      </c>
      <c r="AR439">
        <v>0</v>
      </c>
    </row>
    <row r="440" spans="1:44" x14ac:dyDescent="0.2">
      <c r="A440">
        <f>ROW(Source!A326)</f>
        <v>326</v>
      </c>
      <c r="B440">
        <v>64974763</v>
      </c>
      <c r="C440">
        <v>64974757</v>
      </c>
      <c r="D440">
        <v>29171808</v>
      </c>
      <c r="E440">
        <v>1</v>
      </c>
      <c r="F440">
        <v>1</v>
      </c>
      <c r="G440">
        <v>1</v>
      </c>
      <c r="H440">
        <v>3</v>
      </c>
      <c r="I440" t="s">
        <v>404</v>
      </c>
      <c r="J440" t="s">
        <v>405</v>
      </c>
      <c r="K440" t="s">
        <v>406</v>
      </c>
      <c r="L440">
        <v>1374</v>
      </c>
      <c r="N440">
        <v>1013</v>
      </c>
      <c r="O440" t="s">
        <v>407</v>
      </c>
      <c r="P440" t="s">
        <v>407</v>
      </c>
      <c r="Q440">
        <v>1</v>
      </c>
      <c r="X440">
        <v>4.62</v>
      </c>
      <c r="Y440">
        <v>1</v>
      </c>
      <c r="Z440">
        <v>0</v>
      </c>
      <c r="AA440">
        <v>0</v>
      </c>
      <c r="AB440">
        <v>0</v>
      </c>
      <c r="AC440">
        <v>0</v>
      </c>
      <c r="AD440">
        <v>1</v>
      </c>
      <c r="AE440">
        <v>0</v>
      </c>
      <c r="AF440" t="s">
        <v>3</v>
      </c>
      <c r="AG440">
        <v>4.62</v>
      </c>
      <c r="AH440">
        <v>2</v>
      </c>
      <c r="AI440">
        <v>64974760</v>
      </c>
      <c r="AJ440">
        <v>438</v>
      </c>
      <c r="AK440">
        <v>0</v>
      </c>
      <c r="AL440">
        <v>0</v>
      </c>
      <c r="AM440">
        <v>0</v>
      </c>
      <c r="AN440">
        <v>0</v>
      </c>
      <c r="AO440">
        <v>0</v>
      </c>
      <c r="AP440">
        <v>0</v>
      </c>
      <c r="AQ440">
        <v>0</v>
      </c>
      <c r="AR440">
        <v>0</v>
      </c>
    </row>
    <row r="441" spans="1:44" x14ac:dyDescent="0.2">
      <c r="A441">
        <f>ROW(Source!A327)</f>
        <v>327</v>
      </c>
      <c r="B441">
        <v>64974762</v>
      </c>
      <c r="C441">
        <v>64974757</v>
      </c>
      <c r="D441">
        <v>29362762</v>
      </c>
      <c r="E441">
        <v>1</v>
      </c>
      <c r="F441">
        <v>1</v>
      </c>
      <c r="G441">
        <v>1</v>
      </c>
      <c r="H441">
        <v>1</v>
      </c>
      <c r="I441" t="s">
        <v>388</v>
      </c>
      <c r="J441" t="s">
        <v>3</v>
      </c>
      <c r="K441" t="s">
        <v>389</v>
      </c>
      <c r="L441">
        <v>1369</v>
      </c>
      <c r="N441">
        <v>1013</v>
      </c>
      <c r="O441" t="s">
        <v>390</v>
      </c>
      <c r="P441" t="s">
        <v>390</v>
      </c>
      <c r="Q441">
        <v>1</v>
      </c>
      <c r="X441">
        <v>24</v>
      </c>
      <c r="Y441">
        <v>0</v>
      </c>
      <c r="Z441">
        <v>0</v>
      </c>
      <c r="AA441">
        <v>0</v>
      </c>
      <c r="AB441">
        <v>9.6199999999999992</v>
      </c>
      <c r="AC441">
        <v>0</v>
      </c>
      <c r="AD441">
        <v>1</v>
      </c>
      <c r="AE441">
        <v>1</v>
      </c>
      <c r="AF441" t="s">
        <v>3</v>
      </c>
      <c r="AG441">
        <v>24</v>
      </c>
      <c r="AH441">
        <v>2</v>
      </c>
      <c r="AI441">
        <v>64974759</v>
      </c>
      <c r="AJ441">
        <v>439</v>
      </c>
      <c r="AK441">
        <v>0</v>
      </c>
      <c r="AL441">
        <v>0</v>
      </c>
      <c r="AM441">
        <v>0</v>
      </c>
      <c r="AN441">
        <v>0</v>
      </c>
      <c r="AO441">
        <v>0</v>
      </c>
      <c r="AP441">
        <v>0</v>
      </c>
      <c r="AQ441">
        <v>0</v>
      </c>
      <c r="AR441">
        <v>0</v>
      </c>
    </row>
    <row r="442" spans="1:44" x14ac:dyDescent="0.2">
      <c r="A442">
        <f>ROW(Source!A327)</f>
        <v>327</v>
      </c>
      <c r="B442">
        <v>64974763</v>
      </c>
      <c r="C442">
        <v>64974757</v>
      </c>
      <c r="D442">
        <v>29171808</v>
      </c>
      <c r="E442">
        <v>1</v>
      </c>
      <c r="F442">
        <v>1</v>
      </c>
      <c r="G442">
        <v>1</v>
      </c>
      <c r="H442">
        <v>3</v>
      </c>
      <c r="I442" t="s">
        <v>404</v>
      </c>
      <c r="J442" t="s">
        <v>405</v>
      </c>
      <c r="K442" t="s">
        <v>406</v>
      </c>
      <c r="L442">
        <v>1374</v>
      </c>
      <c r="N442">
        <v>1013</v>
      </c>
      <c r="O442" t="s">
        <v>407</v>
      </c>
      <c r="P442" t="s">
        <v>407</v>
      </c>
      <c r="Q442">
        <v>1</v>
      </c>
      <c r="X442">
        <v>4.62</v>
      </c>
      <c r="Y442">
        <v>1</v>
      </c>
      <c r="Z442">
        <v>0</v>
      </c>
      <c r="AA442">
        <v>0</v>
      </c>
      <c r="AB442">
        <v>0</v>
      </c>
      <c r="AC442">
        <v>0</v>
      </c>
      <c r="AD442">
        <v>1</v>
      </c>
      <c r="AE442">
        <v>0</v>
      </c>
      <c r="AF442" t="s">
        <v>3</v>
      </c>
      <c r="AG442">
        <v>4.62</v>
      </c>
      <c r="AH442">
        <v>2</v>
      </c>
      <c r="AI442">
        <v>64974760</v>
      </c>
      <c r="AJ442">
        <v>440</v>
      </c>
      <c r="AK442">
        <v>0</v>
      </c>
      <c r="AL442">
        <v>0</v>
      </c>
      <c r="AM442">
        <v>0</v>
      </c>
      <c r="AN442">
        <v>0</v>
      </c>
      <c r="AO442">
        <v>0</v>
      </c>
      <c r="AP442">
        <v>0</v>
      </c>
      <c r="AQ442">
        <v>0</v>
      </c>
      <c r="AR442">
        <v>0</v>
      </c>
    </row>
  </sheetData>
  <printOptions gridLines="1"/>
  <pageMargins left="0.75" right="0.75" top="1" bottom="1" header="0.5" footer="0.5"/>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10"/>
  <sheetViews>
    <sheetView workbookViewId="0"/>
  </sheetViews>
  <sheetFormatPr defaultColWidth="9.140625" defaultRowHeight="12.75" x14ac:dyDescent="0.2"/>
  <cols>
    <col min="1" max="256" width="9.140625" customWidth="1"/>
  </cols>
  <sheetData>
    <row r="1" spans="1:21" x14ac:dyDescent="0.2">
      <c r="A1">
        <v>89</v>
      </c>
      <c r="B1">
        <v>1</v>
      </c>
      <c r="C1" t="s">
        <v>3</v>
      </c>
      <c r="D1" t="s">
        <v>3</v>
      </c>
      <c r="E1" t="s">
        <v>142</v>
      </c>
      <c r="F1" t="s">
        <v>142</v>
      </c>
      <c r="G1" t="s">
        <v>142</v>
      </c>
      <c r="H1" t="s">
        <v>3</v>
      </c>
      <c r="I1" t="s">
        <v>142</v>
      </c>
      <c r="J1" t="s">
        <v>142</v>
      </c>
      <c r="K1" t="s">
        <v>3</v>
      </c>
      <c r="L1" t="s">
        <v>3</v>
      </c>
      <c r="M1" t="s">
        <v>3</v>
      </c>
      <c r="N1" t="s">
        <v>3</v>
      </c>
      <c r="O1" t="s">
        <v>142</v>
      </c>
      <c r="P1" t="s">
        <v>3</v>
      </c>
      <c r="Q1" t="s">
        <v>3</v>
      </c>
      <c r="R1" t="s">
        <v>3</v>
      </c>
      <c r="S1" t="s">
        <v>576</v>
      </c>
      <c r="T1" t="s">
        <v>580</v>
      </c>
      <c r="U1" t="s">
        <v>577</v>
      </c>
    </row>
    <row r="2" spans="1:21" x14ac:dyDescent="0.2">
      <c r="A2">
        <v>90</v>
      </c>
      <c r="B2">
        <v>1</v>
      </c>
      <c r="C2" t="s">
        <v>3</v>
      </c>
      <c r="D2" t="s">
        <v>3</v>
      </c>
      <c r="E2" t="s">
        <v>142</v>
      </c>
      <c r="F2" t="s">
        <v>142</v>
      </c>
      <c r="G2" t="s">
        <v>142</v>
      </c>
      <c r="H2" t="s">
        <v>3</v>
      </c>
      <c r="I2" t="s">
        <v>142</v>
      </c>
      <c r="J2" t="s">
        <v>142</v>
      </c>
      <c r="K2" t="s">
        <v>3</v>
      </c>
      <c r="L2" t="s">
        <v>3</v>
      </c>
      <c r="M2" t="s">
        <v>3</v>
      </c>
      <c r="N2" t="s">
        <v>3</v>
      </c>
      <c r="O2" t="s">
        <v>142</v>
      </c>
      <c r="P2" t="s">
        <v>3</v>
      </c>
      <c r="Q2" t="s">
        <v>3</v>
      </c>
      <c r="R2" t="s">
        <v>3</v>
      </c>
      <c r="S2" t="s">
        <v>576</v>
      </c>
      <c r="T2" t="s">
        <v>580</v>
      </c>
      <c r="U2" t="s">
        <v>577</v>
      </c>
    </row>
    <row r="3" spans="1:21" x14ac:dyDescent="0.2">
      <c r="A3">
        <v>93</v>
      </c>
      <c r="B3">
        <v>1</v>
      </c>
      <c r="C3" t="s">
        <v>3</v>
      </c>
      <c r="D3" t="s">
        <v>3</v>
      </c>
      <c r="E3" t="s">
        <v>142</v>
      </c>
      <c r="F3" t="s">
        <v>142</v>
      </c>
      <c r="G3" t="s">
        <v>142</v>
      </c>
      <c r="H3" t="s">
        <v>3</v>
      </c>
      <c r="I3" t="s">
        <v>142</v>
      </c>
      <c r="J3" t="s">
        <v>142</v>
      </c>
      <c r="K3" t="s">
        <v>3</v>
      </c>
      <c r="L3" t="s">
        <v>3</v>
      </c>
      <c r="M3" t="s">
        <v>3</v>
      </c>
      <c r="N3" t="s">
        <v>3</v>
      </c>
      <c r="O3" t="s">
        <v>142</v>
      </c>
      <c r="P3" t="s">
        <v>3</v>
      </c>
      <c r="Q3" t="s">
        <v>3</v>
      </c>
      <c r="R3" t="s">
        <v>3</v>
      </c>
      <c r="S3" t="s">
        <v>576</v>
      </c>
      <c r="T3" t="s">
        <v>580</v>
      </c>
      <c r="U3" t="s">
        <v>577</v>
      </c>
    </row>
    <row r="4" spans="1:21" x14ac:dyDescent="0.2">
      <c r="A4">
        <v>94</v>
      </c>
      <c r="B4">
        <v>1</v>
      </c>
      <c r="C4" t="s">
        <v>3</v>
      </c>
      <c r="D4" t="s">
        <v>3</v>
      </c>
      <c r="E4" t="s">
        <v>142</v>
      </c>
      <c r="F4" t="s">
        <v>142</v>
      </c>
      <c r="G4" t="s">
        <v>142</v>
      </c>
      <c r="H4" t="s">
        <v>3</v>
      </c>
      <c r="I4" t="s">
        <v>142</v>
      </c>
      <c r="J4" t="s">
        <v>142</v>
      </c>
      <c r="K4" t="s">
        <v>3</v>
      </c>
      <c r="L4" t="s">
        <v>3</v>
      </c>
      <c r="M4" t="s">
        <v>3</v>
      </c>
      <c r="N4" t="s">
        <v>3</v>
      </c>
      <c r="O4" t="s">
        <v>142</v>
      </c>
      <c r="P4" t="s">
        <v>3</v>
      </c>
      <c r="Q4" t="s">
        <v>3</v>
      </c>
      <c r="R4" t="s">
        <v>3</v>
      </c>
      <c r="S4" t="s">
        <v>576</v>
      </c>
      <c r="T4" t="s">
        <v>580</v>
      </c>
      <c r="U4" t="s">
        <v>577</v>
      </c>
    </row>
    <row r="5" spans="1:21" x14ac:dyDescent="0.2">
      <c r="A5">
        <v>298</v>
      </c>
      <c r="B5">
        <v>1</v>
      </c>
      <c r="C5" t="s">
        <v>3</v>
      </c>
      <c r="D5" t="s">
        <v>3</v>
      </c>
      <c r="E5" t="s">
        <v>142</v>
      </c>
      <c r="F5" t="s">
        <v>142</v>
      </c>
      <c r="G5" t="s">
        <v>142</v>
      </c>
      <c r="H5" t="s">
        <v>3</v>
      </c>
      <c r="I5" t="s">
        <v>142</v>
      </c>
      <c r="J5" t="s">
        <v>142</v>
      </c>
      <c r="K5" t="s">
        <v>3</v>
      </c>
      <c r="L5" t="s">
        <v>3</v>
      </c>
      <c r="M5" t="s">
        <v>3</v>
      </c>
      <c r="N5" t="s">
        <v>3</v>
      </c>
      <c r="O5" t="s">
        <v>142</v>
      </c>
      <c r="P5" t="s">
        <v>3</v>
      </c>
      <c r="Q5" t="s">
        <v>3</v>
      </c>
      <c r="R5" t="s">
        <v>3</v>
      </c>
      <c r="S5" t="s">
        <v>576</v>
      </c>
      <c r="T5" t="s">
        <v>580</v>
      </c>
      <c r="U5" t="s">
        <v>577</v>
      </c>
    </row>
    <row r="6" spans="1:21" x14ac:dyDescent="0.2">
      <c r="A6">
        <v>299</v>
      </c>
      <c r="B6">
        <v>1</v>
      </c>
      <c r="C6" t="s">
        <v>3</v>
      </c>
      <c r="D6" t="s">
        <v>3</v>
      </c>
      <c r="E6" t="s">
        <v>142</v>
      </c>
      <c r="F6" t="s">
        <v>142</v>
      </c>
      <c r="G6" t="s">
        <v>142</v>
      </c>
      <c r="H6" t="s">
        <v>3</v>
      </c>
      <c r="I6" t="s">
        <v>142</v>
      </c>
      <c r="J6" t="s">
        <v>142</v>
      </c>
      <c r="K6" t="s">
        <v>3</v>
      </c>
      <c r="L6" t="s">
        <v>3</v>
      </c>
      <c r="M6" t="s">
        <v>3</v>
      </c>
      <c r="N6" t="s">
        <v>3</v>
      </c>
      <c r="O6" t="s">
        <v>142</v>
      </c>
      <c r="P6" t="s">
        <v>3</v>
      </c>
      <c r="Q6" t="s">
        <v>3</v>
      </c>
      <c r="R6" t="s">
        <v>3</v>
      </c>
      <c r="S6" t="s">
        <v>576</v>
      </c>
      <c r="T6" t="s">
        <v>580</v>
      </c>
      <c r="U6" t="s">
        <v>577</v>
      </c>
    </row>
    <row r="7" spans="1:21" x14ac:dyDescent="0.2">
      <c r="A7">
        <v>300</v>
      </c>
      <c r="B7">
        <v>1</v>
      </c>
      <c r="C7" t="s">
        <v>3</v>
      </c>
      <c r="D7" t="s">
        <v>3</v>
      </c>
      <c r="E7" t="s">
        <v>142</v>
      </c>
      <c r="F7" t="s">
        <v>142</v>
      </c>
      <c r="G7" t="s">
        <v>142</v>
      </c>
      <c r="H7" t="s">
        <v>3</v>
      </c>
      <c r="I7" t="s">
        <v>142</v>
      </c>
      <c r="J7" t="s">
        <v>142</v>
      </c>
      <c r="K7" t="s">
        <v>3</v>
      </c>
      <c r="L7" t="s">
        <v>3</v>
      </c>
      <c r="M7" t="s">
        <v>3</v>
      </c>
      <c r="N7" t="s">
        <v>3</v>
      </c>
      <c r="O7" t="s">
        <v>142</v>
      </c>
      <c r="P7" t="s">
        <v>3</v>
      </c>
      <c r="Q7" t="s">
        <v>3</v>
      </c>
      <c r="R7" t="s">
        <v>3</v>
      </c>
      <c r="S7" t="s">
        <v>576</v>
      </c>
      <c r="T7" t="s">
        <v>580</v>
      </c>
      <c r="U7" t="s">
        <v>577</v>
      </c>
    </row>
    <row r="8" spans="1:21" x14ac:dyDescent="0.2">
      <c r="A8">
        <v>301</v>
      </c>
      <c r="B8">
        <v>1</v>
      </c>
      <c r="C8" t="s">
        <v>3</v>
      </c>
      <c r="D8" t="s">
        <v>3</v>
      </c>
      <c r="E8" t="s">
        <v>142</v>
      </c>
      <c r="F8" t="s">
        <v>142</v>
      </c>
      <c r="G8" t="s">
        <v>142</v>
      </c>
      <c r="H8" t="s">
        <v>3</v>
      </c>
      <c r="I8" t="s">
        <v>142</v>
      </c>
      <c r="J8" t="s">
        <v>142</v>
      </c>
      <c r="K8" t="s">
        <v>3</v>
      </c>
      <c r="L8" t="s">
        <v>3</v>
      </c>
      <c r="M8" t="s">
        <v>3</v>
      </c>
      <c r="N8" t="s">
        <v>3</v>
      </c>
      <c r="O8" t="s">
        <v>142</v>
      </c>
      <c r="P8" t="s">
        <v>3</v>
      </c>
      <c r="Q8" t="s">
        <v>3</v>
      </c>
      <c r="R8" t="s">
        <v>3</v>
      </c>
      <c r="S8" t="s">
        <v>576</v>
      </c>
      <c r="T8" t="s">
        <v>580</v>
      </c>
      <c r="U8" t="s">
        <v>577</v>
      </c>
    </row>
    <row r="9" spans="1:21" x14ac:dyDescent="0.2">
      <c r="A9">
        <v>304</v>
      </c>
      <c r="B9">
        <v>1</v>
      </c>
      <c r="C9" t="s">
        <v>3</v>
      </c>
      <c r="D9" t="s">
        <v>3</v>
      </c>
      <c r="E9" t="s">
        <v>142</v>
      </c>
      <c r="F9" t="s">
        <v>142</v>
      </c>
      <c r="G9" t="s">
        <v>142</v>
      </c>
      <c r="H9" t="s">
        <v>3</v>
      </c>
      <c r="I9" t="s">
        <v>142</v>
      </c>
      <c r="J9" t="s">
        <v>142</v>
      </c>
      <c r="K9" t="s">
        <v>3</v>
      </c>
      <c r="L9" t="s">
        <v>3</v>
      </c>
      <c r="M9" t="s">
        <v>3</v>
      </c>
      <c r="N9" t="s">
        <v>3</v>
      </c>
      <c r="O9" t="s">
        <v>142</v>
      </c>
      <c r="P9" t="s">
        <v>3</v>
      </c>
      <c r="Q9" t="s">
        <v>3</v>
      </c>
      <c r="R9" t="s">
        <v>3</v>
      </c>
      <c r="S9" t="s">
        <v>576</v>
      </c>
      <c r="T9" t="s">
        <v>580</v>
      </c>
      <c r="U9" t="s">
        <v>577</v>
      </c>
    </row>
    <row r="10" spans="1:21" x14ac:dyDescent="0.2">
      <c r="A10">
        <v>305</v>
      </c>
      <c r="B10">
        <v>1</v>
      </c>
      <c r="C10" t="s">
        <v>3</v>
      </c>
      <c r="D10" t="s">
        <v>3</v>
      </c>
      <c r="E10" t="s">
        <v>142</v>
      </c>
      <c r="F10" t="s">
        <v>142</v>
      </c>
      <c r="G10" t="s">
        <v>142</v>
      </c>
      <c r="H10" t="s">
        <v>3</v>
      </c>
      <c r="I10" t="s">
        <v>142</v>
      </c>
      <c r="J10" t="s">
        <v>142</v>
      </c>
      <c r="K10" t="s">
        <v>3</v>
      </c>
      <c r="L10" t="s">
        <v>3</v>
      </c>
      <c r="M10" t="s">
        <v>3</v>
      </c>
      <c r="N10" t="s">
        <v>3</v>
      </c>
      <c r="O10" t="s">
        <v>142</v>
      </c>
      <c r="P10" t="s">
        <v>3</v>
      </c>
      <c r="Q10" t="s">
        <v>3</v>
      </c>
      <c r="R10" t="s">
        <v>3</v>
      </c>
      <c r="S10" t="s">
        <v>576</v>
      </c>
      <c r="T10" t="s">
        <v>580</v>
      </c>
      <c r="U10" t="s">
        <v>577</v>
      </c>
    </row>
  </sheetData>
  <printOptions gridLines="1"/>
  <pageMargins left="0.75" right="0.75" top="1" bottom="1" header="0.5" footer="0.5"/>
  <headerFooter alignWithMargins="0">
    <oddHeader>&amp;A</oddHead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Y12"/>
  <sheetViews>
    <sheetView workbookViewId="0"/>
  </sheetViews>
  <sheetFormatPr defaultColWidth="9.140625" defaultRowHeight="12.75" x14ac:dyDescent="0.2"/>
  <cols>
    <col min="1" max="256" width="9.140625" customWidth="1"/>
  </cols>
  <sheetData>
    <row r="1" spans="1:103" x14ac:dyDescent="0.2">
      <c r="A1">
        <v>0</v>
      </c>
      <c r="B1" t="s">
        <v>0</v>
      </c>
      <c r="D1" t="s">
        <v>1</v>
      </c>
      <c r="F1">
        <v>0</v>
      </c>
      <c r="G1">
        <v>0</v>
      </c>
      <c r="H1">
        <v>0</v>
      </c>
      <c r="I1" t="s">
        <v>2</v>
      </c>
      <c r="J1" t="s">
        <v>3</v>
      </c>
      <c r="K1">
        <v>1</v>
      </c>
      <c r="L1">
        <v>70332</v>
      </c>
      <c r="M1">
        <v>10</v>
      </c>
      <c r="N1">
        <v>11</v>
      </c>
      <c r="O1">
        <v>15</v>
      </c>
      <c r="P1">
        <v>0</v>
      </c>
      <c r="Q1">
        <v>2</v>
      </c>
    </row>
    <row r="12" spans="1:103" x14ac:dyDescent="0.2">
      <c r="F12" t="str">
        <f>Source!F12</f>
        <v>02-01-014</v>
      </c>
      <c r="G12" t="str">
        <f>Source!G12</f>
        <v>02-01-14 Система диагностики частичных разрядов</v>
      </c>
      <c r="AB12" t="s">
        <v>3</v>
      </c>
      <c r="AC12" t="s">
        <v>3</v>
      </c>
      <c r="AD12" t="s">
        <v>3</v>
      </c>
      <c r="AE12" t="s">
        <v>3</v>
      </c>
      <c r="AF12" t="s">
        <v>3</v>
      </c>
      <c r="AG12" t="s">
        <v>3</v>
      </c>
      <c r="AH12" t="s">
        <v>3</v>
      </c>
      <c r="AI12" t="s">
        <v>3</v>
      </c>
      <c r="AJ12">
        <v>0</v>
      </c>
      <c r="AK12" t="s">
        <v>3</v>
      </c>
      <c r="AL12" t="s">
        <v>3</v>
      </c>
      <c r="AM12" t="s">
        <v>3</v>
      </c>
      <c r="CY12">
        <v>0</v>
      </c>
    </row>
  </sheetData>
  <printOptions gridLines="1"/>
  <pageMargins left="0.75" right="0.75" top="1" bottom="1" header="0.5" footer="0.5"/>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vt:i4>
      </vt:variant>
    </vt:vector>
  </HeadingPairs>
  <TitlesOfParts>
    <vt:vector size="9" baseType="lpstr">
      <vt:lpstr>02-01-14</vt:lpstr>
      <vt:lpstr>Source</vt:lpstr>
      <vt:lpstr>SourceObSm</vt:lpstr>
      <vt:lpstr>SmtRes</vt:lpstr>
      <vt:lpstr>EtalonRes</vt:lpstr>
      <vt:lpstr>SrcPoprs</vt:lpstr>
      <vt:lpstr>SrcKA</vt:lpstr>
      <vt:lpstr>'02-01-14'!Заголовки_для_печати</vt:lpstr>
      <vt:lpstr>'02-01-14'!Область_печати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Бабасина Екатерина Дмитриевна</cp:lastModifiedBy>
  <dcterms:created xsi:type="dcterms:W3CDTF">2026-02-25T13:14:04Z</dcterms:created>
  <dcterms:modified xsi:type="dcterms:W3CDTF">2026-02-25T13:14:16Z</dcterms:modified>
</cp:coreProperties>
</file>